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4.xml" ContentType="application/vnd.openxmlformats-officedocument.drawing+xml"/>
  <Override PartName="/xl/embeddings/oleObject1.bin" ContentType="application/vnd.openxmlformats-officedocument.oleObject"/>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5.xml" ContentType="application/vnd.openxmlformats-officedocument.drawing+xml"/>
  <Override PartName="/xl/embeddings/oleObject2.bin" ContentType="application/vnd.openxmlformats-officedocument.oleObject"/>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6.xml" ContentType="application/vnd.openxmlformats-officedocument.drawing+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7.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8.xml" ContentType="application/vnd.openxmlformats-officedocument.drawing+xml"/>
  <Override PartName="/xl/embeddings/oleObject3.bin" ContentType="application/vnd.openxmlformats-officedocument.oleObject"/>
  <Override PartName="/xl/embeddings/oleObject4.bin" ContentType="application/vnd.openxmlformats-officedocument.oleObject"/>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drawings/drawing9.xml" ContentType="application/vnd.openxmlformats-officedocument.drawing+xml"/>
  <Override PartName="/xl/embeddings/oleObject5.bin" ContentType="application/vnd.openxmlformats-officedocument.oleObject"/>
  <Override PartName="/xl/embeddings/oleObject6.bin" ContentType="application/vnd.openxmlformats-officedocument.oleObject"/>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drawings/drawing10.xml" ContentType="application/vnd.openxmlformats-officedocument.drawing+xml"/>
  <Override PartName="/xl/embeddings/oleObject7.bin" ContentType="application/vnd.openxmlformats-officedocument.oleObject"/>
  <Override PartName="/xl/embeddings/oleObject8.bin" ContentType="application/vnd.openxmlformats-officedocument.oleObject"/>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11.xml" ContentType="application/vnd.openxmlformats-officedocument.drawing+xml"/>
  <Override PartName="/xl/embeddings/oleObject9.bin" ContentType="application/vnd.openxmlformats-officedocument.oleObject"/>
  <Override PartName="/xl/embeddings/oleObject10.bin" ContentType="application/vnd.openxmlformats-officedocument.oleObject"/>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12.xml" ContentType="application/vnd.openxmlformats-officedocument.drawing+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theme/themeOverride1.xml" ContentType="application/vnd.openxmlformats-officedocument.themeOverrid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7726"/>
  <workbookPr/>
  <mc:AlternateContent xmlns:mc="http://schemas.openxmlformats.org/markup-compatibility/2006">
    <mc:Choice Requires="x15">
      <x15ac:absPath xmlns:x15ac="http://schemas.microsoft.com/office/spreadsheetml/2010/11/ac" url="\\nassrvr\users\mmoreau\My Documents\CAPHRA projects\CAPHRA_EPA_last submission\"/>
    </mc:Choice>
  </mc:AlternateContent>
  <bookViews>
    <workbookView xWindow="0" yWindow="0" windowWidth="25200" windowHeight="12345" tabRatio="669" firstSheet="13" activeTab="16"/>
  </bookViews>
  <sheets>
    <sheet name="General info" sheetId="102" r:id="rId1"/>
    <sheet name="Mean liver weight females" sheetId="104" r:id="rId2"/>
    <sheet name="Mean liver weight-males" sheetId="103" r:id="rId3"/>
    <sheet name="MPPGL" sheetId="9" r:id="rId4"/>
    <sheet name="CPPGL" sheetId="94" r:id="rId5"/>
    <sheet name="CYP1A2" sheetId="70" r:id="rId6"/>
    <sheet name="CYP2C9" sheetId="74" r:id="rId7"/>
    <sheet name="CYP2C19" sheetId="75" r:id="rId8"/>
    <sheet name="CYP3A4" sheetId="88" r:id="rId9"/>
    <sheet name="CYP2B6" sheetId="89" r:id="rId10"/>
    <sheet name="CES_1m" sheetId="90" r:id="rId11"/>
    <sheet name="CES_1c" sheetId="91" r:id="rId12"/>
    <sheet name="CES_2m" sheetId="92" r:id="rId13"/>
    <sheet name="CES_2c" sheetId="93" r:id="rId14"/>
    <sheet name="Cl ontogeny DLM male" sheetId="67" r:id="rId15"/>
    <sheet name="Cl ontogeny DLM female" sheetId="97" r:id="rId16"/>
    <sheet name="Cl ontogeny PER male " sheetId="98" r:id="rId17"/>
    <sheet name="Cl ontogeny PER female" sheetId="100" r:id="rId18"/>
    <sheet name="Cl ontogeny TPM male" sheetId="105" r:id="rId19"/>
    <sheet name="Final clearance results" sheetId="101" r:id="rId20"/>
  </sheet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67" i="104" l="1"/>
  <c r="E66" i="104"/>
  <c r="E65" i="104"/>
  <c r="E64" i="104"/>
  <c r="E63" i="104"/>
  <c r="E62" i="104"/>
  <c r="E61" i="104"/>
  <c r="E60" i="104"/>
  <c r="E59" i="104"/>
  <c r="E58" i="104"/>
  <c r="E57" i="104"/>
  <c r="E56" i="104"/>
  <c r="E55" i="104"/>
  <c r="E54" i="104"/>
  <c r="E53" i="104"/>
  <c r="E52" i="104"/>
  <c r="E51" i="104"/>
  <c r="E50" i="104"/>
  <c r="E49" i="104"/>
  <c r="E48" i="104"/>
  <c r="E47" i="104"/>
  <c r="E46" i="104"/>
  <c r="E45" i="104"/>
  <c r="E44" i="104"/>
  <c r="E43" i="104"/>
  <c r="E42" i="104"/>
  <c r="E41" i="104"/>
  <c r="E40" i="104"/>
  <c r="E39" i="104"/>
  <c r="E38" i="104"/>
  <c r="E37" i="104"/>
  <c r="E36" i="104"/>
  <c r="E35" i="104"/>
  <c r="E34" i="104"/>
  <c r="E33" i="104"/>
  <c r="E32" i="104"/>
  <c r="E31" i="104"/>
  <c r="E30" i="104"/>
  <c r="E29" i="104"/>
  <c r="E28" i="104"/>
  <c r="E27" i="104"/>
  <c r="E26" i="104"/>
  <c r="E25" i="104"/>
  <c r="E24" i="104"/>
  <c r="E23" i="104"/>
  <c r="E22" i="104"/>
  <c r="E21" i="104"/>
  <c r="E20" i="104"/>
  <c r="E19" i="104"/>
  <c r="E18" i="104"/>
  <c r="E17" i="104"/>
  <c r="E16" i="104"/>
  <c r="E15" i="104"/>
  <c r="E14" i="104"/>
  <c r="E13" i="104"/>
  <c r="E12" i="104"/>
  <c r="E11" i="104"/>
  <c r="E10" i="104"/>
  <c r="E9" i="104"/>
  <c r="E8" i="104"/>
  <c r="E7" i="104"/>
  <c r="E70" i="103" l="1"/>
  <c r="E69" i="103"/>
  <c r="E68" i="103"/>
  <c r="E67" i="103"/>
  <c r="E66" i="103"/>
  <c r="E65" i="103"/>
  <c r="E64" i="103"/>
  <c r="E63" i="103"/>
  <c r="E62" i="103"/>
  <c r="E61" i="103"/>
  <c r="E60" i="103"/>
  <c r="E59" i="103"/>
  <c r="E58" i="103"/>
  <c r="E57" i="103"/>
  <c r="E56" i="103"/>
  <c r="E55" i="103"/>
  <c r="E54" i="103"/>
  <c r="E53" i="103"/>
  <c r="E52" i="103"/>
  <c r="E51" i="103"/>
  <c r="E50" i="103"/>
  <c r="E49" i="103"/>
  <c r="E48" i="103"/>
  <c r="E47" i="103"/>
  <c r="E46" i="103"/>
  <c r="E45" i="103"/>
  <c r="E44" i="103"/>
  <c r="E43" i="103"/>
  <c r="E42" i="103"/>
  <c r="E41" i="103"/>
  <c r="E40" i="103"/>
  <c r="E39" i="103"/>
  <c r="E38" i="103"/>
  <c r="E37" i="103"/>
  <c r="E36" i="103"/>
  <c r="E35" i="103"/>
  <c r="E34" i="103"/>
  <c r="E33" i="103"/>
  <c r="E32" i="103"/>
  <c r="E31" i="103"/>
  <c r="E30" i="103"/>
  <c r="E29" i="103"/>
  <c r="E28" i="103"/>
  <c r="E27" i="103"/>
  <c r="E26" i="103"/>
  <c r="E25" i="103"/>
  <c r="E24" i="103"/>
  <c r="E23" i="103"/>
  <c r="E22" i="103"/>
  <c r="E21" i="103"/>
  <c r="E20" i="103"/>
  <c r="E19" i="103"/>
  <c r="E18" i="103"/>
  <c r="E17" i="103"/>
  <c r="E16" i="103"/>
  <c r="E15" i="103"/>
  <c r="E14" i="103"/>
  <c r="E13" i="103"/>
  <c r="E12" i="103"/>
  <c r="E11" i="103"/>
  <c r="E10" i="103"/>
  <c r="E9" i="103"/>
  <c r="E8" i="103"/>
  <c r="E7" i="103"/>
  <c r="E6" i="103"/>
  <c r="N322" i="98" l="1"/>
  <c r="J322" i="98"/>
  <c r="L322" i="98" s="1"/>
  <c r="M322" i="98" s="1"/>
  <c r="O322" i="98" s="1"/>
  <c r="N321" i="98"/>
  <c r="J321" i="98"/>
  <c r="L321" i="98" s="1"/>
  <c r="M321" i="98" s="1"/>
  <c r="N320" i="98"/>
  <c r="J320" i="98"/>
  <c r="L320" i="98" s="1"/>
  <c r="M320" i="98" s="1"/>
  <c r="O320" i="98" s="1"/>
  <c r="N319" i="98"/>
  <c r="L319" i="98"/>
  <c r="M319" i="98" s="1"/>
  <c r="O319" i="98" s="1"/>
  <c r="J319" i="98"/>
  <c r="N316" i="98"/>
  <c r="J316" i="98"/>
  <c r="L316" i="98" s="1"/>
  <c r="M316" i="98" s="1"/>
  <c r="O316" i="98" s="1"/>
  <c r="N315" i="98"/>
  <c r="L315" i="98"/>
  <c r="M315" i="98" s="1"/>
  <c r="O315" i="98" s="1"/>
  <c r="J315" i="98"/>
  <c r="N314" i="98"/>
  <c r="J314" i="98"/>
  <c r="L314" i="98" s="1"/>
  <c r="M314" i="98" s="1"/>
  <c r="O314" i="98" s="1"/>
  <c r="N313" i="98"/>
  <c r="L313" i="98"/>
  <c r="M313" i="98" s="1"/>
  <c r="O313" i="98" s="1"/>
  <c r="J313" i="98"/>
  <c r="N312" i="98"/>
  <c r="L312" i="98"/>
  <c r="M312" i="98" s="1"/>
  <c r="O312" i="98" s="1"/>
  <c r="J312" i="98"/>
  <c r="Q300" i="67"/>
  <c r="Q301" i="67"/>
  <c r="Q302" i="67"/>
  <c r="Q299" i="67"/>
  <c r="Q294" i="67"/>
  <c r="Q295" i="67"/>
  <c r="Q296" i="67"/>
  <c r="Q293" i="67"/>
  <c r="O321" i="98" l="1"/>
  <c r="P312" i="98"/>
  <c r="N302" i="67"/>
  <c r="J302" i="67"/>
  <c r="L302" i="67" s="1"/>
  <c r="M302" i="67" s="1"/>
  <c r="O302" i="67" s="1"/>
  <c r="N301" i="67"/>
  <c r="J301" i="67"/>
  <c r="L301" i="67" s="1"/>
  <c r="M301" i="67" s="1"/>
  <c r="O301" i="67" s="1"/>
  <c r="N300" i="67"/>
  <c r="J300" i="67"/>
  <c r="L300" i="67" s="1"/>
  <c r="M300" i="67" s="1"/>
  <c r="O300" i="67" s="1"/>
  <c r="N299" i="67"/>
  <c r="L299" i="67"/>
  <c r="M299" i="67" s="1"/>
  <c r="O299" i="67" s="1"/>
  <c r="J299" i="67"/>
  <c r="N296" i="67"/>
  <c r="J296" i="67"/>
  <c r="L296" i="67" s="1"/>
  <c r="M296" i="67" s="1"/>
  <c r="O296" i="67" s="1"/>
  <c r="N295" i="67"/>
  <c r="J295" i="67"/>
  <c r="L295" i="67" s="1"/>
  <c r="M295" i="67" s="1"/>
  <c r="O295" i="67" s="1"/>
  <c r="N294" i="67"/>
  <c r="J294" i="67"/>
  <c r="L294" i="67" s="1"/>
  <c r="M294" i="67" s="1"/>
  <c r="O294" i="67" s="1"/>
  <c r="N293" i="67"/>
  <c r="J293" i="67"/>
  <c r="L293" i="67" s="1"/>
  <c r="M293" i="67" s="1"/>
  <c r="Q320" i="98" l="1"/>
  <c r="Q321" i="98"/>
  <c r="Q322" i="98"/>
  <c r="Q315" i="98"/>
  <c r="Q316" i="98"/>
  <c r="Q319" i="98"/>
  <c r="Q313" i="98"/>
  <c r="Q314" i="98"/>
  <c r="Q312" i="98"/>
  <c r="O293" i="67"/>
  <c r="P293" i="67"/>
  <c r="N307" i="98"/>
  <c r="J307" i="98"/>
  <c r="L307" i="98" s="1"/>
  <c r="M307" i="98" s="1"/>
  <c r="N306" i="98"/>
  <c r="J306" i="98"/>
  <c r="L306" i="98" s="1"/>
  <c r="M306" i="98" s="1"/>
  <c r="O306" i="98" s="1"/>
  <c r="N305" i="98"/>
  <c r="J305" i="98"/>
  <c r="L305" i="98" s="1"/>
  <c r="M305" i="98" s="1"/>
  <c r="O305" i="98" s="1"/>
  <c r="N304" i="98"/>
  <c r="J304" i="98"/>
  <c r="L304" i="98" s="1"/>
  <c r="M304" i="98" s="1"/>
  <c r="O304" i="98" s="1"/>
  <c r="N301" i="98"/>
  <c r="J301" i="98"/>
  <c r="L301" i="98" s="1"/>
  <c r="M301" i="98" s="1"/>
  <c r="O301" i="98" s="1"/>
  <c r="N300" i="98"/>
  <c r="J300" i="98"/>
  <c r="L300" i="98" s="1"/>
  <c r="M300" i="98" s="1"/>
  <c r="O300" i="98" s="1"/>
  <c r="N299" i="98"/>
  <c r="J299" i="98"/>
  <c r="L299" i="98" s="1"/>
  <c r="M299" i="98" s="1"/>
  <c r="N298" i="98"/>
  <c r="J298" i="98"/>
  <c r="L298" i="98" s="1"/>
  <c r="M298" i="98" s="1"/>
  <c r="N297" i="98"/>
  <c r="J297" i="98"/>
  <c r="L297" i="98" s="1"/>
  <c r="M297" i="98" s="1"/>
  <c r="O297" i="98" s="1"/>
  <c r="N292" i="98"/>
  <c r="J292" i="98"/>
  <c r="L292" i="98" s="1"/>
  <c r="M292" i="98" s="1"/>
  <c r="O292" i="98" s="1"/>
  <c r="N291" i="98"/>
  <c r="J291" i="98"/>
  <c r="L291" i="98" s="1"/>
  <c r="M291" i="98" s="1"/>
  <c r="O291" i="98" s="1"/>
  <c r="N290" i="98"/>
  <c r="J290" i="98"/>
  <c r="L290" i="98" s="1"/>
  <c r="M290" i="98" s="1"/>
  <c r="O290" i="98" s="1"/>
  <c r="N289" i="98"/>
  <c r="J289" i="98"/>
  <c r="L289" i="98" s="1"/>
  <c r="M289" i="98" s="1"/>
  <c r="O289" i="98" s="1"/>
  <c r="N286" i="98"/>
  <c r="J286" i="98"/>
  <c r="L286" i="98" s="1"/>
  <c r="M286" i="98" s="1"/>
  <c r="O286" i="98" s="1"/>
  <c r="N285" i="98"/>
  <c r="J285" i="98"/>
  <c r="L285" i="98" s="1"/>
  <c r="M285" i="98" s="1"/>
  <c r="O285" i="98" s="1"/>
  <c r="N284" i="98"/>
  <c r="J284" i="98"/>
  <c r="L284" i="98" s="1"/>
  <c r="M284" i="98" s="1"/>
  <c r="N283" i="98"/>
  <c r="J283" i="98"/>
  <c r="L283" i="98" s="1"/>
  <c r="M283" i="98" s="1"/>
  <c r="O283" i="98" s="1"/>
  <c r="N282" i="98"/>
  <c r="J282" i="98"/>
  <c r="L282" i="98" s="1"/>
  <c r="M282" i="98" s="1"/>
  <c r="O282" i="98" s="1"/>
  <c r="N277" i="98"/>
  <c r="J277" i="98"/>
  <c r="L277" i="98" s="1"/>
  <c r="M277" i="98" s="1"/>
  <c r="N276" i="98"/>
  <c r="J276" i="98"/>
  <c r="L276" i="98" s="1"/>
  <c r="M276" i="98" s="1"/>
  <c r="O276" i="98" s="1"/>
  <c r="N275" i="98"/>
  <c r="J275" i="98"/>
  <c r="L275" i="98" s="1"/>
  <c r="M275" i="98" s="1"/>
  <c r="O275" i="98" s="1"/>
  <c r="N274" i="98"/>
  <c r="J274" i="98"/>
  <c r="L274" i="98" s="1"/>
  <c r="M274" i="98" s="1"/>
  <c r="O274" i="98" s="1"/>
  <c r="N271" i="98"/>
  <c r="L271" i="98"/>
  <c r="M271" i="98" s="1"/>
  <c r="J271" i="98"/>
  <c r="N270" i="98"/>
  <c r="J270" i="98"/>
  <c r="L270" i="98" s="1"/>
  <c r="M270" i="98" s="1"/>
  <c r="N269" i="98"/>
  <c r="J269" i="98"/>
  <c r="L269" i="98" s="1"/>
  <c r="M269" i="98" s="1"/>
  <c r="O269" i="98" s="1"/>
  <c r="N268" i="98"/>
  <c r="J268" i="98"/>
  <c r="L268" i="98" s="1"/>
  <c r="M268" i="98" s="1"/>
  <c r="N267" i="98"/>
  <c r="J267" i="98"/>
  <c r="L267" i="98" s="1"/>
  <c r="M267" i="98" s="1"/>
  <c r="O267" i="98" s="1"/>
  <c r="N262" i="98"/>
  <c r="J262" i="98"/>
  <c r="L262" i="98" s="1"/>
  <c r="M262" i="98" s="1"/>
  <c r="O262" i="98" s="1"/>
  <c r="N261" i="98"/>
  <c r="J261" i="98"/>
  <c r="L261" i="98" s="1"/>
  <c r="M261" i="98" s="1"/>
  <c r="O261" i="98" s="1"/>
  <c r="N260" i="98"/>
  <c r="J260" i="98"/>
  <c r="L260" i="98" s="1"/>
  <c r="M260" i="98" s="1"/>
  <c r="O260" i="98" s="1"/>
  <c r="N259" i="98"/>
  <c r="J259" i="98"/>
  <c r="L259" i="98" s="1"/>
  <c r="M259" i="98" s="1"/>
  <c r="N256" i="98"/>
  <c r="J256" i="98"/>
  <c r="L256" i="98" s="1"/>
  <c r="M256" i="98" s="1"/>
  <c r="O256" i="98" s="1"/>
  <c r="N255" i="98"/>
  <c r="J255" i="98"/>
  <c r="L255" i="98" s="1"/>
  <c r="M255" i="98" s="1"/>
  <c r="N254" i="98"/>
  <c r="J254" i="98"/>
  <c r="L254" i="98" s="1"/>
  <c r="M254" i="98" s="1"/>
  <c r="N253" i="98"/>
  <c r="J253" i="98"/>
  <c r="L253" i="98" s="1"/>
  <c r="M253" i="98" s="1"/>
  <c r="O253" i="98" s="1"/>
  <c r="N252" i="98"/>
  <c r="J252" i="98"/>
  <c r="L252" i="98" s="1"/>
  <c r="M252" i="98" s="1"/>
  <c r="O252" i="98" s="1"/>
  <c r="N247" i="98"/>
  <c r="J247" i="98"/>
  <c r="L247" i="98" s="1"/>
  <c r="M247" i="98" s="1"/>
  <c r="N246" i="98"/>
  <c r="J246" i="98"/>
  <c r="L246" i="98" s="1"/>
  <c r="M246" i="98" s="1"/>
  <c r="O246" i="98" s="1"/>
  <c r="N245" i="98"/>
  <c r="J245" i="98"/>
  <c r="L245" i="98" s="1"/>
  <c r="M245" i="98" s="1"/>
  <c r="O245" i="98" s="1"/>
  <c r="N244" i="98"/>
  <c r="J244" i="98"/>
  <c r="L244" i="98" s="1"/>
  <c r="M244" i="98" s="1"/>
  <c r="N241" i="98"/>
  <c r="L241" i="98"/>
  <c r="M241" i="98" s="1"/>
  <c r="O241" i="98" s="1"/>
  <c r="J241" i="98"/>
  <c r="N240" i="98"/>
  <c r="J240" i="98"/>
  <c r="L240" i="98" s="1"/>
  <c r="M240" i="98" s="1"/>
  <c r="O240" i="98" s="1"/>
  <c r="N239" i="98"/>
  <c r="L239" i="98"/>
  <c r="M239" i="98" s="1"/>
  <c r="O239" i="98" s="1"/>
  <c r="J239" i="98"/>
  <c r="N238" i="98"/>
  <c r="J238" i="98"/>
  <c r="L238" i="98" s="1"/>
  <c r="M238" i="98" s="1"/>
  <c r="O238" i="98" s="1"/>
  <c r="N237" i="98"/>
  <c r="J237" i="98"/>
  <c r="L237" i="98" s="1"/>
  <c r="M237" i="98" s="1"/>
  <c r="N232" i="98"/>
  <c r="J232" i="98"/>
  <c r="L232" i="98" s="1"/>
  <c r="M232" i="98" s="1"/>
  <c r="N231" i="98"/>
  <c r="J231" i="98"/>
  <c r="L231" i="98" s="1"/>
  <c r="M231" i="98" s="1"/>
  <c r="N230" i="98"/>
  <c r="J230" i="98"/>
  <c r="L230" i="98" s="1"/>
  <c r="M230" i="98" s="1"/>
  <c r="O230" i="98" s="1"/>
  <c r="N229" i="98"/>
  <c r="J229" i="98"/>
  <c r="L229" i="98" s="1"/>
  <c r="M229" i="98" s="1"/>
  <c r="O229" i="98" s="1"/>
  <c r="N226" i="98"/>
  <c r="L226" i="98"/>
  <c r="M226" i="98" s="1"/>
  <c r="J226" i="98"/>
  <c r="N225" i="98"/>
  <c r="J225" i="98"/>
  <c r="L225" i="98" s="1"/>
  <c r="M225" i="98" s="1"/>
  <c r="N224" i="98"/>
  <c r="J224" i="98"/>
  <c r="L224" i="98" s="1"/>
  <c r="M224" i="98" s="1"/>
  <c r="O224" i="98" s="1"/>
  <c r="N223" i="98"/>
  <c r="J223" i="98"/>
  <c r="L223" i="98" s="1"/>
  <c r="M223" i="98" s="1"/>
  <c r="O223" i="98" s="1"/>
  <c r="N222" i="98"/>
  <c r="J222" i="98"/>
  <c r="L222" i="98" s="1"/>
  <c r="M222" i="98" s="1"/>
  <c r="O222" i="98" s="1"/>
  <c r="N217" i="98"/>
  <c r="J217" i="98"/>
  <c r="L217" i="98" s="1"/>
  <c r="M217" i="98" s="1"/>
  <c r="O217" i="98" s="1"/>
  <c r="N216" i="98"/>
  <c r="J216" i="98"/>
  <c r="L216" i="98" s="1"/>
  <c r="M216" i="98" s="1"/>
  <c r="O216" i="98" s="1"/>
  <c r="N215" i="98"/>
  <c r="J215" i="98"/>
  <c r="L215" i="98" s="1"/>
  <c r="M215" i="98" s="1"/>
  <c r="O215" i="98" s="1"/>
  <c r="N214" i="98"/>
  <c r="J214" i="98"/>
  <c r="L214" i="98" s="1"/>
  <c r="M214" i="98" s="1"/>
  <c r="O214" i="98" s="1"/>
  <c r="N211" i="98"/>
  <c r="J211" i="98"/>
  <c r="L211" i="98" s="1"/>
  <c r="M211" i="98" s="1"/>
  <c r="O211" i="98" s="1"/>
  <c r="N210" i="98"/>
  <c r="J210" i="98"/>
  <c r="L210" i="98" s="1"/>
  <c r="M210" i="98" s="1"/>
  <c r="N209" i="98"/>
  <c r="J209" i="98"/>
  <c r="L209" i="98" s="1"/>
  <c r="M209" i="98" s="1"/>
  <c r="O209" i="98" s="1"/>
  <c r="N208" i="98"/>
  <c r="J208" i="98"/>
  <c r="L208" i="98" s="1"/>
  <c r="M208" i="98" s="1"/>
  <c r="N207" i="98"/>
  <c r="J207" i="98"/>
  <c r="L207" i="98" s="1"/>
  <c r="M207" i="98" s="1"/>
  <c r="O207" i="98" s="1"/>
  <c r="N202" i="98"/>
  <c r="J202" i="98"/>
  <c r="L202" i="98" s="1"/>
  <c r="M202" i="98" s="1"/>
  <c r="O202" i="98" s="1"/>
  <c r="N201" i="98"/>
  <c r="J201" i="98"/>
  <c r="L201" i="98" s="1"/>
  <c r="M201" i="98" s="1"/>
  <c r="O201" i="98" s="1"/>
  <c r="N200" i="98"/>
  <c r="J200" i="98"/>
  <c r="L200" i="98" s="1"/>
  <c r="M200" i="98" s="1"/>
  <c r="O200" i="98" s="1"/>
  <c r="N199" i="98"/>
  <c r="J199" i="98"/>
  <c r="L199" i="98" s="1"/>
  <c r="M199" i="98" s="1"/>
  <c r="O199" i="98" s="1"/>
  <c r="N196" i="98"/>
  <c r="J196" i="98"/>
  <c r="L196" i="98" s="1"/>
  <c r="M196" i="98" s="1"/>
  <c r="O196" i="98" s="1"/>
  <c r="N195" i="98"/>
  <c r="J195" i="98"/>
  <c r="L195" i="98" s="1"/>
  <c r="M195" i="98" s="1"/>
  <c r="O195" i="98" s="1"/>
  <c r="N194" i="98"/>
  <c r="J194" i="98"/>
  <c r="L194" i="98" s="1"/>
  <c r="M194" i="98" s="1"/>
  <c r="N193" i="98"/>
  <c r="J193" i="98"/>
  <c r="L193" i="98" s="1"/>
  <c r="M193" i="98" s="1"/>
  <c r="N192" i="98"/>
  <c r="J192" i="98"/>
  <c r="L192" i="98" s="1"/>
  <c r="M192" i="98" s="1"/>
  <c r="O192" i="98" s="1"/>
  <c r="N187" i="98"/>
  <c r="J187" i="98"/>
  <c r="L187" i="98" s="1"/>
  <c r="M187" i="98" s="1"/>
  <c r="O187" i="98" s="1"/>
  <c r="N186" i="98"/>
  <c r="J186" i="98"/>
  <c r="L186" i="98" s="1"/>
  <c r="M186" i="98" s="1"/>
  <c r="O186" i="98" s="1"/>
  <c r="N185" i="98"/>
  <c r="J185" i="98"/>
  <c r="L185" i="98" s="1"/>
  <c r="M185" i="98" s="1"/>
  <c r="O185" i="98" s="1"/>
  <c r="N184" i="98"/>
  <c r="J184" i="98"/>
  <c r="L184" i="98" s="1"/>
  <c r="M184" i="98" s="1"/>
  <c r="N181" i="98"/>
  <c r="L181" i="98"/>
  <c r="M181" i="98" s="1"/>
  <c r="O181" i="98" s="1"/>
  <c r="J181" i="98"/>
  <c r="N180" i="98"/>
  <c r="J180" i="98"/>
  <c r="L180" i="98" s="1"/>
  <c r="M180" i="98" s="1"/>
  <c r="O180" i="98" s="1"/>
  <c r="N179" i="98"/>
  <c r="L179" i="98"/>
  <c r="M179" i="98" s="1"/>
  <c r="O179" i="98" s="1"/>
  <c r="J179" i="98"/>
  <c r="N178" i="98"/>
  <c r="J178" i="98"/>
  <c r="L178" i="98" s="1"/>
  <c r="M178" i="98" s="1"/>
  <c r="O178" i="98" s="1"/>
  <c r="N177" i="98"/>
  <c r="J177" i="98"/>
  <c r="L177" i="98" s="1"/>
  <c r="M177" i="98" s="1"/>
  <c r="O177" i="98" s="1"/>
  <c r="N172" i="98"/>
  <c r="J172" i="98"/>
  <c r="L172" i="98" s="1"/>
  <c r="M172" i="98" s="1"/>
  <c r="O172" i="98" s="1"/>
  <c r="N171" i="98"/>
  <c r="J171" i="98"/>
  <c r="L171" i="98" s="1"/>
  <c r="M171" i="98" s="1"/>
  <c r="O171" i="98" s="1"/>
  <c r="N170" i="98"/>
  <c r="J170" i="98"/>
  <c r="L170" i="98" s="1"/>
  <c r="M170" i="98" s="1"/>
  <c r="O170" i="98" s="1"/>
  <c r="N169" i="98"/>
  <c r="J169" i="98"/>
  <c r="L169" i="98" s="1"/>
  <c r="M169" i="98" s="1"/>
  <c r="O169" i="98" s="1"/>
  <c r="N166" i="98"/>
  <c r="J166" i="98"/>
  <c r="L166" i="98" s="1"/>
  <c r="M166" i="98" s="1"/>
  <c r="O166" i="98" s="1"/>
  <c r="N165" i="98"/>
  <c r="J165" i="98"/>
  <c r="L165" i="98" s="1"/>
  <c r="M165" i="98" s="1"/>
  <c r="O165" i="98" s="1"/>
  <c r="N164" i="98"/>
  <c r="J164" i="98"/>
  <c r="L164" i="98" s="1"/>
  <c r="M164" i="98" s="1"/>
  <c r="O164" i="98" s="1"/>
  <c r="N163" i="98"/>
  <c r="J163" i="98"/>
  <c r="L163" i="98" s="1"/>
  <c r="M163" i="98" s="1"/>
  <c r="N162" i="98"/>
  <c r="J162" i="98"/>
  <c r="L162" i="98" s="1"/>
  <c r="M162" i="98" s="1"/>
  <c r="N157" i="98"/>
  <c r="J157" i="98"/>
  <c r="L157" i="98" s="1"/>
  <c r="M157" i="98" s="1"/>
  <c r="O157" i="98" s="1"/>
  <c r="N156" i="98"/>
  <c r="J156" i="98"/>
  <c r="L156" i="98" s="1"/>
  <c r="M156" i="98" s="1"/>
  <c r="N155" i="98"/>
  <c r="J155" i="98"/>
  <c r="L155" i="98" s="1"/>
  <c r="M155" i="98" s="1"/>
  <c r="N154" i="98"/>
  <c r="J154" i="98"/>
  <c r="L154" i="98" s="1"/>
  <c r="M154" i="98" s="1"/>
  <c r="N151" i="98"/>
  <c r="J151" i="98"/>
  <c r="L151" i="98" s="1"/>
  <c r="M151" i="98" s="1"/>
  <c r="O151" i="98" s="1"/>
  <c r="N150" i="98"/>
  <c r="J150" i="98"/>
  <c r="L150" i="98" s="1"/>
  <c r="M150" i="98" s="1"/>
  <c r="O150" i="98" s="1"/>
  <c r="N149" i="98"/>
  <c r="J149" i="98"/>
  <c r="L149" i="98" s="1"/>
  <c r="M149" i="98" s="1"/>
  <c r="N148" i="98"/>
  <c r="J148" i="98"/>
  <c r="L148" i="98" s="1"/>
  <c r="M148" i="98" s="1"/>
  <c r="N147" i="98"/>
  <c r="J147" i="98"/>
  <c r="L147" i="98" s="1"/>
  <c r="M147" i="98" s="1"/>
  <c r="O147" i="98" s="1"/>
  <c r="N142" i="98"/>
  <c r="J142" i="98"/>
  <c r="L142" i="98" s="1"/>
  <c r="M142" i="98" s="1"/>
  <c r="N141" i="98"/>
  <c r="J141" i="98"/>
  <c r="L141" i="98" s="1"/>
  <c r="M141" i="98" s="1"/>
  <c r="O141" i="98" s="1"/>
  <c r="N140" i="98"/>
  <c r="J140" i="98"/>
  <c r="L140" i="98" s="1"/>
  <c r="M140" i="98" s="1"/>
  <c r="O140" i="98" s="1"/>
  <c r="N139" i="98"/>
  <c r="J139" i="98"/>
  <c r="L139" i="98" s="1"/>
  <c r="M139" i="98" s="1"/>
  <c r="O139" i="98" s="1"/>
  <c r="N136" i="98"/>
  <c r="L136" i="98"/>
  <c r="M136" i="98" s="1"/>
  <c r="J136" i="98"/>
  <c r="N135" i="98"/>
  <c r="J135" i="98"/>
  <c r="L135" i="98" s="1"/>
  <c r="M135" i="98" s="1"/>
  <c r="N134" i="98"/>
  <c r="J134" i="98"/>
  <c r="L134" i="98" s="1"/>
  <c r="M134" i="98" s="1"/>
  <c r="O134" i="98" s="1"/>
  <c r="N133" i="98"/>
  <c r="L133" i="98"/>
  <c r="M133" i="98" s="1"/>
  <c r="J133" i="98"/>
  <c r="N132" i="98"/>
  <c r="J132" i="98"/>
  <c r="L132" i="98" s="1"/>
  <c r="M132" i="98" s="1"/>
  <c r="O132" i="98" s="1"/>
  <c r="N127" i="98"/>
  <c r="J127" i="98"/>
  <c r="L127" i="98" s="1"/>
  <c r="M127" i="98" s="1"/>
  <c r="O127" i="98" s="1"/>
  <c r="N126" i="98"/>
  <c r="J126" i="98"/>
  <c r="L126" i="98" s="1"/>
  <c r="M126" i="98" s="1"/>
  <c r="N125" i="98"/>
  <c r="J125" i="98"/>
  <c r="L125" i="98" s="1"/>
  <c r="M125" i="98" s="1"/>
  <c r="O125" i="98" s="1"/>
  <c r="N124" i="98"/>
  <c r="J124" i="98"/>
  <c r="L124" i="98" s="1"/>
  <c r="M124" i="98" s="1"/>
  <c r="O124" i="98" s="1"/>
  <c r="N121" i="98"/>
  <c r="J121" i="98"/>
  <c r="L121" i="98" s="1"/>
  <c r="M121" i="98" s="1"/>
  <c r="O121" i="98" s="1"/>
  <c r="N120" i="98"/>
  <c r="J120" i="98"/>
  <c r="L120" i="98" s="1"/>
  <c r="M120" i="98" s="1"/>
  <c r="O120" i="98" s="1"/>
  <c r="N119" i="98"/>
  <c r="J119" i="98"/>
  <c r="L119" i="98" s="1"/>
  <c r="M119" i="98" s="1"/>
  <c r="N118" i="98"/>
  <c r="J118" i="98"/>
  <c r="L118" i="98" s="1"/>
  <c r="M118" i="98" s="1"/>
  <c r="N117" i="98"/>
  <c r="J117" i="98"/>
  <c r="L117" i="98" s="1"/>
  <c r="M117" i="98" s="1"/>
  <c r="O117" i="98" s="1"/>
  <c r="N112" i="98"/>
  <c r="J112" i="98"/>
  <c r="L112" i="98" s="1"/>
  <c r="M112" i="98" s="1"/>
  <c r="O112" i="98" s="1"/>
  <c r="N111" i="98"/>
  <c r="J111" i="98"/>
  <c r="L111" i="98" s="1"/>
  <c r="M111" i="98" s="1"/>
  <c r="O111" i="98" s="1"/>
  <c r="N110" i="98"/>
  <c r="J110" i="98"/>
  <c r="L110" i="98" s="1"/>
  <c r="M110" i="98" s="1"/>
  <c r="O110" i="98" s="1"/>
  <c r="N109" i="98"/>
  <c r="J109" i="98"/>
  <c r="L109" i="98" s="1"/>
  <c r="M109" i="98" s="1"/>
  <c r="O109" i="98" s="1"/>
  <c r="N106" i="98"/>
  <c r="J106" i="98"/>
  <c r="L106" i="98" s="1"/>
  <c r="M106" i="98" s="1"/>
  <c r="O106" i="98" s="1"/>
  <c r="N105" i="98"/>
  <c r="J105" i="98"/>
  <c r="L105" i="98" s="1"/>
  <c r="M105" i="98" s="1"/>
  <c r="O105" i="98" s="1"/>
  <c r="N104" i="98"/>
  <c r="J104" i="98"/>
  <c r="L104" i="98" s="1"/>
  <c r="M104" i="98" s="1"/>
  <c r="O104" i="98" s="1"/>
  <c r="N103" i="98"/>
  <c r="J103" i="98"/>
  <c r="L103" i="98" s="1"/>
  <c r="M103" i="98" s="1"/>
  <c r="N102" i="98"/>
  <c r="J102" i="98"/>
  <c r="L102" i="98" s="1"/>
  <c r="M102" i="98" s="1"/>
  <c r="O102" i="98" s="1"/>
  <c r="C12" i="74"/>
  <c r="D12" i="74"/>
  <c r="C23" i="74"/>
  <c r="D23" i="74" s="1"/>
  <c r="C16" i="74"/>
  <c r="D16" i="74"/>
  <c r="N97" i="98"/>
  <c r="J97" i="98"/>
  <c r="L97" i="98" s="1"/>
  <c r="M97" i="98" s="1"/>
  <c r="O97" i="98" s="1"/>
  <c r="N96" i="98"/>
  <c r="J96" i="98"/>
  <c r="L96" i="98" s="1"/>
  <c r="M96" i="98" s="1"/>
  <c r="N95" i="98"/>
  <c r="J95" i="98"/>
  <c r="L95" i="98" s="1"/>
  <c r="M95" i="98" s="1"/>
  <c r="O95" i="98" s="1"/>
  <c r="N94" i="98"/>
  <c r="J94" i="98"/>
  <c r="L94" i="98" s="1"/>
  <c r="M94" i="98" s="1"/>
  <c r="O94" i="98" s="1"/>
  <c r="N91" i="98"/>
  <c r="J91" i="98"/>
  <c r="L91" i="98" s="1"/>
  <c r="M91" i="98" s="1"/>
  <c r="N90" i="98"/>
  <c r="J90" i="98"/>
  <c r="L90" i="98" s="1"/>
  <c r="M90" i="98" s="1"/>
  <c r="N89" i="98"/>
  <c r="J89" i="98"/>
  <c r="L89" i="98" s="1"/>
  <c r="M89" i="98" s="1"/>
  <c r="O89" i="98" s="1"/>
  <c r="N88" i="98"/>
  <c r="J88" i="98"/>
  <c r="L88" i="98" s="1"/>
  <c r="M88" i="98" s="1"/>
  <c r="O88" i="98" s="1"/>
  <c r="N87" i="98"/>
  <c r="J87" i="98"/>
  <c r="L87" i="98" s="1"/>
  <c r="M87" i="98" s="1"/>
  <c r="O87" i="98" s="1"/>
  <c r="Q323" i="98" l="1"/>
  <c r="Q303" i="67"/>
  <c r="Q134" i="98"/>
  <c r="Q139" i="98"/>
  <c r="O119" i="98"/>
  <c r="O135" i="98"/>
  <c r="O225" i="98"/>
  <c r="O270" i="98"/>
  <c r="O254" i="98"/>
  <c r="O90" i="98"/>
  <c r="O96" i="98"/>
  <c r="O126" i="98"/>
  <c r="O136" i="98"/>
  <c r="O142" i="98"/>
  <c r="O149" i="98"/>
  <c r="O155" i="98"/>
  <c r="O162" i="98"/>
  <c r="O194" i="98"/>
  <c r="O210" i="98"/>
  <c r="O226" i="98"/>
  <c r="O232" i="98"/>
  <c r="O244" i="98"/>
  <c r="O255" i="98"/>
  <c r="O271" i="98"/>
  <c r="O277" i="98"/>
  <c r="O284" i="98"/>
  <c r="P282" i="98" s="1"/>
  <c r="O299" i="98"/>
  <c r="O307" i="98"/>
  <c r="O298" i="98"/>
  <c r="O268" i="98"/>
  <c r="O259" i="98"/>
  <c r="P252" i="98"/>
  <c r="Q252" i="98" s="1"/>
  <c r="O247" i="98"/>
  <c r="O237" i="98"/>
  <c r="O231" i="98"/>
  <c r="O208" i="98"/>
  <c r="O193" i="98"/>
  <c r="O184" i="98"/>
  <c r="P177" i="98"/>
  <c r="O163" i="98"/>
  <c r="O156" i="98"/>
  <c r="O154" i="98"/>
  <c r="O148" i="98"/>
  <c r="O133" i="98"/>
  <c r="P132" i="98"/>
  <c r="O118" i="98"/>
  <c r="O103" i="98"/>
  <c r="O91" i="98"/>
  <c r="Q283" i="98" l="1"/>
  <c r="Q286" i="98"/>
  <c r="Q282" i="98"/>
  <c r="Q292" i="98"/>
  <c r="Q290" i="98"/>
  <c r="Q285" i="98"/>
  <c r="Q289" i="98"/>
  <c r="Q291" i="98"/>
  <c r="Q180" i="98"/>
  <c r="Q185" i="98"/>
  <c r="Q181" i="98"/>
  <c r="Q177" i="98"/>
  <c r="Q194" i="98"/>
  <c r="Q259" i="98"/>
  <c r="Q254" i="98"/>
  <c r="Q262" i="98"/>
  <c r="Q208" i="98"/>
  <c r="Q255" i="98"/>
  <c r="Q187" i="98"/>
  <c r="Q256" i="98"/>
  <c r="P222" i="98"/>
  <c r="Q142" i="98"/>
  <c r="Q135" i="98"/>
  <c r="Q284" i="98"/>
  <c r="Q277" i="98"/>
  <c r="Q132" i="98"/>
  <c r="Q140" i="98"/>
  <c r="Q141" i="98"/>
  <c r="Q133" i="98"/>
  <c r="P87" i="98"/>
  <c r="Q119" i="98"/>
  <c r="Q253" i="98"/>
  <c r="Q263" i="98" s="1"/>
  <c r="Q184" i="98"/>
  <c r="P267" i="98"/>
  <c r="Q270" i="98" s="1"/>
  <c r="Q268" i="98"/>
  <c r="Q154" i="98"/>
  <c r="Q231" i="98"/>
  <c r="Q136" i="98"/>
  <c r="Q178" i="98"/>
  <c r="Q91" i="98"/>
  <c r="Q237" i="98"/>
  <c r="Q307" i="98"/>
  <c r="Q179" i="98"/>
  <c r="Q261" i="98"/>
  <c r="P102" i="98"/>
  <c r="Q163" i="98"/>
  <c r="Q247" i="98"/>
  <c r="Q299" i="98"/>
  <c r="Q96" i="98"/>
  <c r="Q186" i="98"/>
  <c r="Q260" i="98"/>
  <c r="P297" i="98"/>
  <c r="Q293" i="98"/>
  <c r="P237" i="98"/>
  <c r="Q244" i="98" s="1"/>
  <c r="P207" i="98"/>
  <c r="P192" i="98"/>
  <c r="Q193" i="98" s="1"/>
  <c r="P162" i="98"/>
  <c r="P147" i="98"/>
  <c r="P117" i="98"/>
  <c r="Q118" i="98" s="1"/>
  <c r="N288" i="67"/>
  <c r="J288" i="67"/>
  <c r="L288" i="67" s="1"/>
  <c r="M288" i="67" s="1"/>
  <c r="O288" i="67" s="1"/>
  <c r="N287" i="67"/>
  <c r="J287" i="67"/>
  <c r="L287" i="67" s="1"/>
  <c r="M287" i="67" s="1"/>
  <c r="N286" i="67"/>
  <c r="J286" i="67"/>
  <c r="L286" i="67" s="1"/>
  <c r="M286" i="67" s="1"/>
  <c r="O286" i="67" s="1"/>
  <c r="N285" i="67"/>
  <c r="J285" i="67"/>
  <c r="L285" i="67" s="1"/>
  <c r="M285" i="67" s="1"/>
  <c r="O285" i="67" s="1"/>
  <c r="N282" i="67"/>
  <c r="J282" i="67"/>
  <c r="L282" i="67" s="1"/>
  <c r="M282" i="67" s="1"/>
  <c r="O282" i="67" s="1"/>
  <c r="N281" i="67"/>
  <c r="J281" i="67"/>
  <c r="L281" i="67" s="1"/>
  <c r="M281" i="67" s="1"/>
  <c r="O281" i="67" s="1"/>
  <c r="N280" i="67"/>
  <c r="J280" i="67"/>
  <c r="L280" i="67" s="1"/>
  <c r="M280" i="67" s="1"/>
  <c r="O280" i="67" s="1"/>
  <c r="N279" i="67"/>
  <c r="L279" i="67"/>
  <c r="M279" i="67" s="1"/>
  <c r="O279" i="67" s="1"/>
  <c r="J279" i="67"/>
  <c r="N274" i="67"/>
  <c r="L274" i="67"/>
  <c r="M274" i="67" s="1"/>
  <c r="O274" i="67" s="1"/>
  <c r="J274" i="67"/>
  <c r="N273" i="67"/>
  <c r="J273" i="67"/>
  <c r="L273" i="67" s="1"/>
  <c r="M273" i="67" s="1"/>
  <c r="O273" i="67" s="1"/>
  <c r="N272" i="67"/>
  <c r="J272" i="67"/>
  <c r="L272" i="67" s="1"/>
  <c r="M272" i="67" s="1"/>
  <c r="O272" i="67" s="1"/>
  <c r="N271" i="67"/>
  <c r="J271" i="67"/>
  <c r="L271" i="67" s="1"/>
  <c r="M271" i="67" s="1"/>
  <c r="O271" i="67" s="1"/>
  <c r="N268" i="67"/>
  <c r="J268" i="67"/>
  <c r="L268" i="67" s="1"/>
  <c r="M268" i="67" s="1"/>
  <c r="N267" i="67"/>
  <c r="J267" i="67"/>
  <c r="L267" i="67" s="1"/>
  <c r="M267" i="67" s="1"/>
  <c r="O267" i="67" s="1"/>
  <c r="N266" i="67"/>
  <c r="J266" i="67"/>
  <c r="L266" i="67" s="1"/>
  <c r="M266" i="67" s="1"/>
  <c r="O266" i="67" s="1"/>
  <c r="N265" i="67"/>
  <c r="J265" i="67"/>
  <c r="L265" i="67" s="1"/>
  <c r="M265" i="67" s="1"/>
  <c r="O265" i="67" s="1"/>
  <c r="N260" i="67"/>
  <c r="J260" i="67"/>
  <c r="L260" i="67" s="1"/>
  <c r="M260" i="67" s="1"/>
  <c r="N259" i="67"/>
  <c r="J259" i="67"/>
  <c r="L259" i="67" s="1"/>
  <c r="M259" i="67" s="1"/>
  <c r="O259" i="67" s="1"/>
  <c r="N258" i="67"/>
  <c r="J258" i="67"/>
  <c r="L258" i="67" s="1"/>
  <c r="M258" i="67" s="1"/>
  <c r="O258" i="67" s="1"/>
  <c r="N257" i="67"/>
  <c r="J257" i="67"/>
  <c r="L257" i="67" s="1"/>
  <c r="M257" i="67" s="1"/>
  <c r="O257" i="67" s="1"/>
  <c r="N254" i="67"/>
  <c r="J254" i="67"/>
  <c r="L254" i="67" s="1"/>
  <c r="M254" i="67" s="1"/>
  <c r="O254" i="67" s="1"/>
  <c r="N253" i="67"/>
  <c r="J253" i="67"/>
  <c r="L253" i="67" s="1"/>
  <c r="M253" i="67" s="1"/>
  <c r="O253" i="67" s="1"/>
  <c r="N252" i="67"/>
  <c r="J252" i="67"/>
  <c r="L252" i="67" s="1"/>
  <c r="M252" i="67" s="1"/>
  <c r="N251" i="67"/>
  <c r="L251" i="67"/>
  <c r="M251" i="67" s="1"/>
  <c r="J251" i="67"/>
  <c r="N246" i="67"/>
  <c r="J246" i="67"/>
  <c r="L246" i="67" s="1"/>
  <c r="M246" i="67" s="1"/>
  <c r="O246" i="67" s="1"/>
  <c r="N245" i="67"/>
  <c r="J245" i="67"/>
  <c r="L245" i="67" s="1"/>
  <c r="M245" i="67" s="1"/>
  <c r="O245" i="67" s="1"/>
  <c r="N244" i="67"/>
  <c r="J244" i="67"/>
  <c r="L244" i="67" s="1"/>
  <c r="M244" i="67" s="1"/>
  <c r="O244" i="67" s="1"/>
  <c r="N243" i="67"/>
  <c r="J243" i="67"/>
  <c r="L243" i="67" s="1"/>
  <c r="M243" i="67" s="1"/>
  <c r="N240" i="67"/>
  <c r="J240" i="67"/>
  <c r="L240" i="67" s="1"/>
  <c r="M240" i="67" s="1"/>
  <c r="O240" i="67" s="1"/>
  <c r="N239" i="67"/>
  <c r="J239" i="67"/>
  <c r="L239" i="67" s="1"/>
  <c r="M239" i="67" s="1"/>
  <c r="N238" i="67"/>
  <c r="L238" i="67"/>
  <c r="M238" i="67" s="1"/>
  <c r="O238" i="67" s="1"/>
  <c r="J238" i="67"/>
  <c r="N237" i="67"/>
  <c r="J237" i="67"/>
  <c r="L237" i="67" s="1"/>
  <c r="M237" i="67" s="1"/>
  <c r="O237" i="67" s="1"/>
  <c r="N232" i="67"/>
  <c r="J232" i="67"/>
  <c r="L232" i="67" s="1"/>
  <c r="M232" i="67" s="1"/>
  <c r="O232" i="67" s="1"/>
  <c r="N231" i="67"/>
  <c r="J231" i="67"/>
  <c r="L231" i="67" s="1"/>
  <c r="M231" i="67" s="1"/>
  <c r="N230" i="67"/>
  <c r="J230" i="67"/>
  <c r="L230" i="67" s="1"/>
  <c r="M230" i="67" s="1"/>
  <c r="N229" i="67"/>
  <c r="J229" i="67"/>
  <c r="L229" i="67" s="1"/>
  <c r="M229" i="67" s="1"/>
  <c r="O229" i="67" s="1"/>
  <c r="N226" i="67"/>
  <c r="J226" i="67"/>
  <c r="L226" i="67" s="1"/>
  <c r="M226" i="67" s="1"/>
  <c r="N225" i="67"/>
  <c r="J225" i="67"/>
  <c r="L225" i="67" s="1"/>
  <c r="M225" i="67" s="1"/>
  <c r="N224" i="67"/>
  <c r="J224" i="67"/>
  <c r="L224" i="67" s="1"/>
  <c r="M224" i="67" s="1"/>
  <c r="N223" i="67"/>
  <c r="J223" i="67"/>
  <c r="L223" i="67" s="1"/>
  <c r="M223" i="67" s="1"/>
  <c r="O223" i="67" s="1"/>
  <c r="N218" i="67"/>
  <c r="J218" i="67"/>
  <c r="L218" i="67" s="1"/>
  <c r="M218" i="67" s="1"/>
  <c r="O218" i="67" s="1"/>
  <c r="N217" i="67"/>
  <c r="J217" i="67"/>
  <c r="L217" i="67" s="1"/>
  <c r="M217" i="67" s="1"/>
  <c r="N216" i="67"/>
  <c r="J216" i="67"/>
  <c r="L216" i="67" s="1"/>
  <c r="M216" i="67" s="1"/>
  <c r="O216" i="67" s="1"/>
  <c r="N215" i="67"/>
  <c r="J215" i="67"/>
  <c r="L215" i="67" s="1"/>
  <c r="M215" i="67" s="1"/>
  <c r="N212" i="67"/>
  <c r="J212" i="67"/>
  <c r="L212" i="67" s="1"/>
  <c r="M212" i="67" s="1"/>
  <c r="O212" i="67" s="1"/>
  <c r="N211" i="67"/>
  <c r="J211" i="67"/>
  <c r="L211" i="67" s="1"/>
  <c r="M211" i="67" s="1"/>
  <c r="N210" i="67"/>
  <c r="J210" i="67"/>
  <c r="L210" i="67" s="1"/>
  <c r="M210" i="67" s="1"/>
  <c r="O210" i="67" s="1"/>
  <c r="N209" i="67"/>
  <c r="J209" i="67"/>
  <c r="L209" i="67" s="1"/>
  <c r="M209" i="67" s="1"/>
  <c r="O209" i="67" s="1"/>
  <c r="N204" i="67"/>
  <c r="J204" i="67"/>
  <c r="L204" i="67" s="1"/>
  <c r="M204" i="67" s="1"/>
  <c r="N203" i="67"/>
  <c r="J203" i="67"/>
  <c r="L203" i="67" s="1"/>
  <c r="M203" i="67" s="1"/>
  <c r="O203" i="67" s="1"/>
  <c r="N202" i="67"/>
  <c r="J202" i="67"/>
  <c r="L202" i="67" s="1"/>
  <c r="M202" i="67" s="1"/>
  <c r="O202" i="67" s="1"/>
  <c r="N201" i="67"/>
  <c r="J201" i="67"/>
  <c r="L201" i="67" s="1"/>
  <c r="M201" i="67" s="1"/>
  <c r="O201" i="67" s="1"/>
  <c r="N198" i="67"/>
  <c r="J198" i="67"/>
  <c r="L198" i="67" s="1"/>
  <c r="M198" i="67" s="1"/>
  <c r="O198" i="67" s="1"/>
  <c r="N197" i="67"/>
  <c r="J197" i="67"/>
  <c r="L197" i="67" s="1"/>
  <c r="M197" i="67" s="1"/>
  <c r="O197" i="67" s="1"/>
  <c r="N196" i="67"/>
  <c r="J196" i="67"/>
  <c r="L196" i="67" s="1"/>
  <c r="M196" i="67" s="1"/>
  <c r="O196" i="67" s="1"/>
  <c r="N195" i="67"/>
  <c r="J195" i="67"/>
  <c r="L195" i="67" s="1"/>
  <c r="M195" i="67" s="1"/>
  <c r="N190" i="67"/>
  <c r="J190" i="67"/>
  <c r="L190" i="67" s="1"/>
  <c r="M190" i="67" s="1"/>
  <c r="O190" i="67" s="1"/>
  <c r="N189" i="67"/>
  <c r="J189" i="67"/>
  <c r="L189" i="67" s="1"/>
  <c r="M189" i="67" s="1"/>
  <c r="O189" i="67" s="1"/>
  <c r="N188" i="67"/>
  <c r="J188" i="67"/>
  <c r="L188" i="67" s="1"/>
  <c r="M188" i="67" s="1"/>
  <c r="O188" i="67" s="1"/>
  <c r="N187" i="67"/>
  <c r="J187" i="67"/>
  <c r="L187" i="67" s="1"/>
  <c r="M187" i="67" s="1"/>
  <c r="N184" i="67"/>
  <c r="J184" i="67"/>
  <c r="L184" i="67" s="1"/>
  <c r="M184" i="67" s="1"/>
  <c r="O184" i="67" s="1"/>
  <c r="N183" i="67"/>
  <c r="J183" i="67"/>
  <c r="L183" i="67" s="1"/>
  <c r="M183" i="67" s="1"/>
  <c r="O183" i="67" s="1"/>
  <c r="N182" i="67"/>
  <c r="J182" i="67"/>
  <c r="L182" i="67" s="1"/>
  <c r="M182" i="67" s="1"/>
  <c r="O182" i="67" s="1"/>
  <c r="N181" i="67"/>
  <c r="J181" i="67"/>
  <c r="L181" i="67" s="1"/>
  <c r="M181" i="67" s="1"/>
  <c r="N176" i="67"/>
  <c r="J176" i="67"/>
  <c r="L176" i="67" s="1"/>
  <c r="M176" i="67" s="1"/>
  <c r="O176" i="67" s="1"/>
  <c r="N175" i="67"/>
  <c r="J175" i="67"/>
  <c r="L175" i="67" s="1"/>
  <c r="M175" i="67" s="1"/>
  <c r="O175" i="67" s="1"/>
  <c r="N174" i="67"/>
  <c r="J174" i="67"/>
  <c r="L174" i="67" s="1"/>
  <c r="M174" i="67" s="1"/>
  <c r="O174" i="67" s="1"/>
  <c r="N173" i="67"/>
  <c r="J173" i="67"/>
  <c r="L173" i="67" s="1"/>
  <c r="M173" i="67" s="1"/>
  <c r="N170" i="67"/>
  <c r="J170" i="67"/>
  <c r="L170" i="67" s="1"/>
  <c r="M170" i="67" s="1"/>
  <c r="O170" i="67" s="1"/>
  <c r="N169" i="67"/>
  <c r="J169" i="67"/>
  <c r="L169" i="67" s="1"/>
  <c r="M169" i="67" s="1"/>
  <c r="O169" i="67" s="1"/>
  <c r="N168" i="67"/>
  <c r="J168" i="67"/>
  <c r="L168" i="67" s="1"/>
  <c r="M168" i="67" s="1"/>
  <c r="O168" i="67" s="1"/>
  <c r="N167" i="67"/>
  <c r="J167" i="67"/>
  <c r="L167" i="67" s="1"/>
  <c r="M167" i="67" s="1"/>
  <c r="N162" i="67"/>
  <c r="J162" i="67"/>
  <c r="L162" i="67" s="1"/>
  <c r="M162" i="67" s="1"/>
  <c r="O162" i="67" s="1"/>
  <c r="N161" i="67"/>
  <c r="J161" i="67"/>
  <c r="L161" i="67" s="1"/>
  <c r="M161" i="67" s="1"/>
  <c r="O161" i="67" s="1"/>
  <c r="N160" i="67"/>
  <c r="J160" i="67"/>
  <c r="L160" i="67" s="1"/>
  <c r="M160" i="67" s="1"/>
  <c r="O160" i="67" s="1"/>
  <c r="N159" i="67"/>
  <c r="J159" i="67"/>
  <c r="L159" i="67" s="1"/>
  <c r="M159" i="67" s="1"/>
  <c r="N156" i="67"/>
  <c r="J156" i="67"/>
  <c r="L156" i="67" s="1"/>
  <c r="M156" i="67" s="1"/>
  <c r="N155" i="67"/>
  <c r="J155" i="67"/>
  <c r="L155" i="67" s="1"/>
  <c r="M155" i="67" s="1"/>
  <c r="N154" i="67"/>
  <c r="J154" i="67"/>
  <c r="L154" i="67" s="1"/>
  <c r="M154" i="67" s="1"/>
  <c r="O154" i="67" s="1"/>
  <c r="N153" i="67"/>
  <c r="J153" i="67"/>
  <c r="L153" i="67" s="1"/>
  <c r="M153" i="67" s="1"/>
  <c r="O153" i="67" s="1"/>
  <c r="N148" i="67"/>
  <c r="J148" i="67"/>
  <c r="L148" i="67" s="1"/>
  <c r="M148" i="67" s="1"/>
  <c r="O148" i="67" s="1"/>
  <c r="N147" i="67"/>
  <c r="J147" i="67"/>
  <c r="L147" i="67" s="1"/>
  <c r="M147" i="67" s="1"/>
  <c r="N146" i="67"/>
  <c r="J146" i="67"/>
  <c r="L146" i="67" s="1"/>
  <c r="M146" i="67" s="1"/>
  <c r="O146" i="67" s="1"/>
  <c r="N145" i="67"/>
  <c r="J145" i="67"/>
  <c r="L145" i="67" s="1"/>
  <c r="M145" i="67" s="1"/>
  <c r="O145" i="67" s="1"/>
  <c r="N142" i="67"/>
  <c r="J142" i="67"/>
  <c r="L142" i="67" s="1"/>
  <c r="M142" i="67" s="1"/>
  <c r="O142" i="67" s="1"/>
  <c r="N141" i="67"/>
  <c r="J141" i="67"/>
  <c r="L141" i="67" s="1"/>
  <c r="M141" i="67" s="1"/>
  <c r="N140" i="67"/>
  <c r="J140" i="67"/>
  <c r="L140" i="67" s="1"/>
  <c r="M140" i="67" s="1"/>
  <c r="O140" i="67" s="1"/>
  <c r="N139" i="67"/>
  <c r="J139" i="67"/>
  <c r="L139" i="67" s="1"/>
  <c r="M139" i="67" s="1"/>
  <c r="O139" i="67" s="1"/>
  <c r="N134" i="67"/>
  <c r="J134" i="67"/>
  <c r="L134" i="67" s="1"/>
  <c r="M134" i="67" s="1"/>
  <c r="O134" i="67" s="1"/>
  <c r="N133" i="67"/>
  <c r="J133" i="67"/>
  <c r="L133" i="67" s="1"/>
  <c r="M133" i="67" s="1"/>
  <c r="N132" i="67"/>
  <c r="J132" i="67"/>
  <c r="L132" i="67" s="1"/>
  <c r="M132" i="67" s="1"/>
  <c r="O132" i="67" s="1"/>
  <c r="N131" i="67"/>
  <c r="J131" i="67"/>
  <c r="L131" i="67" s="1"/>
  <c r="M131" i="67" s="1"/>
  <c r="O131" i="67" s="1"/>
  <c r="N128" i="67"/>
  <c r="J128" i="67"/>
  <c r="L128" i="67" s="1"/>
  <c r="M128" i="67" s="1"/>
  <c r="O128" i="67" s="1"/>
  <c r="N127" i="67"/>
  <c r="J127" i="67"/>
  <c r="L127" i="67" s="1"/>
  <c r="M127" i="67" s="1"/>
  <c r="N126" i="67"/>
  <c r="J126" i="67"/>
  <c r="L126" i="67" s="1"/>
  <c r="M126" i="67" s="1"/>
  <c r="O126" i="67" s="1"/>
  <c r="N125" i="67"/>
  <c r="J125" i="67"/>
  <c r="L125" i="67" s="1"/>
  <c r="M125" i="67" s="1"/>
  <c r="O125" i="67" s="1"/>
  <c r="C12" i="93"/>
  <c r="C23" i="93"/>
  <c r="C16" i="93"/>
  <c r="C12" i="92"/>
  <c r="C23" i="92"/>
  <c r="C16" i="92"/>
  <c r="C12" i="91"/>
  <c r="C23" i="91"/>
  <c r="C16" i="91"/>
  <c r="C16" i="90"/>
  <c r="C23" i="90"/>
  <c r="C12" i="90"/>
  <c r="C12" i="75"/>
  <c r="D12" i="75" s="1"/>
  <c r="C23" i="75"/>
  <c r="D23" i="75"/>
  <c r="C16" i="75"/>
  <c r="D16" i="75" s="1"/>
  <c r="D12" i="88"/>
  <c r="C12" i="88"/>
  <c r="C23" i="88"/>
  <c r="D23" i="88" s="1"/>
  <c r="C16" i="88"/>
  <c r="D16" i="88" s="1"/>
  <c r="C12" i="89"/>
  <c r="D12" i="89" s="1"/>
  <c r="C23" i="89"/>
  <c r="D23" i="89" s="1"/>
  <c r="C16" i="89"/>
  <c r="D16" i="89"/>
  <c r="C12" i="70"/>
  <c r="D12" i="70" s="1"/>
  <c r="C23" i="70"/>
  <c r="D23" i="70" s="1"/>
  <c r="C16" i="70"/>
  <c r="D16" i="70"/>
  <c r="Q147" i="98" l="1"/>
  <c r="Q150" i="98"/>
  <c r="Q151" i="98"/>
  <c r="Q157" i="98"/>
  <c r="Q304" i="98"/>
  <c r="Q306" i="98"/>
  <c r="Q300" i="98"/>
  <c r="Q297" i="98"/>
  <c r="Q305" i="98"/>
  <c r="Q301" i="98"/>
  <c r="Q109" i="98"/>
  <c r="Q104" i="98"/>
  <c r="Q105" i="98"/>
  <c r="Q111" i="98"/>
  <c r="Q106" i="98"/>
  <c r="Q112" i="98"/>
  <c r="Q102" i="98"/>
  <c r="Q110" i="98"/>
  <c r="Q230" i="98"/>
  <c r="Q222" i="98"/>
  <c r="Q223" i="98"/>
  <c r="Q224" i="98"/>
  <c r="Q229" i="98"/>
  <c r="Q155" i="98"/>
  <c r="Q95" i="98"/>
  <c r="Q97" i="98"/>
  <c r="Q88" i="98"/>
  <c r="Q87" i="98"/>
  <c r="Q94" i="98"/>
  <c r="Q89" i="98"/>
  <c r="Q148" i="98"/>
  <c r="Q125" i="98"/>
  <c r="Q127" i="98"/>
  <c r="Q121" i="98"/>
  <c r="Q117" i="98"/>
  <c r="Q124" i="98"/>
  <c r="Q120" i="98"/>
  <c r="Q170" i="98"/>
  <c r="Q171" i="98"/>
  <c r="Q164" i="98"/>
  <c r="Q166" i="98"/>
  <c r="Q172" i="98"/>
  <c r="Q169" i="98"/>
  <c r="Q165" i="98"/>
  <c r="Q216" i="98"/>
  <c r="Q217" i="98"/>
  <c r="Q207" i="98"/>
  <c r="Q209" i="98"/>
  <c r="Q215" i="98"/>
  <c r="Q214" i="98"/>
  <c r="Q211" i="98"/>
  <c r="Q267" i="98"/>
  <c r="Q275" i="98"/>
  <c r="Q276" i="98"/>
  <c r="Q274" i="98"/>
  <c r="Q269" i="98"/>
  <c r="Q199" i="98"/>
  <c r="Q195" i="98"/>
  <c r="Q200" i="98"/>
  <c r="Q196" i="98"/>
  <c r="Q192" i="98"/>
  <c r="Q202" i="98"/>
  <c r="Q201" i="98"/>
  <c r="Q156" i="98"/>
  <c r="Q126" i="98"/>
  <c r="Q232" i="98"/>
  <c r="Q162" i="98"/>
  <c r="Q271" i="98"/>
  <c r="Q240" i="98"/>
  <c r="Q238" i="98"/>
  <c r="Q241" i="98"/>
  <c r="Q245" i="98"/>
  <c r="Q239" i="98"/>
  <c r="Q246" i="98"/>
  <c r="Q149" i="98"/>
  <c r="Q143" i="98"/>
  <c r="Q188" i="98"/>
  <c r="Q210" i="98"/>
  <c r="Q226" i="98"/>
  <c r="Q298" i="98"/>
  <c r="Q103" i="98"/>
  <c r="Q225" i="98"/>
  <c r="Q90" i="98"/>
  <c r="Q265" i="67"/>
  <c r="Q279" i="67"/>
  <c r="Q285" i="67"/>
  <c r="O159" i="67"/>
  <c r="O167" i="67"/>
  <c r="O173" i="67"/>
  <c r="O187" i="67"/>
  <c r="O195" i="67"/>
  <c r="O204" i="67"/>
  <c r="O225" i="67"/>
  <c r="O231" i="67"/>
  <c r="O243" i="67"/>
  <c r="O260" i="67"/>
  <c r="O268" i="67"/>
  <c r="O127" i="67"/>
  <c r="O133" i="67"/>
  <c r="O141" i="67"/>
  <c r="P139" i="67" s="1"/>
  <c r="O147" i="67"/>
  <c r="O155" i="67"/>
  <c r="O239" i="67"/>
  <c r="P237" i="67" s="1"/>
  <c r="O252" i="67"/>
  <c r="O287" i="67"/>
  <c r="P279" i="67"/>
  <c r="P265" i="67"/>
  <c r="O251" i="67"/>
  <c r="O217" i="67"/>
  <c r="O215" i="67"/>
  <c r="P209" i="67" s="1"/>
  <c r="Q209" i="67" s="1"/>
  <c r="O211" i="67"/>
  <c r="O230" i="67"/>
  <c r="O226" i="67"/>
  <c r="O224" i="67"/>
  <c r="O181" i="67"/>
  <c r="P181" i="67"/>
  <c r="Q182" i="67" s="1"/>
  <c r="O156" i="67"/>
  <c r="P125" i="67"/>
  <c r="D21" i="94"/>
  <c r="D14" i="94"/>
  <c r="D10" i="94"/>
  <c r="C11" i="9"/>
  <c r="C22" i="9"/>
  <c r="C15" i="9"/>
  <c r="N104" i="67"/>
  <c r="J104" i="67"/>
  <c r="L104" i="67" s="1"/>
  <c r="M104" i="67" s="1"/>
  <c r="O104" i="67" s="1"/>
  <c r="N103" i="67"/>
  <c r="J103" i="67"/>
  <c r="L103" i="67" s="1"/>
  <c r="M103" i="67" s="1"/>
  <c r="O103" i="67" s="1"/>
  <c r="N102" i="67"/>
  <c r="J102" i="67"/>
  <c r="L102" i="67" s="1"/>
  <c r="M102" i="67" s="1"/>
  <c r="N101" i="67"/>
  <c r="J101" i="67"/>
  <c r="L101" i="67" s="1"/>
  <c r="M101" i="67" s="1"/>
  <c r="O101" i="67" s="1"/>
  <c r="N98" i="67"/>
  <c r="J98" i="67"/>
  <c r="L98" i="67" s="1"/>
  <c r="M98" i="67" s="1"/>
  <c r="O98" i="67" s="1"/>
  <c r="N97" i="67"/>
  <c r="J97" i="67"/>
  <c r="L97" i="67" s="1"/>
  <c r="M97" i="67" s="1"/>
  <c r="O97" i="67" s="1"/>
  <c r="N96" i="67"/>
  <c r="J96" i="67"/>
  <c r="L96" i="67" s="1"/>
  <c r="M96" i="67" s="1"/>
  <c r="N95" i="67"/>
  <c r="J95" i="67"/>
  <c r="L95" i="67" s="1"/>
  <c r="M95" i="67" s="1"/>
  <c r="Q128" i="98" l="1"/>
  <c r="Q113" i="98"/>
  <c r="Q278" i="98"/>
  <c r="Q173" i="98"/>
  <c r="Q158" i="98"/>
  <c r="Q98" i="98"/>
  <c r="Q248" i="98"/>
  <c r="Q218" i="98"/>
  <c r="Q233" i="98"/>
  <c r="Q308" i="98"/>
  <c r="Q203" i="98"/>
  <c r="Q246" i="67"/>
  <c r="Q244" i="67"/>
  <c r="Q245" i="67"/>
  <c r="Q237" i="67"/>
  <c r="Q238" i="67"/>
  <c r="Q240" i="67"/>
  <c r="Q146" i="67"/>
  <c r="Q148" i="67"/>
  <c r="Q139" i="67"/>
  <c r="Q145" i="67"/>
  <c r="Q142" i="67"/>
  <c r="Q140" i="67"/>
  <c r="Q149" i="67" s="1"/>
  <c r="Q204" i="67"/>
  <c r="Q132" i="67"/>
  <c r="Q134" i="67"/>
  <c r="Q271" i="67"/>
  <c r="Q267" i="67"/>
  <c r="Q133" i="67"/>
  <c r="Q273" i="67"/>
  <c r="Q281" i="67"/>
  <c r="Q288" i="67"/>
  <c r="Q286" i="67"/>
  <c r="Q127" i="67"/>
  <c r="Q187" i="67"/>
  <c r="Q272" i="67"/>
  <c r="Q287" i="67"/>
  <c r="Q289" i="67" s="1"/>
  <c r="Q268" i="67"/>
  <c r="Q266" i="67"/>
  <c r="O102" i="67"/>
  <c r="P167" i="67"/>
  <c r="Q167" i="67"/>
  <c r="Q280" i="67"/>
  <c r="Q131" i="67"/>
  <c r="Q141" i="67"/>
  <c r="Q190" i="67"/>
  <c r="Q188" i="67"/>
  <c r="Q239" i="67"/>
  <c r="Q243" i="67"/>
  <c r="Q184" i="67"/>
  <c r="Q125" i="67"/>
  <c r="Q135" i="67" s="1"/>
  <c r="Q181" i="67"/>
  <c r="Q189" i="67"/>
  <c r="Q128" i="67"/>
  <c r="P195" i="67"/>
  <c r="P251" i="67"/>
  <c r="Q260" i="67" s="1"/>
  <c r="Q147" i="67"/>
  <c r="Q183" i="67"/>
  <c r="Q191" i="67" s="1"/>
  <c r="Q282" i="67"/>
  <c r="Q274" i="67"/>
  <c r="Q126" i="67"/>
  <c r="Q210" i="67"/>
  <c r="Q211" i="67"/>
  <c r="Q218" i="67"/>
  <c r="Q217" i="67"/>
  <c r="Q212" i="67"/>
  <c r="Q216" i="67"/>
  <c r="Q215" i="67"/>
  <c r="P223" i="67"/>
  <c r="Q231" i="67" s="1"/>
  <c r="P153" i="67"/>
  <c r="O96" i="67"/>
  <c r="O95" i="67"/>
  <c r="Q162" i="67" l="1"/>
  <c r="Q160" i="67"/>
  <c r="Q154" i="67"/>
  <c r="Q161" i="67"/>
  <c r="Q153" i="67"/>
  <c r="Q230" i="67"/>
  <c r="Q252" i="67"/>
  <c r="Q224" i="67"/>
  <c r="Q95" i="67"/>
  <c r="Q232" i="67"/>
  <c r="Q223" i="67"/>
  <c r="Q229" i="67"/>
  <c r="Q197" i="67"/>
  <c r="Q201" i="67"/>
  <c r="Q203" i="67"/>
  <c r="Q198" i="67"/>
  <c r="Q196" i="67"/>
  <c r="Q202" i="67"/>
  <c r="Q226" i="67"/>
  <c r="Q247" i="67"/>
  <c r="Q159" i="67"/>
  <c r="Q174" i="67"/>
  <c r="Q176" i="67"/>
  <c r="Q170" i="67"/>
  <c r="Q168" i="67"/>
  <c r="Q169" i="67"/>
  <c r="Q175" i="67"/>
  <c r="Q155" i="67"/>
  <c r="Q195" i="67"/>
  <c r="Q225" i="67"/>
  <c r="Q173" i="67"/>
  <c r="Q253" i="67"/>
  <c r="Q257" i="67"/>
  <c r="Q254" i="67"/>
  <c r="Q258" i="67"/>
  <c r="Q259" i="67"/>
  <c r="P95" i="67"/>
  <c r="Q96" i="67"/>
  <c r="Q156" i="67"/>
  <c r="Q251" i="67"/>
  <c r="Q275" i="67"/>
  <c r="Q219" i="67"/>
  <c r="N104" i="97"/>
  <c r="J104" i="97"/>
  <c r="L104" i="97" s="1"/>
  <c r="M104" i="97" s="1"/>
  <c r="N103" i="97"/>
  <c r="J103" i="97"/>
  <c r="L103" i="97" s="1"/>
  <c r="M103" i="97" s="1"/>
  <c r="O103" i="97" s="1"/>
  <c r="N102" i="97"/>
  <c r="J102" i="97"/>
  <c r="L102" i="97" s="1"/>
  <c r="M102" i="97" s="1"/>
  <c r="O102" i="97" s="1"/>
  <c r="N101" i="97"/>
  <c r="J101" i="97"/>
  <c r="L101" i="97" s="1"/>
  <c r="M101" i="97" s="1"/>
  <c r="O101" i="97" s="1"/>
  <c r="N98" i="97"/>
  <c r="J98" i="97"/>
  <c r="L98" i="97" s="1"/>
  <c r="M98" i="97" s="1"/>
  <c r="N97" i="97"/>
  <c r="J97" i="97"/>
  <c r="L97" i="97" s="1"/>
  <c r="M97" i="97" s="1"/>
  <c r="O97" i="97" s="1"/>
  <c r="N96" i="97"/>
  <c r="J96" i="97"/>
  <c r="L96" i="97" s="1"/>
  <c r="M96" i="97" s="1"/>
  <c r="O96" i="97" s="1"/>
  <c r="N95" i="97"/>
  <c r="J95" i="97"/>
  <c r="L95" i="97" s="1"/>
  <c r="M95" i="97" s="1"/>
  <c r="O95" i="97" s="1"/>
  <c r="N119" i="67"/>
  <c r="J119" i="67"/>
  <c r="L119" i="67" s="1"/>
  <c r="M119" i="67" s="1"/>
  <c r="O119" i="67" s="1"/>
  <c r="N118" i="67"/>
  <c r="J118" i="67"/>
  <c r="L118" i="67" s="1"/>
  <c r="M118" i="67" s="1"/>
  <c r="N117" i="67"/>
  <c r="J117" i="67"/>
  <c r="L117" i="67" s="1"/>
  <c r="M117" i="67" s="1"/>
  <c r="O117" i="67" s="1"/>
  <c r="N116" i="67"/>
  <c r="J116" i="67"/>
  <c r="L116" i="67" s="1"/>
  <c r="M116" i="67" s="1"/>
  <c r="O116" i="67" s="1"/>
  <c r="N113" i="67"/>
  <c r="J113" i="67"/>
  <c r="L113" i="67" s="1"/>
  <c r="M113" i="67" s="1"/>
  <c r="N112" i="67"/>
  <c r="J112" i="67"/>
  <c r="L112" i="67" s="1"/>
  <c r="M112" i="67" s="1"/>
  <c r="O112" i="67" s="1"/>
  <c r="N111" i="67"/>
  <c r="J111" i="67"/>
  <c r="L111" i="67" s="1"/>
  <c r="M111" i="67" s="1"/>
  <c r="O111" i="67" s="1"/>
  <c r="N110" i="67"/>
  <c r="J110" i="67"/>
  <c r="L110" i="67" s="1"/>
  <c r="M110" i="67" s="1"/>
  <c r="O98" i="97" l="1"/>
  <c r="Q103" i="67"/>
  <c r="Q98" i="67"/>
  <c r="Q101" i="67"/>
  <c r="Q104" i="67"/>
  <c r="Q97" i="67"/>
  <c r="Q261" i="67"/>
  <c r="Q163" i="67"/>
  <c r="Q233" i="67"/>
  <c r="Q205" i="67"/>
  <c r="Q102" i="67"/>
  <c r="Q177" i="67"/>
  <c r="O113" i="67"/>
  <c r="O118" i="67"/>
  <c r="O110" i="67"/>
  <c r="O104" i="97"/>
  <c r="N90" i="97"/>
  <c r="J90" i="97"/>
  <c r="L90" i="97" s="1"/>
  <c r="M90" i="97" s="1"/>
  <c r="O90" i="97" s="1"/>
  <c r="N89" i="97"/>
  <c r="J89" i="97"/>
  <c r="L89" i="97" s="1"/>
  <c r="M89" i="97" s="1"/>
  <c r="O89" i="97" s="1"/>
  <c r="N88" i="97"/>
  <c r="J88" i="97"/>
  <c r="L88" i="97" s="1"/>
  <c r="M88" i="97" s="1"/>
  <c r="N87" i="97"/>
  <c r="J87" i="97"/>
  <c r="L87" i="97" s="1"/>
  <c r="M87" i="97" s="1"/>
  <c r="O87" i="97" s="1"/>
  <c r="N84" i="97"/>
  <c r="J84" i="97"/>
  <c r="L84" i="97" s="1"/>
  <c r="M84" i="97" s="1"/>
  <c r="O84" i="97" s="1"/>
  <c r="N83" i="97"/>
  <c r="J83" i="97"/>
  <c r="L83" i="97" s="1"/>
  <c r="M83" i="97" s="1"/>
  <c r="N82" i="97"/>
  <c r="J82" i="97"/>
  <c r="L82" i="97" s="1"/>
  <c r="M82" i="97" s="1"/>
  <c r="O82" i="97" s="1"/>
  <c r="N81" i="97"/>
  <c r="J81" i="97"/>
  <c r="L81" i="97" s="1"/>
  <c r="M81" i="97" s="1"/>
  <c r="O81" i="97" s="1"/>
  <c r="O88" i="97" l="1"/>
  <c r="Q104" i="97"/>
  <c r="Q81" i="97"/>
  <c r="Q89" i="97"/>
  <c r="P110" i="67"/>
  <c r="Q119" i="67"/>
  <c r="Q116" i="67"/>
  <c r="Q111" i="67"/>
  <c r="Q113" i="67"/>
  <c r="Q117" i="67"/>
  <c r="Q112" i="67"/>
  <c r="Q118" i="67"/>
  <c r="Q110" i="67"/>
  <c r="P95" i="97"/>
  <c r="O83" i="97"/>
  <c r="P81" i="97"/>
  <c r="Q83" i="97" l="1"/>
  <c r="Q84" i="97"/>
  <c r="Q97" i="97"/>
  <c r="Q102" i="97"/>
  <c r="Q103" i="97"/>
  <c r="Q95" i="97"/>
  <c r="Q101" i="97"/>
  <c r="Q96" i="97"/>
  <c r="Q88" i="97"/>
  <c r="Q82" i="97"/>
  <c r="Q87" i="97"/>
  <c r="Q98" i="97"/>
  <c r="Q90" i="97"/>
  <c r="Q120" i="67"/>
  <c r="Q105" i="67"/>
  <c r="N90" i="67"/>
  <c r="J90" i="67"/>
  <c r="L90" i="67" s="1"/>
  <c r="M90" i="67" s="1"/>
  <c r="O90" i="67" s="1"/>
  <c r="N89" i="67"/>
  <c r="J89" i="67"/>
  <c r="L89" i="67" s="1"/>
  <c r="M89" i="67" s="1"/>
  <c r="O89" i="67" s="1"/>
  <c r="N88" i="67"/>
  <c r="J88" i="67"/>
  <c r="L88" i="67" s="1"/>
  <c r="M88" i="67" s="1"/>
  <c r="N87" i="67"/>
  <c r="J87" i="67"/>
  <c r="L87" i="67" s="1"/>
  <c r="M87" i="67" s="1"/>
  <c r="O87" i="67" s="1"/>
  <c r="N84" i="67"/>
  <c r="J84" i="67"/>
  <c r="L84" i="67" s="1"/>
  <c r="M84" i="67" s="1"/>
  <c r="O84" i="67" s="1"/>
  <c r="N83" i="67"/>
  <c r="J83" i="67"/>
  <c r="L83" i="67" s="1"/>
  <c r="M83" i="67" s="1"/>
  <c r="O83" i="67" s="1"/>
  <c r="N82" i="67"/>
  <c r="J82" i="67"/>
  <c r="L82" i="67" s="1"/>
  <c r="M82" i="67" s="1"/>
  <c r="O82" i="67" s="1"/>
  <c r="N81" i="67"/>
  <c r="J81" i="67"/>
  <c r="L81" i="67" s="1"/>
  <c r="M81" i="67" s="1"/>
  <c r="O81" i="67" l="1"/>
  <c r="O88" i="67"/>
  <c r="P81" i="67" l="1"/>
  <c r="Q88" i="67" s="1"/>
  <c r="N12" i="67"/>
  <c r="N13" i="67"/>
  <c r="N14" i="67"/>
  <c r="Q84" i="67" l="1"/>
  <c r="Q81" i="67"/>
  <c r="Q90" i="67"/>
  <c r="Q83" i="67"/>
  <c r="Q82" i="67"/>
  <c r="Q87" i="67"/>
  <c r="Q89" i="67"/>
  <c r="N73" i="100"/>
  <c r="N74" i="100"/>
  <c r="N75" i="100"/>
  <c r="N76" i="100"/>
  <c r="M76" i="100"/>
  <c r="O76" i="100" s="1"/>
  <c r="L76" i="100"/>
  <c r="N58" i="100"/>
  <c r="N59" i="100"/>
  <c r="N60" i="100"/>
  <c r="N61" i="100"/>
  <c r="N43" i="100"/>
  <c r="N44" i="100"/>
  <c r="N45" i="100"/>
  <c r="N46" i="100"/>
  <c r="M45" i="100"/>
  <c r="O45" i="100" s="1"/>
  <c r="M46" i="100"/>
  <c r="O46" i="100" s="1"/>
  <c r="L45" i="100"/>
  <c r="L46" i="100"/>
  <c r="N28" i="100"/>
  <c r="N29" i="100"/>
  <c r="N30" i="100"/>
  <c r="N31" i="100"/>
  <c r="M31" i="100"/>
  <c r="O31" i="100" s="1"/>
  <c r="L28" i="100"/>
  <c r="M28" i="100" s="1"/>
  <c r="L29" i="100"/>
  <c r="M29" i="100" s="1"/>
  <c r="O29" i="100" s="1"/>
  <c r="L30" i="100"/>
  <c r="M30" i="100" s="1"/>
  <c r="O30" i="100" s="1"/>
  <c r="L31" i="100"/>
  <c r="N20" i="100"/>
  <c r="N21" i="100"/>
  <c r="N22" i="100"/>
  <c r="L22" i="100"/>
  <c r="M22" i="100" s="1"/>
  <c r="N13" i="100"/>
  <c r="N14" i="100"/>
  <c r="N15" i="100"/>
  <c r="N16" i="100"/>
  <c r="J73" i="100"/>
  <c r="L73" i="100" s="1"/>
  <c r="M73" i="100" s="1"/>
  <c r="O73" i="100" s="1"/>
  <c r="J74" i="100"/>
  <c r="L74" i="100" s="1"/>
  <c r="M74" i="100" s="1"/>
  <c r="O74" i="100" s="1"/>
  <c r="J75" i="100"/>
  <c r="L75" i="100" s="1"/>
  <c r="M75" i="100" s="1"/>
  <c r="O75" i="100" s="1"/>
  <c r="J76" i="100"/>
  <c r="J58" i="100"/>
  <c r="L58" i="100" s="1"/>
  <c r="M58" i="100" s="1"/>
  <c r="O58" i="100" s="1"/>
  <c r="J59" i="100"/>
  <c r="L59" i="100" s="1"/>
  <c r="M59" i="100" s="1"/>
  <c r="O59" i="100" s="1"/>
  <c r="J60" i="100"/>
  <c r="L60" i="100" s="1"/>
  <c r="M60" i="100" s="1"/>
  <c r="O60" i="100" s="1"/>
  <c r="J61" i="100"/>
  <c r="L61" i="100" s="1"/>
  <c r="M61" i="100" s="1"/>
  <c r="O61" i="100" s="1"/>
  <c r="J57" i="100"/>
  <c r="J43" i="100"/>
  <c r="L43" i="100" s="1"/>
  <c r="M43" i="100" s="1"/>
  <c r="O43" i="100" s="1"/>
  <c r="J44" i="100"/>
  <c r="L44" i="100" s="1"/>
  <c r="M44" i="100" s="1"/>
  <c r="O44" i="100" s="1"/>
  <c r="J45" i="100"/>
  <c r="J46" i="100"/>
  <c r="J28" i="100"/>
  <c r="J29" i="100"/>
  <c r="J30" i="100"/>
  <c r="J31" i="100"/>
  <c r="J20" i="100"/>
  <c r="L20" i="100" s="1"/>
  <c r="M20" i="100" s="1"/>
  <c r="J21" i="100"/>
  <c r="L21" i="100" s="1"/>
  <c r="M21" i="100" s="1"/>
  <c r="J22" i="100"/>
  <c r="J19" i="100"/>
  <c r="L19" i="100" s="1"/>
  <c r="J13" i="100"/>
  <c r="L13" i="100" s="1"/>
  <c r="M13" i="100" s="1"/>
  <c r="O13" i="100" s="1"/>
  <c r="J14" i="100"/>
  <c r="L14" i="100" s="1"/>
  <c r="M14" i="100" s="1"/>
  <c r="O14" i="100" s="1"/>
  <c r="J15" i="100"/>
  <c r="L15" i="100" s="1"/>
  <c r="M15" i="100" s="1"/>
  <c r="O15" i="100" s="1"/>
  <c r="J16" i="100"/>
  <c r="L16" i="100" s="1"/>
  <c r="M16" i="100" s="1"/>
  <c r="O16" i="100" s="1"/>
  <c r="N73" i="98"/>
  <c r="N74" i="98"/>
  <c r="N75" i="98"/>
  <c r="N76" i="98"/>
  <c r="N58" i="98"/>
  <c r="N59" i="98"/>
  <c r="N60" i="98"/>
  <c r="N61" i="98"/>
  <c r="N43" i="98"/>
  <c r="N44" i="98"/>
  <c r="N45" i="98"/>
  <c r="N46" i="98"/>
  <c r="N28" i="98"/>
  <c r="N29" i="98"/>
  <c r="N30" i="98"/>
  <c r="N31" i="98"/>
  <c r="N13" i="98"/>
  <c r="N14" i="98"/>
  <c r="N15" i="98"/>
  <c r="N16" i="98"/>
  <c r="O28" i="100" l="1"/>
  <c r="Q91" i="67"/>
  <c r="J73" i="98"/>
  <c r="L73" i="98" s="1"/>
  <c r="M73" i="98" s="1"/>
  <c r="O73" i="98" s="1"/>
  <c r="J74" i="98"/>
  <c r="L74" i="98" s="1"/>
  <c r="M74" i="98" s="1"/>
  <c r="O74" i="98" s="1"/>
  <c r="J75" i="98"/>
  <c r="L75" i="98" s="1"/>
  <c r="M75" i="98" s="1"/>
  <c r="O75" i="98" s="1"/>
  <c r="J76" i="98"/>
  <c r="L76" i="98" s="1"/>
  <c r="M76" i="98" s="1"/>
  <c r="O76" i="98" s="1"/>
  <c r="J58" i="98"/>
  <c r="L58" i="98" s="1"/>
  <c r="M58" i="98" s="1"/>
  <c r="O58" i="98" s="1"/>
  <c r="J59" i="98"/>
  <c r="L59" i="98" s="1"/>
  <c r="M59" i="98" s="1"/>
  <c r="O59" i="98" s="1"/>
  <c r="J60" i="98"/>
  <c r="L60" i="98" s="1"/>
  <c r="M60" i="98" s="1"/>
  <c r="O60" i="98" s="1"/>
  <c r="J61" i="98"/>
  <c r="L61" i="98" s="1"/>
  <c r="M61" i="98" s="1"/>
  <c r="O61" i="98" s="1"/>
  <c r="J43" i="98"/>
  <c r="L43" i="98" s="1"/>
  <c r="M43" i="98" s="1"/>
  <c r="O43" i="98" s="1"/>
  <c r="J44" i="98"/>
  <c r="L44" i="98" s="1"/>
  <c r="M44" i="98" s="1"/>
  <c r="O44" i="98" s="1"/>
  <c r="J45" i="98"/>
  <c r="L45" i="98" s="1"/>
  <c r="M45" i="98" s="1"/>
  <c r="O45" i="98" s="1"/>
  <c r="J46" i="98"/>
  <c r="L46" i="98" s="1"/>
  <c r="M46" i="98" s="1"/>
  <c r="O46" i="98" s="1"/>
  <c r="J28" i="98"/>
  <c r="L28" i="98" s="1"/>
  <c r="M28" i="98" s="1"/>
  <c r="O28" i="98" s="1"/>
  <c r="J29" i="98"/>
  <c r="L29" i="98" s="1"/>
  <c r="M29" i="98" s="1"/>
  <c r="O29" i="98" s="1"/>
  <c r="J30" i="98"/>
  <c r="L30" i="98" s="1"/>
  <c r="M30" i="98" s="1"/>
  <c r="O30" i="98" s="1"/>
  <c r="J31" i="98"/>
  <c r="L31" i="98" s="1"/>
  <c r="M31" i="98" s="1"/>
  <c r="O31" i="98" s="1"/>
  <c r="J13" i="98"/>
  <c r="L13" i="98" s="1"/>
  <c r="M13" i="98" s="1"/>
  <c r="O13" i="98" s="1"/>
  <c r="J14" i="98"/>
  <c r="L14" i="98" s="1"/>
  <c r="M14" i="98" s="1"/>
  <c r="O14" i="98" s="1"/>
  <c r="J15" i="98"/>
  <c r="L15" i="98" s="1"/>
  <c r="M15" i="98" s="1"/>
  <c r="O15" i="98" s="1"/>
  <c r="J16" i="98"/>
  <c r="L16" i="98" s="1"/>
  <c r="M16" i="98" s="1"/>
  <c r="O16" i="98" s="1"/>
  <c r="N12" i="97" l="1"/>
  <c r="N82" i="100" l="1"/>
  <c r="M82" i="100"/>
  <c r="O82" i="100" s="1"/>
  <c r="J82" i="100"/>
  <c r="L82" i="100" s="1"/>
  <c r="N81" i="100"/>
  <c r="J81" i="100"/>
  <c r="L81" i="100" s="1"/>
  <c r="M81" i="100" s="1"/>
  <c r="O81" i="100" s="1"/>
  <c r="N80" i="100"/>
  <c r="M80" i="100"/>
  <c r="J80" i="100"/>
  <c r="L80" i="100" s="1"/>
  <c r="N79" i="100"/>
  <c r="J79" i="100"/>
  <c r="L79" i="100" s="1"/>
  <c r="M79" i="100" s="1"/>
  <c r="N72" i="100"/>
  <c r="J72" i="100"/>
  <c r="L72" i="100" s="1"/>
  <c r="M72" i="100" s="1"/>
  <c r="O72" i="100" s="1"/>
  <c r="N67" i="100"/>
  <c r="J67" i="100"/>
  <c r="L67" i="100" s="1"/>
  <c r="M67" i="100" s="1"/>
  <c r="O67" i="100" s="1"/>
  <c r="N66" i="100"/>
  <c r="J66" i="100"/>
  <c r="L66" i="100" s="1"/>
  <c r="M66" i="100" s="1"/>
  <c r="O66" i="100" s="1"/>
  <c r="N65" i="100"/>
  <c r="M65" i="100"/>
  <c r="O65" i="100" s="1"/>
  <c r="J65" i="100"/>
  <c r="L65" i="100" s="1"/>
  <c r="N64" i="100"/>
  <c r="M64" i="100"/>
  <c r="J64" i="100"/>
  <c r="L64" i="100" s="1"/>
  <c r="N57" i="100"/>
  <c r="L57" i="100"/>
  <c r="M57" i="100" s="1"/>
  <c r="O57" i="100" s="1"/>
  <c r="N52" i="100"/>
  <c r="M52" i="100"/>
  <c r="O52" i="100" s="1"/>
  <c r="J52" i="100"/>
  <c r="L52" i="100" s="1"/>
  <c r="N51" i="100"/>
  <c r="M51" i="100"/>
  <c r="J51" i="100"/>
  <c r="L51" i="100" s="1"/>
  <c r="N50" i="100"/>
  <c r="J50" i="100"/>
  <c r="L50" i="100" s="1"/>
  <c r="M50" i="100" s="1"/>
  <c r="O50" i="100" s="1"/>
  <c r="N49" i="100"/>
  <c r="M49" i="100"/>
  <c r="J49" i="100"/>
  <c r="L49" i="100" s="1"/>
  <c r="N42" i="100"/>
  <c r="J42" i="100"/>
  <c r="L42" i="100" s="1"/>
  <c r="M42" i="100" s="1"/>
  <c r="N37" i="100"/>
  <c r="J37" i="100"/>
  <c r="L37" i="100" s="1"/>
  <c r="M37" i="100" s="1"/>
  <c r="N36" i="100"/>
  <c r="O36" i="100"/>
  <c r="J36" i="100"/>
  <c r="L36" i="100" s="1"/>
  <c r="M36" i="100" s="1"/>
  <c r="N35" i="100"/>
  <c r="O35" i="100"/>
  <c r="J35" i="100"/>
  <c r="L35" i="100" s="1"/>
  <c r="M35" i="100" s="1"/>
  <c r="N34" i="100"/>
  <c r="J34" i="100"/>
  <c r="L34" i="100" s="1"/>
  <c r="M34" i="100" s="1"/>
  <c r="N27" i="100"/>
  <c r="J27" i="100"/>
  <c r="L27" i="100" s="1"/>
  <c r="M27" i="100" s="1"/>
  <c r="O21" i="100"/>
  <c r="O20" i="100"/>
  <c r="N19" i="100"/>
  <c r="M19" i="100"/>
  <c r="O19" i="100" s="1"/>
  <c r="N12" i="100"/>
  <c r="J12" i="100"/>
  <c r="L12" i="100" s="1"/>
  <c r="M12" i="100" s="1"/>
  <c r="O12" i="100" s="1"/>
  <c r="N82" i="98"/>
  <c r="J82" i="98"/>
  <c r="L82" i="98" s="1"/>
  <c r="M82" i="98" s="1"/>
  <c r="O82" i="98" s="1"/>
  <c r="N81" i="98"/>
  <c r="J81" i="98"/>
  <c r="L81" i="98" s="1"/>
  <c r="M81" i="98" s="1"/>
  <c r="O81" i="98" s="1"/>
  <c r="N80" i="98"/>
  <c r="J80" i="98"/>
  <c r="L80" i="98" s="1"/>
  <c r="M80" i="98" s="1"/>
  <c r="N79" i="98"/>
  <c r="J79" i="98"/>
  <c r="L79" i="98" s="1"/>
  <c r="M79" i="98" s="1"/>
  <c r="N72" i="98"/>
  <c r="J72" i="98"/>
  <c r="L72" i="98" s="1"/>
  <c r="M72" i="98" s="1"/>
  <c r="O72" i="98" s="1"/>
  <c r="N67" i="98"/>
  <c r="J67" i="98"/>
  <c r="L67" i="98" s="1"/>
  <c r="M67" i="98" s="1"/>
  <c r="N66" i="98"/>
  <c r="J66" i="98"/>
  <c r="L66" i="98" s="1"/>
  <c r="M66" i="98" s="1"/>
  <c r="N65" i="98"/>
  <c r="J65" i="98"/>
  <c r="L65" i="98" s="1"/>
  <c r="M65" i="98" s="1"/>
  <c r="O65" i="98" s="1"/>
  <c r="N64" i="98"/>
  <c r="J64" i="98"/>
  <c r="L64" i="98" s="1"/>
  <c r="M64" i="98" s="1"/>
  <c r="N57" i="98"/>
  <c r="J57" i="98"/>
  <c r="L57" i="98" s="1"/>
  <c r="M57" i="98" s="1"/>
  <c r="N52" i="98"/>
  <c r="J52" i="98"/>
  <c r="L52" i="98" s="1"/>
  <c r="M52" i="98" s="1"/>
  <c r="O52" i="98" s="1"/>
  <c r="N51" i="98"/>
  <c r="J51" i="98"/>
  <c r="L51" i="98" s="1"/>
  <c r="M51" i="98" s="1"/>
  <c r="O51" i="98" s="1"/>
  <c r="N50" i="98"/>
  <c r="J50" i="98"/>
  <c r="L50" i="98" s="1"/>
  <c r="M50" i="98" s="1"/>
  <c r="O50" i="98" s="1"/>
  <c r="N49" i="98"/>
  <c r="J49" i="98"/>
  <c r="L49" i="98" s="1"/>
  <c r="M49" i="98" s="1"/>
  <c r="N42" i="98"/>
  <c r="J42" i="98"/>
  <c r="L42" i="98" s="1"/>
  <c r="M42" i="98" s="1"/>
  <c r="N37" i="98"/>
  <c r="J37" i="98"/>
  <c r="L37" i="98" s="1"/>
  <c r="M37" i="98" s="1"/>
  <c r="O37" i="98" s="1"/>
  <c r="N36" i="98"/>
  <c r="J36" i="98"/>
  <c r="L36" i="98" s="1"/>
  <c r="M36" i="98" s="1"/>
  <c r="O36" i="98" s="1"/>
  <c r="N35" i="98"/>
  <c r="J35" i="98"/>
  <c r="L35" i="98" s="1"/>
  <c r="M35" i="98" s="1"/>
  <c r="O35" i="98" s="1"/>
  <c r="N34" i="98"/>
  <c r="J34" i="98"/>
  <c r="L34" i="98" s="1"/>
  <c r="M34" i="98" s="1"/>
  <c r="N27" i="98"/>
  <c r="J27" i="98"/>
  <c r="L27" i="98" s="1"/>
  <c r="M27" i="98" s="1"/>
  <c r="N22" i="98"/>
  <c r="J22" i="98"/>
  <c r="L22" i="98" s="1"/>
  <c r="M22" i="98" s="1"/>
  <c r="N21" i="98"/>
  <c r="J21" i="98"/>
  <c r="L21" i="98" s="1"/>
  <c r="M21" i="98" s="1"/>
  <c r="N20" i="98"/>
  <c r="J20" i="98"/>
  <c r="L20" i="98" s="1"/>
  <c r="M20" i="98" s="1"/>
  <c r="N19" i="98"/>
  <c r="J19" i="98"/>
  <c r="L19" i="98" s="1"/>
  <c r="M19" i="98" s="1"/>
  <c r="N12" i="98"/>
  <c r="J12" i="98"/>
  <c r="L12" i="98" s="1"/>
  <c r="M12" i="98" s="1"/>
  <c r="N76" i="97"/>
  <c r="J76" i="97"/>
  <c r="L76" i="97" s="1"/>
  <c r="M76" i="97" s="1"/>
  <c r="N75" i="97"/>
  <c r="J75" i="97"/>
  <c r="L75" i="97" s="1"/>
  <c r="M75" i="97" s="1"/>
  <c r="O75" i="97" s="1"/>
  <c r="N74" i="97"/>
  <c r="M74" i="97"/>
  <c r="O74" i="97" s="1"/>
  <c r="J74" i="97"/>
  <c r="L74" i="97" s="1"/>
  <c r="N73" i="97"/>
  <c r="J73" i="97"/>
  <c r="L73" i="97" s="1"/>
  <c r="M73" i="97" s="1"/>
  <c r="O73" i="97" s="1"/>
  <c r="N70" i="97"/>
  <c r="J70" i="97"/>
  <c r="L70" i="97" s="1"/>
  <c r="M70" i="97" s="1"/>
  <c r="N69" i="97"/>
  <c r="J69" i="97"/>
  <c r="L69" i="97" s="1"/>
  <c r="M69" i="97" s="1"/>
  <c r="O69" i="97" s="1"/>
  <c r="N68" i="97"/>
  <c r="J68" i="97"/>
  <c r="L68" i="97" s="1"/>
  <c r="M68" i="97" s="1"/>
  <c r="N67" i="97"/>
  <c r="J67" i="97"/>
  <c r="L67" i="97" s="1"/>
  <c r="M67" i="97" s="1"/>
  <c r="O67" i="97" s="1"/>
  <c r="N62" i="97"/>
  <c r="J62" i="97"/>
  <c r="L62" i="97" s="1"/>
  <c r="M62" i="97" s="1"/>
  <c r="O62" i="97" s="1"/>
  <c r="N61" i="97"/>
  <c r="J61" i="97"/>
  <c r="L61" i="97" s="1"/>
  <c r="M61" i="97" s="1"/>
  <c r="O61" i="97" s="1"/>
  <c r="N60" i="97"/>
  <c r="M60" i="97"/>
  <c r="O60" i="97" s="1"/>
  <c r="J60" i="97"/>
  <c r="L60" i="97" s="1"/>
  <c r="N59" i="97"/>
  <c r="J59" i="97"/>
  <c r="L59" i="97" s="1"/>
  <c r="M59" i="97" s="1"/>
  <c r="N56" i="97"/>
  <c r="J56" i="97"/>
  <c r="L56" i="97" s="1"/>
  <c r="M56" i="97" s="1"/>
  <c r="O56" i="97" s="1"/>
  <c r="N55" i="97"/>
  <c r="J55" i="97"/>
  <c r="L55" i="97" s="1"/>
  <c r="M55" i="97" s="1"/>
  <c r="O55" i="97" s="1"/>
  <c r="N54" i="97"/>
  <c r="J54" i="97"/>
  <c r="L54" i="97" s="1"/>
  <c r="M54" i="97" s="1"/>
  <c r="O54" i="97" s="1"/>
  <c r="N53" i="97"/>
  <c r="J53" i="97"/>
  <c r="L53" i="97" s="1"/>
  <c r="M53" i="97" s="1"/>
  <c r="O53" i="97" s="1"/>
  <c r="N48" i="97"/>
  <c r="J48" i="97"/>
  <c r="L48" i="97" s="1"/>
  <c r="M48" i="97" s="1"/>
  <c r="O48" i="97" s="1"/>
  <c r="N47" i="97"/>
  <c r="M47" i="97"/>
  <c r="O47" i="97" s="1"/>
  <c r="J47" i="97"/>
  <c r="L47" i="97" s="1"/>
  <c r="N46" i="97"/>
  <c r="J46" i="97"/>
  <c r="L46" i="97" s="1"/>
  <c r="M46" i="97" s="1"/>
  <c r="N45" i="97"/>
  <c r="J45" i="97"/>
  <c r="L45" i="97" s="1"/>
  <c r="M45" i="97" s="1"/>
  <c r="N42" i="97"/>
  <c r="J42" i="97"/>
  <c r="L42" i="97" s="1"/>
  <c r="M42" i="97" s="1"/>
  <c r="N41" i="97"/>
  <c r="J41" i="97"/>
  <c r="L41" i="97" s="1"/>
  <c r="M41" i="97" s="1"/>
  <c r="O41" i="97" s="1"/>
  <c r="N40" i="97"/>
  <c r="J40" i="97"/>
  <c r="L40" i="97" s="1"/>
  <c r="M40" i="97" s="1"/>
  <c r="O40" i="97" s="1"/>
  <c r="N39" i="97"/>
  <c r="J39" i="97"/>
  <c r="L39" i="97" s="1"/>
  <c r="M39" i="97" s="1"/>
  <c r="N34" i="97"/>
  <c r="J34" i="97"/>
  <c r="L34" i="97" s="1"/>
  <c r="M34" i="97" s="1"/>
  <c r="N33" i="97"/>
  <c r="J33" i="97"/>
  <c r="L33" i="97" s="1"/>
  <c r="M33" i="97" s="1"/>
  <c r="O33" i="97" s="1"/>
  <c r="N32" i="97"/>
  <c r="M32" i="97"/>
  <c r="J32" i="97"/>
  <c r="L32" i="97" s="1"/>
  <c r="N31" i="97"/>
  <c r="J31" i="97"/>
  <c r="L31" i="97" s="1"/>
  <c r="M31" i="97" s="1"/>
  <c r="O31" i="97" s="1"/>
  <c r="N28" i="97"/>
  <c r="J28" i="97"/>
  <c r="L28" i="97" s="1"/>
  <c r="M28" i="97" s="1"/>
  <c r="O28" i="97" s="1"/>
  <c r="N27" i="97"/>
  <c r="J27" i="97"/>
  <c r="L27" i="97" s="1"/>
  <c r="M27" i="97" s="1"/>
  <c r="N26" i="97"/>
  <c r="J26" i="97"/>
  <c r="L26" i="97" s="1"/>
  <c r="M26" i="97" s="1"/>
  <c r="N25" i="97"/>
  <c r="J25" i="97"/>
  <c r="L25" i="97" s="1"/>
  <c r="M25" i="97" s="1"/>
  <c r="O25" i="97" s="1"/>
  <c r="N20" i="97"/>
  <c r="M20" i="97"/>
  <c r="J20" i="97"/>
  <c r="L20" i="97" s="1"/>
  <c r="N19" i="97"/>
  <c r="J19" i="97"/>
  <c r="L19" i="97" s="1"/>
  <c r="M19" i="97" s="1"/>
  <c r="N18" i="97"/>
  <c r="J18" i="97"/>
  <c r="L18" i="97" s="1"/>
  <c r="M18" i="97" s="1"/>
  <c r="O18" i="97" s="1"/>
  <c r="N17" i="97"/>
  <c r="M17" i="97"/>
  <c r="J17" i="97"/>
  <c r="L17" i="97" s="1"/>
  <c r="N14" i="97"/>
  <c r="J14" i="97"/>
  <c r="L14" i="97" s="1"/>
  <c r="M14" i="97" s="1"/>
  <c r="N13" i="97"/>
  <c r="J13" i="97"/>
  <c r="L13" i="97" s="1"/>
  <c r="M13" i="97" s="1"/>
  <c r="L12" i="97"/>
  <c r="M12" i="97" s="1"/>
  <c r="O12" i="97" s="1"/>
  <c r="J12" i="97"/>
  <c r="N11" i="97"/>
  <c r="J11" i="97"/>
  <c r="L11" i="97" s="1"/>
  <c r="M11" i="97" s="1"/>
  <c r="O11" i="97" s="1"/>
  <c r="O27" i="100" l="1"/>
  <c r="O49" i="100"/>
  <c r="O80" i="100"/>
  <c r="O27" i="97"/>
  <c r="O34" i="98"/>
  <c r="O34" i="100"/>
  <c r="O37" i="100"/>
  <c r="O21" i="98"/>
  <c r="O66" i="98"/>
  <c r="O12" i="98"/>
  <c r="O57" i="98"/>
  <c r="O80" i="98"/>
  <c r="O20" i="98"/>
  <c r="O22" i="98"/>
  <c r="O79" i="98"/>
  <c r="O64" i="98"/>
  <c r="O42" i="98"/>
  <c r="O27" i="98"/>
  <c r="O67" i="98"/>
  <c r="O49" i="98"/>
  <c r="O19" i="98"/>
  <c r="O46" i="97"/>
  <c r="O42" i="97"/>
  <c r="O39" i="97"/>
  <c r="O34" i="97"/>
  <c r="O20" i="97"/>
  <c r="O17" i="97"/>
  <c r="O14" i="97"/>
  <c r="O79" i="100"/>
  <c r="P72" i="100" s="1"/>
  <c r="O64" i="100"/>
  <c r="P57" i="100"/>
  <c r="O51" i="100"/>
  <c r="O42" i="100"/>
  <c r="O22" i="100"/>
  <c r="O76" i="97"/>
  <c r="P67" i="97" s="1"/>
  <c r="Q74" i="97" s="1"/>
  <c r="O70" i="97"/>
  <c r="O68" i="97"/>
  <c r="O59" i="97"/>
  <c r="P53" i="97" s="1"/>
  <c r="Q61" i="97" s="1"/>
  <c r="O45" i="97"/>
  <c r="O32" i="97"/>
  <c r="O26" i="97"/>
  <c r="O19" i="97"/>
  <c r="O13" i="97"/>
  <c r="D9" i="94"/>
  <c r="D11" i="94"/>
  <c r="D12" i="94"/>
  <c r="D13" i="94"/>
  <c r="D15" i="94"/>
  <c r="D16" i="94"/>
  <c r="D17" i="94"/>
  <c r="D18" i="94"/>
  <c r="D19" i="94"/>
  <c r="D20" i="94"/>
  <c r="D22" i="94"/>
  <c r="D23" i="94"/>
  <c r="D24" i="94"/>
  <c r="D25" i="94"/>
  <c r="D26" i="94"/>
  <c r="D27" i="94"/>
  <c r="D28" i="94"/>
  <c r="D29" i="94"/>
  <c r="D30" i="94"/>
  <c r="D31" i="94"/>
  <c r="D32" i="94"/>
  <c r="D33" i="94"/>
  <c r="D34" i="94"/>
  <c r="D35" i="94"/>
  <c r="D36" i="94"/>
  <c r="D37" i="94"/>
  <c r="D38" i="94"/>
  <c r="D39" i="94"/>
  <c r="D40" i="94"/>
  <c r="D41" i="94"/>
  <c r="D42" i="94"/>
  <c r="D43" i="94"/>
  <c r="D44" i="94"/>
  <c r="D45" i="94"/>
  <c r="D46" i="94"/>
  <c r="D47" i="94"/>
  <c r="D48" i="94"/>
  <c r="D49" i="94"/>
  <c r="D50" i="94"/>
  <c r="D51" i="94"/>
  <c r="D52" i="94"/>
  <c r="D53" i="94"/>
  <c r="D54" i="94"/>
  <c r="D55" i="94"/>
  <c r="D56" i="94"/>
  <c r="D57" i="94"/>
  <c r="D58" i="94"/>
  <c r="D59" i="94"/>
  <c r="D60" i="94"/>
  <c r="D61" i="94"/>
  <c r="D62" i="94"/>
  <c r="D63" i="94"/>
  <c r="D64" i="94"/>
  <c r="D65" i="94"/>
  <c r="D66" i="94"/>
  <c r="D67" i="94"/>
  <c r="D68" i="94"/>
  <c r="D69" i="94"/>
  <c r="D70" i="94"/>
  <c r="D71" i="94"/>
  <c r="D8" i="94"/>
  <c r="C4" i="94"/>
  <c r="Q82" i="100" l="1"/>
  <c r="Q73" i="100"/>
  <c r="Q74" i="100"/>
  <c r="Q75" i="100"/>
  <c r="Q76" i="100"/>
  <c r="Q67" i="100"/>
  <c r="Q59" i="100"/>
  <c r="Q58" i="100"/>
  <c r="Q61" i="100"/>
  <c r="Q60" i="100"/>
  <c r="P27" i="100"/>
  <c r="Q27" i="100" s="1"/>
  <c r="P72" i="98"/>
  <c r="P42" i="100"/>
  <c r="P12" i="100"/>
  <c r="Q80" i="98"/>
  <c r="Q76" i="98"/>
  <c r="Q73" i="98"/>
  <c r="Q74" i="98"/>
  <c r="Q75" i="98"/>
  <c r="P57" i="98"/>
  <c r="P42" i="98"/>
  <c r="P12" i="98"/>
  <c r="P27" i="98"/>
  <c r="Q81" i="98"/>
  <c r="P39" i="97"/>
  <c r="Q46" i="97" s="1"/>
  <c r="P11" i="97"/>
  <c r="Q13" i="97" s="1"/>
  <c r="S13" i="97" s="1"/>
  <c r="Q79" i="98"/>
  <c r="Q72" i="100"/>
  <c r="Q79" i="100"/>
  <c r="Q37" i="100"/>
  <c r="Q73" i="97"/>
  <c r="Q60" i="97"/>
  <c r="Q62" i="97"/>
  <c r="Q59" i="97"/>
  <c r="Q55" i="97"/>
  <c r="Q56" i="97"/>
  <c r="Q54" i="97"/>
  <c r="Q53" i="97"/>
  <c r="P25" i="97"/>
  <c r="Q26" i="97" s="1"/>
  <c r="Q36" i="100"/>
  <c r="Q81" i="100"/>
  <c r="Q80" i="100"/>
  <c r="Q65" i="100"/>
  <c r="Q66" i="100"/>
  <c r="Q64" i="100"/>
  <c r="Q57" i="100"/>
  <c r="Q72" i="98"/>
  <c r="Q82" i="98"/>
  <c r="Q70" i="97"/>
  <c r="Q69" i="97"/>
  <c r="Q75" i="97"/>
  <c r="Q67" i="97"/>
  <c r="Q68" i="97"/>
  <c r="Q76" i="97"/>
  <c r="N68" i="67"/>
  <c r="N54" i="67"/>
  <c r="L54" i="67"/>
  <c r="M54" i="67" s="1"/>
  <c r="J68" i="67"/>
  <c r="L68" i="67" s="1"/>
  <c r="M68" i="67" s="1"/>
  <c r="O68" i="67" s="1"/>
  <c r="J54" i="67"/>
  <c r="N40" i="67"/>
  <c r="J40" i="67"/>
  <c r="L40" i="67" s="1"/>
  <c r="M40" i="67" s="1"/>
  <c r="O40" i="67" s="1"/>
  <c r="N26" i="67"/>
  <c r="J26" i="67"/>
  <c r="L26" i="67" s="1"/>
  <c r="M26" i="67" s="1"/>
  <c r="O26" i="67" s="1"/>
  <c r="Q16" i="100" l="1"/>
  <c r="S16" i="100" s="1"/>
  <c r="Q14" i="100"/>
  <c r="S14" i="100" s="1"/>
  <c r="Q15" i="100"/>
  <c r="S15" i="100" s="1"/>
  <c r="Q13" i="100"/>
  <c r="S13" i="100" s="1"/>
  <c r="Q45" i="100"/>
  <c r="Q43" i="100"/>
  <c r="Q46" i="100"/>
  <c r="Q44" i="100"/>
  <c r="Q34" i="100"/>
  <c r="Q29" i="100"/>
  <c r="Q31" i="100"/>
  <c r="Q30" i="100"/>
  <c r="Q28" i="100"/>
  <c r="Q38" i="100" s="1"/>
  <c r="Q35" i="100"/>
  <c r="Q83" i="98"/>
  <c r="Q19" i="97"/>
  <c r="S19" i="97" s="1"/>
  <c r="O54" i="67"/>
  <c r="Q42" i="100"/>
  <c r="Q50" i="100"/>
  <c r="Q52" i="100"/>
  <c r="Q49" i="100"/>
  <c r="Q51" i="100"/>
  <c r="Q22" i="100"/>
  <c r="S22" i="100" s="1"/>
  <c r="Q19" i="100"/>
  <c r="S19" i="100" s="1"/>
  <c r="Q12" i="100"/>
  <c r="Q20" i="100"/>
  <c r="S20" i="100" s="1"/>
  <c r="Q21" i="100"/>
  <c r="S21" i="100" s="1"/>
  <c r="Q37" i="98"/>
  <c r="Q30" i="98"/>
  <c r="Q31" i="98"/>
  <c r="Q29" i="98"/>
  <c r="Q28" i="98"/>
  <c r="Q22" i="98"/>
  <c r="S22" i="98" s="1"/>
  <c r="Q13" i="98"/>
  <c r="S13" i="98" s="1"/>
  <c r="Q15" i="98"/>
  <c r="S15" i="98" s="1"/>
  <c r="Q16" i="98"/>
  <c r="S16" i="98" s="1"/>
  <c r="Q14" i="98"/>
  <c r="S14" i="98" s="1"/>
  <c r="Q43" i="98"/>
  <c r="Q46" i="98"/>
  <c r="Q44" i="98"/>
  <c r="Q45" i="98"/>
  <c r="Q60" i="98"/>
  <c r="Q59" i="98"/>
  <c r="Q58" i="98"/>
  <c r="Q61" i="98"/>
  <c r="Q52" i="98"/>
  <c r="Q49" i="98"/>
  <c r="Q42" i="98"/>
  <c r="Q57" i="98"/>
  <c r="Q51" i="98"/>
  <c r="Q50" i="98"/>
  <c r="Q35" i="98"/>
  <c r="Q67" i="98"/>
  <c r="Q66" i="98"/>
  <c r="Q64" i="98"/>
  <c r="Q65" i="98"/>
  <c r="Q36" i="98"/>
  <c r="Q12" i="98"/>
  <c r="S12" i="98" s="1"/>
  <c r="Q20" i="98"/>
  <c r="S20" i="98" s="1"/>
  <c r="Q19" i="98"/>
  <c r="S19" i="98" s="1"/>
  <c r="Q21" i="98"/>
  <c r="S21" i="98" s="1"/>
  <c r="Q34" i="98"/>
  <c r="Q27" i="98"/>
  <c r="Q40" i="97"/>
  <c r="Q45" i="97"/>
  <c r="Q39" i="97"/>
  <c r="Q42" i="97"/>
  <c r="Q47" i="97"/>
  <c r="Q48" i="97"/>
  <c r="Q41" i="97"/>
  <c r="Q18" i="97"/>
  <c r="S18" i="97" s="1"/>
  <c r="Q20" i="97"/>
  <c r="S20" i="97" s="1"/>
  <c r="Q14" i="97"/>
  <c r="S14" i="97" s="1"/>
  <c r="Q17" i="97"/>
  <c r="S17" i="97" s="1"/>
  <c r="Q12" i="97"/>
  <c r="S12" i="97" s="1"/>
  <c r="Q11" i="97"/>
  <c r="Q34" i="97"/>
  <c r="Q25" i="97"/>
  <c r="Q31" i="97"/>
  <c r="Q28" i="97"/>
  <c r="Q27" i="97"/>
  <c r="Q32" i="97"/>
  <c r="Q33" i="97"/>
  <c r="C73" i="93"/>
  <c r="C72" i="93"/>
  <c r="C71" i="93"/>
  <c r="C70" i="93"/>
  <c r="C69" i="93"/>
  <c r="C68" i="93"/>
  <c r="C67" i="93"/>
  <c r="C66" i="93"/>
  <c r="C65" i="93"/>
  <c r="C64" i="93"/>
  <c r="C63" i="93"/>
  <c r="C62" i="93"/>
  <c r="C61" i="93"/>
  <c r="C60" i="93"/>
  <c r="C59" i="93"/>
  <c r="C58" i="93"/>
  <c r="C57" i="93"/>
  <c r="C56" i="93"/>
  <c r="C55" i="93"/>
  <c r="C54" i="93"/>
  <c r="C53" i="93"/>
  <c r="C52" i="93"/>
  <c r="C51" i="93"/>
  <c r="C50" i="93"/>
  <c r="C49" i="93"/>
  <c r="C48" i="93"/>
  <c r="C47" i="93"/>
  <c r="C46" i="93"/>
  <c r="C45" i="93"/>
  <c r="C44" i="93"/>
  <c r="C43" i="93"/>
  <c r="C42" i="93"/>
  <c r="C41" i="93"/>
  <c r="C40" i="93"/>
  <c r="C39" i="93"/>
  <c r="C38" i="93"/>
  <c r="C37" i="93"/>
  <c r="C36" i="93"/>
  <c r="C35" i="93"/>
  <c r="C34" i="93"/>
  <c r="C33" i="93"/>
  <c r="C32" i="93"/>
  <c r="C31" i="93"/>
  <c r="C30" i="93"/>
  <c r="C29" i="93"/>
  <c r="C28" i="93"/>
  <c r="C27" i="93"/>
  <c r="C26" i="93"/>
  <c r="C25" i="93"/>
  <c r="C24" i="93"/>
  <c r="C22" i="93"/>
  <c r="C21" i="93"/>
  <c r="C20" i="93"/>
  <c r="C19" i="93"/>
  <c r="C18" i="93"/>
  <c r="C17" i="93"/>
  <c r="C15" i="93"/>
  <c r="C14" i="93"/>
  <c r="C13" i="93"/>
  <c r="C11" i="93"/>
  <c r="C10" i="93"/>
  <c r="C9" i="93"/>
  <c r="C8" i="93"/>
  <c r="C73" i="92"/>
  <c r="C72" i="92"/>
  <c r="C71" i="92"/>
  <c r="C70" i="92"/>
  <c r="C69" i="92"/>
  <c r="C68" i="92"/>
  <c r="C67" i="92"/>
  <c r="C66" i="92"/>
  <c r="C65" i="92"/>
  <c r="C64" i="92"/>
  <c r="C63" i="92"/>
  <c r="C62" i="92"/>
  <c r="C61" i="92"/>
  <c r="C60" i="92"/>
  <c r="C59" i="92"/>
  <c r="C58" i="92"/>
  <c r="C57" i="92"/>
  <c r="C56" i="92"/>
  <c r="C55" i="92"/>
  <c r="C54" i="92"/>
  <c r="C53" i="92"/>
  <c r="C52" i="92"/>
  <c r="C51" i="92"/>
  <c r="C50" i="92"/>
  <c r="C49" i="92"/>
  <c r="C48" i="92"/>
  <c r="C47" i="92"/>
  <c r="C46" i="92"/>
  <c r="C45" i="92"/>
  <c r="C44" i="92"/>
  <c r="C43" i="92"/>
  <c r="C42" i="92"/>
  <c r="C41" i="92"/>
  <c r="C40" i="92"/>
  <c r="C39" i="92"/>
  <c r="C38" i="92"/>
  <c r="C37" i="92"/>
  <c r="C36" i="92"/>
  <c r="C35" i="92"/>
  <c r="C34" i="92"/>
  <c r="C33" i="92"/>
  <c r="C32" i="92"/>
  <c r="C31" i="92"/>
  <c r="C30" i="92"/>
  <c r="C29" i="92"/>
  <c r="C28" i="92"/>
  <c r="C27" i="92"/>
  <c r="C26" i="92"/>
  <c r="C25" i="92"/>
  <c r="C24" i="92"/>
  <c r="C22" i="92"/>
  <c r="C21" i="92"/>
  <c r="C20" i="92"/>
  <c r="C19" i="92"/>
  <c r="C18" i="92"/>
  <c r="C17" i="92"/>
  <c r="C15" i="92"/>
  <c r="C14" i="92"/>
  <c r="C13" i="92"/>
  <c r="C11" i="92"/>
  <c r="C10" i="92"/>
  <c r="C9" i="92"/>
  <c r="C8" i="92"/>
  <c r="C73" i="91"/>
  <c r="C72" i="91"/>
  <c r="C71" i="91"/>
  <c r="C70" i="91"/>
  <c r="C69" i="91"/>
  <c r="C68" i="91"/>
  <c r="C67" i="91"/>
  <c r="C66" i="91"/>
  <c r="C65" i="91"/>
  <c r="C64" i="91"/>
  <c r="C63" i="91"/>
  <c r="C62" i="91"/>
  <c r="C61" i="91"/>
  <c r="C60" i="91"/>
  <c r="C59" i="91"/>
  <c r="C58" i="91"/>
  <c r="C57" i="91"/>
  <c r="C56" i="91"/>
  <c r="C55" i="91"/>
  <c r="C54" i="91"/>
  <c r="C53" i="91"/>
  <c r="C52" i="91"/>
  <c r="C51" i="91"/>
  <c r="C50" i="91"/>
  <c r="C49" i="91"/>
  <c r="C48" i="91"/>
  <c r="C47" i="91"/>
  <c r="C46" i="91"/>
  <c r="C45" i="91"/>
  <c r="C44" i="91"/>
  <c r="C43" i="91"/>
  <c r="C42" i="91"/>
  <c r="C41" i="91"/>
  <c r="C40" i="91"/>
  <c r="C39" i="91"/>
  <c r="C38" i="91"/>
  <c r="C37" i="91"/>
  <c r="C36" i="91"/>
  <c r="C35" i="91"/>
  <c r="C34" i="91"/>
  <c r="C33" i="91"/>
  <c r="C32" i="91"/>
  <c r="C31" i="91"/>
  <c r="C30" i="91"/>
  <c r="C29" i="91"/>
  <c r="C28" i="91"/>
  <c r="C27" i="91"/>
  <c r="C26" i="91"/>
  <c r="C25" i="91"/>
  <c r="C24" i="91"/>
  <c r="C22" i="91"/>
  <c r="C21" i="91"/>
  <c r="C20" i="91"/>
  <c r="C19" i="91"/>
  <c r="C18" i="91"/>
  <c r="C17" i="91"/>
  <c r="C15" i="91"/>
  <c r="C14" i="91"/>
  <c r="C13" i="91"/>
  <c r="C11" i="91"/>
  <c r="C10" i="91"/>
  <c r="C9" i="91"/>
  <c r="C8" i="91"/>
  <c r="C73" i="90"/>
  <c r="C72" i="90"/>
  <c r="C71" i="90"/>
  <c r="C70" i="90"/>
  <c r="C69" i="90"/>
  <c r="C68" i="90"/>
  <c r="C67" i="90"/>
  <c r="C66" i="90"/>
  <c r="C65" i="90"/>
  <c r="C64" i="90"/>
  <c r="C63" i="90"/>
  <c r="C62" i="90"/>
  <c r="C61" i="90"/>
  <c r="C60" i="90"/>
  <c r="C59" i="90"/>
  <c r="C58" i="90"/>
  <c r="C57" i="90"/>
  <c r="C56" i="90"/>
  <c r="C55" i="90"/>
  <c r="C54" i="90"/>
  <c r="C53" i="90"/>
  <c r="C52" i="90"/>
  <c r="C51" i="90"/>
  <c r="C50" i="90"/>
  <c r="C49" i="90"/>
  <c r="C48" i="90"/>
  <c r="C47" i="90"/>
  <c r="C46" i="90"/>
  <c r="C45" i="90"/>
  <c r="C44" i="90"/>
  <c r="C43" i="90"/>
  <c r="C42" i="90"/>
  <c r="C41" i="90"/>
  <c r="C40" i="90"/>
  <c r="C39" i="90"/>
  <c r="C38" i="90"/>
  <c r="C37" i="90"/>
  <c r="C36" i="90"/>
  <c r="C35" i="90"/>
  <c r="C34" i="90"/>
  <c r="C33" i="90"/>
  <c r="C32" i="90"/>
  <c r="C31" i="90"/>
  <c r="C30" i="90"/>
  <c r="C29" i="90"/>
  <c r="C28" i="90"/>
  <c r="C27" i="90"/>
  <c r="C26" i="90"/>
  <c r="C25" i="90"/>
  <c r="C24" i="90"/>
  <c r="C22" i="90"/>
  <c r="C21" i="90"/>
  <c r="C20" i="90"/>
  <c r="C19" i="90"/>
  <c r="C18" i="90"/>
  <c r="C17" i="90"/>
  <c r="C15" i="90"/>
  <c r="C14" i="90"/>
  <c r="C13" i="90"/>
  <c r="C11" i="90"/>
  <c r="C10" i="90"/>
  <c r="C9" i="90"/>
  <c r="C8" i="90"/>
  <c r="C73" i="89"/>
  <c r="D73" i="89" s="1"/>
  <c r="C72" i="89"/>
  <c r="D72" i="89" s="1"/>
  <c r="C71" i="89"/>
  <c r="D71" i="89" s="1"/>
  <c r="C70" i="89"/>
  <c r="D70" i="89" s="1"/>
  <c r="C69" i="89"/>
  <c r="D69" i="89" s="1"/>
  <c r="C68" i="89"/>
  <c r="D68" i="89" s="1"/>
  <c r="C67" i="89"/>
  <c r="D67" i="89" s="1"/>
  <c r="C66" i="89"/>
  <c r="D66" i="89" s="1"/>
  <c r="C65" i="89"/>
  <c r="D65" i="89" s="1"/>
  <c r="D64" i="89"/>
  <c r="C64" i="89"/>
  <c r="C63" i="89"/>
  <c r="D63" i="89" s="1"/>
  <c r="C62" i="89"/>
  <c r="D62" i="89" s="1"/>
  <c r="C61" i="89"/>
  <c r="D61" i="89" s="1"/>
  <c r="C60" i="89"/>
  <c r="D60" i="89" s="1"/>
  <c r="C59" i="89"/>
  <c r="D59" i="89" s="1"/>
  <c r="C58" i="89"/>
  <c r="D58" i="89" s="1"/>
  <c r="C57" i="89"/>
  <c r="D57" i="89" s="1"/>
  <c r="C56" i="89"/>
  <c r="D56" i="89" s="1"/>
  <c r="C55" i="89"/>
  <c r="D55" i="89" s="1"/>
  <c r="C54" i="89"/>
  <c r="D54" i="89" s="1"/>
  <c r="C53" i="89"/>
  <c r="D53" i="89" s="1"/>
  <c r="C52" i="89"/>
  <c r="D52" i="89" s="1"/>
  <c r="C51" i="89"/>
  <c r="D51" i="89" s="1"/>
  <c r="C50" i="89"/>
  <c r="D50" i="89" s="1"/>
  <c r="C49" i="89"/>
  <c r="D49" i="89" s="1"/>
  <c r="C48" i="89"/>
  <c r="D48" i="89" s="1"/>
  <c r="C47" i="89"/>
  <c r="D47" i="89" s="1"/>
  <c r="C46" i="89"/>
  <c r="D46" i="89" s="1"/>
  <c r="C45" i="89"/>
  <c r="D45" i="89" s="1"/>
  <c r="C44" i="89"/>
  <c r="D44" i="89" s="1"/>
  <c r="C43" i="89"/>
  <c r="D43" i="89" s="1"/>
  <c r="C42" i="89"/>
  <c r="D42" i="89" s="1"/>
  <c r="C41" i="89"/>
  <c r="D41" i="89" s="1"/>
  <c r="C40" i="89"/>
  <c r="D40" i="89" s="1"/>
  <c r="C39" i="89"/>
  <c r="D39" i="89" s="1"/>
  <c r="C38" i="89"/>
  <c r="D38" i="89" s="1"/>
  <c r="C37" i="89"/>
  <c r="D37" i="89" s="1"/>
  <c r="C36" i="89"/>
  <c r="D36" i="89" s="1"/>
  <c r="C35" i="89"/>
  <c r="D35" i="89" s="1"/>
  <c r="C34" i="89"/>
  <c r="D34" i="89" s="1"/>
  <c r="C33" i="89"/>
  <c r="D33" i="89" s="1"/>
  <c r="C32" i="89"/>
  <c r="D32" i="89" s="1"/>
  <c r="C31" i="89"/>
  <c r="D31" i="89" s="1"/>
  <c r="C30" i="89"/>
  <c r="D30" i="89" s="1"/>
  <c r="C29" i="89"/>
  <c r="D29" i="89" s="1"/>
  <c r="C28" i="89"/>
  <c r="D28" i="89" s="1"/>
  <c r="C27" i="89"/>
  <c r="D27" i="89" s="1"/>
  <c r="C26" i="89"/>
  <c r="D26" i="89" s="1"/>
  <c r="C25" i="89"/>
  <c r="D25" i="89" s="1"/>
  <c r="C24" i="89"/>
  <c r="D24" i="89" s="1"/>
  <c r="C22" i="89"/>
  <c r="D22" i="89" s="1"/>
  <c r="C21" i="89"/>
  <c r="D21" i="89" s="1"/>
  <c r="C20" i="89"/>
  <c r="D20" i="89" s="1"/>
  <c r="C19" i="89"/>
  <c r="D19" i="89" s="1"/>
  <c r="C18" i="89"/>
  <c r="D18" i="89" s="1"/>
  <c r="C17" i="89"/>
  <c r="D17" i="89" s="1"/>
  <c r="C15" i="89"/>
  <c r="D15" i="89" s="1"/>
  <c r="C14" i="89"/>
  <c r="D14" i="89" s="1"/>
  <c r="C13" i="89"/>
  <c r="D13" i="89" s="1"/>
  <c r="C11" i="89"/>
  <c r="D11" i="89" s="1"/>
  <c r="C10" i="89"/>
  <c r="D10" i="89" s="1"/>
  <c r="C9" i="89"/>
  <c r="D9" i="89" s="1"/>
  <c r="C8" i="89"/>
  <c r="D8" i="89" s="1"/>
  <c r="Q53" i="98" l="1"/>
  <c r="Q68" i="98"/>
  <c r="Q35" i="97"/>
  <c r="Q21" i="97"/>
  <c r="Q23" i="100"/>
  <c r="S12" i="100"/>
  <c r="T12" i="100" s="1"/>
  <c r="R42" i="100" s="1"/>
  <c r="Q38" i="98"/>
  <c r="Q23" i="98"/>
  <c r="T12" i="98"/>
  <c r="R312" i="98" s="1"/>
  <c r="S11" i="97"/>
  <c r="T11" i="97" s="1"/>
  <c r="N74" i="67"/>
  <c r="N75" i="67"/>
  <c r="N76" i="67"/>
  <c r="J73" i="67"/>
  <c r="L73" i="67" s="1"/>
  <c r="J74" i="67"/>
  <c r="L74" i="67" s="1"/>
  <c r="M74" i="67" s="1"/>
  <c r="J75" i="67"/>
  <c r="L75" i="67" s="1"/>
  <c r="M75" i="67" s="1"/>
  <c r="J76" i="67"/>
  <c r="L76" i="67" s="1"/>
  <c r="M76" i="67" s="1"/>
  <c r="N60" i="67"/>
  <c r="N61" i="67"/>
  <c r="N62" i="67"/>
  <c r="J59" i="67"/>
  <c r="L59" i="67" s="1"/>
  <c r="J60" i="67"/>
  <c r="L60" i="67" s="1"/>
  <c r="M60" i="67" s="1"/>
  <c r="J61" i="67"/>
  <c r="L61" i="67" s="1"/>
  <c r="M61" i="67" s="1"/>
  <c r="J62" i="67"/>
  <c r="L62" i="67" s="1"/>
  <c r="M62" i="67" s="1"/>
  <c r="O62" i="67" s="1"/>
  <c r="N46" i="67"/>
  <c r="N47" i="67"/>
  <c r="N48" i="67"/>
  <c r="J45" i="67"/>
  <c r="L45" i="67" s="1"/>
  <c r="J46" i="67"/>
  <c r="L46" i="67" s="1"/>
  <c r="M46" i="67" s="1"/>
  <c r="O46" i="67" s="1"/>
  <c r="J47" i="67"/>
  <c r="L47" i="67" s="1"/>
  <c r="M47" i="67" s="1"/>
  <c r="J48" i="67"/>
  <c r="L48" i="67" s="1"/>
  <c r="M48" i="67" s="1"/>
  <c r="N32" i="67"/>
  <c r="N33" i="67"/>
  <c r="N34" i="67"/>
  <c r="J31" i="67"/>
  <c r="L31" i="67" s="1"/>
  <c r="J32" i="67"/>
  <c r="L32" i="67" s="1"/>
  <c r="M32" i="67" s="1"/>
  <c r="J33" i="67"/>
  <c r="L33" i="67" s="1"/>
  <c r="M33" i="67" s="1"/>
  <c r="J34" i="67"/>
  <c r="L34" i="67" s="1"/>
  <c r="M34" i="67" s="1"/>
  <c r="J17" i="67"/>
  <c r="L17" i="67" s="1"/>
  <c r="J18" i="67"/>
  <c r="L18" i="67" s="1"/>
  <c r="J19" i="67"/>
  <c r="L19" i="67" s="1"/>
  <c r="J20" i="67"/>
  <c r="L20" i="67" s="1"/>
  <c r="S321" i="98" l="1"/>
  <c r="S322" i="98"/>
  <c r="S319" i="98"/>
  <c r="S313" i="98"/>
  <c r="S314" i="98"/>
  <c r="S315" i="98"/>
  <c r="S316" i="98"/>
  <c r="S320" i="98"/>
  <c r="S312" i="98"/>
  <c r="R27" i="98"/>
  <c r="S28" i="98" s="1"/>
  <c r="R282" i="98"/>
  <c r="R177" i="98"/>
  <c r="R132" i="98"/>
  <c r="R252" i="98"/>
  <c r="R147" i="98"/>
  <c r="R162" i="98"/>
  <c r="R297" i="98"/>
  <c r="R267" i="98"/>
  <c r="R222" i="98"/>
  <c r="R207" i="98"/>
  <c r="R87" i="98"/>
  <c r="R117" i="98"/>
  <c r="R192" i="98"/>
  <c r="R102" i="98"/>
  <c r="R237" i="98"/>
  <c r="R39" i="97"/>
  <c r="S45" i="97" s="1"/>
  <c r="R81" i="97"/>
  <c r="R95" i="97"/>
  <c r="S43" i="100"/>
  <c r="S44" i="100"/>
  <c r="S45" i="100"/>
  <c r="S46" i="100"/>
  <c r="R25" i="97"/>
  <c r="S31" i="97" s="1"/>
  <c r="R67" i="97"/>
  <c r="S68" i="97" s="1"/>
  <c r="R53" i="97"/>
  <c r="S56" i="97" s="1"/>
  <c r="S29" i="98"/>
  <c r="R72" i="100"/>
  <c r="R57" i="100"/>
  <c r="R27" i="100"/>
  <c r="S30" i="98"/>
  <c r="S31" i="98"/>
  <c r="R72" i="98"/>
  <c r="R57" i="98"/>
  <c r="R42" i="98"/>
  <c r="S50" i="100"/>
  <c r="S49" i="100"/>
  <c r="S52" i="100"/>
  <c r="S42" i="100"/>
  <c r="S51" i="100"/>
  <c r="S37" i="98"/>
  <c r="S36" i="98"/>
  <c r="S35" i="98"/>
  <c r="S27" i="98"/>
  <c r="S34" i="98"/>
  <c r="S61" i="97"/>
  <c r="S59" i="97"/>
  <c r="S42" i="97"/>
  <c r="S48" i="97"/>
  <c r="S46" i="97"/>
  <c r="S41" i="97"/>
  <c r="S40" i="97"/>
  <c r="S73" i="97"/>
  <c r="S75" i="97"/>
  <c r="S76" i="97"/>
  <c r="S69" i="97"/>
  <c r="S67" i="97"/>
  <c r="S70" i="97"/>
  <c r="O34" i="67"/>
  <c r="O74" i="67"/>
  <c r="O61" i="67"/>
  <c r="O60" i="67"/>
  <c r="O76" i="67"/>
  <c r="O75" i="67"/>
  <c r="O32" i="67"/>
  <c r="O33" i="67"/>
  <c r="O48" i="67"/>
  <c r="O47" i="67"/>
  <c r="J12" i="67"/>
  <c r="L12" i="67" s="1"/>
  <c r="M12" i="67" s="1"/>
  <c r="O12" i="67" s="1"/>
  <c r="J13" i="67"/>
  <c r="J14" i="67"/>
  <c r="S39" i="97" l="1"/>
  <c r="S74" i="97"/>
  <c r="T67" i="97" s="1"/>
  <c r="S47" i="97"/>
  <c r="S60" i="97"/>
  <c r="T312" i="98"/>
  <c r="S54" i="97"/>
  <c r="S110" i="98"/>
  <c r="S106" i="98"/>
  <c r="S111" i="98"/>
  <c r="S109" i="98"/>
  <c r="S102" i="98"/>
  <c r="S105" i="98"/>
  <c r="S104" i="98"/>
  <c r="S112" i="98"/>
  <c r="S103" i="98"/>
  <c r="S163" i="98"/>
  <c r="S164" i="98"/>
  <c r="S166" i="98"/>
  <c r="S172" i="98"/>
  <c r="S169" i="98"/>
  <c r="S170" i="98"/>
  <c r="S165" i="98"/>
  <c r="S171" i="98"/>
  <c r="S162" i="98"/>
  <c r="S193" i="98"/>
  <c r="S194" i="98"/>
  <c r="S201" i="98"/>
  <c r="S199" i="98"/>
  <c r="S192" i="98"/>
  <c r="S195" i="98"/>
  <c r="S202" i="98"/>
  <c r="S200" i="98"/>
  <c r="S196" i="98"/>
  <c r="S154" i="98"/>
  <c r="S155" i="98"/>
  <c r="S157" i="98"/>
  <c r="S147" i="98"/>
  <c r="S148" i="98"/>
  <c r="S149" i="98"/>
  <c r="S151" i="98"/>
  <c r="S156" i="98"/>
  <c r="S150" i="98"/>
  <c r="S247" i="98"/>
  <c r="S244" i="98"/>
  <c r="S237" i="98"/>
  <c r="S246" i="98"/>
  <c r="S238" i="98"/>
  <c r="S245" i="98"/>
  <c r="S239" i="98"/>
  <c r="S241" i="98"/>
  <c r="S240" i="98"/>
  <c r="S118" i="98"/>
  <c r="S119" i="98"/>
  <c r="S117" i="98"/>
  <c r="S120" i="98"/>
  <c r="S121" i="98"/>
  <c r="S127" i="98"/>
  <c r="S126" i="98"/>
  <c r="S125" i="98"/>
  <c r="S124" i="98"/>
  <c r="S96" i="98"/>
  <c r="S91" i="98"/>
  <c r="S94" i="98"/>
  <c r="S89" i="98"/>
  <c r="S97" i="98"/>
  <c r="S95" i="98"/>
  <c r="S90" i="98"/>
  <c r="S88" i="98"/>
  <c r="S87" i="98"/>
  <c r="S208" i="98"/>
  <c r="S211" i="98"/>
  <c r="S209" i="98"/>
  <c r="S210" i="98"/>
  <c r="S217" i="98"/>
  <c r="S216" i="98"/>
  <c r="S207" i="98"/>
  <c r="S215" i="98"/>
  <c r="S214" i="98"/>
  <c r="S231" i="98"/>
  <c r="S232" i="98"/>
  <c r="S230" i="98"/>
  <c r="S223" i="98"/>
  <c r="S224" i="98"/>
  <c r="S229" i="98"/>
  <c r="S222" i="98"/>
  <c r="S226" i="98"/>
  <c r="S225" i="98"/>
  <c r="S289" i="98"/>
  <c r="S291" i="98"/>
  <c r="S285" i="98"/>
  <c r="S286" i="98"/>
  <c r="S290" i="98"/>
  <c r="S283" i="98"/>
  <c r="S284" i="98"/>
  <c r="S282" i="98"/>
  <c r="S292" i="98"/>
  <c r="S299" i="98"/>
  <c r="S307" i="98"/>
  <c r="S301" i="98"/>
  <c r="S297" i="98"/>
  <c r="S298" i="98"/>
  <c r="S305" i="98"/>
  <c r="S300" i="98"/>
  <c r="S306" i="98"/>
  <c r="S304" i="98"/>
  <c r="S252" i="98"/>
  <c r="S260" i="98"/>
  <c r="S255" i="98"/>
  <c r="S261" i="98"/>
  <c r="S253" i="98"/>
  <c r="S256" i="98"/>
  <c r="S262" i="98"/>
  <c r="S254" i="98"/>
  <c r="S259" i="98"/>
  <c r="S139" i="98"/>
  <c r="S134" i="98"/>
  <c r="S142" i="98"/>
  <c r="S132" i="98"/>
  <c r="S133" i="98"/>
  <c r="S136" i="98"/>
  <c r="S141" i="98"/>
  <c r="S135" i="98"/>
  <c r="S140" i="98"/>
  <c r="S178" i="98"/>
  <c r="S186" i="98"/>
  <c r="S185" i="98"/>
  <c r="S180" i="98"/>
  <c r="S179" i="98"/>
  <c r="S177" i="98"/>
  <c r="S184" i="98"/>
  <c r="S187" i="98"/>
  <c r="S181" i="98"/>
  <c r="S277" i="98"/>
  <c r="S270" i="98"/>
  <c r="S268" i="98"/>
  <c r="S275" i="98"/>
  <c r="S267" i="98"/>
  <c r="S271" i="98"/>
  <c r="S269" i="98"/>
  <c r="S276" i="98"/>
  <c r="S274" i="98"/>
  <c r="S34" i="97"/>
  <c r="S27" i="97"/>
  <c r="S25" i="97"/>
  <c r="S28" i="97"/>
  <c r="S55" i="97"/>
  <c r="S32" i="97"/>
  <c r="S26" i="97"/>
  <c r="S104" i="97"/>
  <c r="S95" i="97"/>
  <c r="S96" i="97"/>
  <c r="S103" i="97"/>
  <c r="S101" i="97"/>
  <c r="S98" i="97"/>
  <c r="S97" i="97"/>
  <c r="S102" i="97"/>
  <c r="S33" i="97"/>
  <c r="S81" i="97"/>
  <c r="S89" i="97"/>
  <c r="S87" i="97"/>
  <c r="S88" i="97"/>
  <c r="S90" i="97"/>
  <c r="S82" i="97"/>
  <c r="S84" i="97"/>
  <c r="S83" i="97"/>
  <c r="S62" i="97"/>
  <c r="S53" i="97"/>
  <c r="S58" i="100"/>
  <c r="S61" i="100"/>
  <c r="S59" i="100"/>
  <c r="S60" i="100"/>
  <c r="S73" i="100"/>
  <c r="S74" i="100"/>
  <c r="S76" i="100"/>
  <c r="S75" i="100"/>
  <c r="S27" i="100"/>
  <c r="S28" i="100"/>
  <c r="S31" i="100"/>
  <c r="S29" i="100"/>
  <c r="S30" i="100"/>
  <c r="S57" i="100"/>
  <c r="S67" i="100"/>
  <c r="S80" i="100"/>
  <c r="S79" i="100"/>
  <c r="S82" i="100"/>
  <c r="S37" i="100"/>
  <c r="S64" i="100"/>
  <c r="S81" i="100"/>
  <c r="S36" i="100"/>
  <c r="S72" i="100"/>
  <c r="S35" i="100"/>
  <c r="S34" i="100"/>
  <c r="S65" i="100"/>
  <c r="S66" i="100"/>
  <c r="S64" i="98"/>
  <c r="S59" i="98"/>
  <c r="S58" i="98"/>
  <c r="S60" i="98"/>
  <c r="S61" i="98"/>
  <c r="S42" i="98"/>
  <c r="S44" i="98"/>
  <c r="S46" i="98"/>
  <c r="S43" i="98"/>
  <c r="S45" i="98"/>
  <c r="S76" i="98"/>
  <c r="S75" i="98"/>
  <c r="S74" i="98"/>
  <c r="S73" i="98"/>
  <c r="S49" i="98"/>
  <c r="S72" i="98"/>
  <c r="S79" i="98"/>
  <c r="S82" i="98"/>
  <c r="S81" i="98"/>
  <c r="S80" i="98"/>
  <c r="S67" i="98"/>
  <c r="S66" i="98"/>
  <c r="S57" i="98"/>
  <c r="S50" i="98"/>
  <c r="S65" i="98"/>
  <c r="S51" i="98"/>
  <c r="S52" i="98"/>
  <c r="T42" i="100"/>
  <c r="T27" i="98"/>
  <c r="T39" i="97"/>
  <c r="N18" i="67"/>
  <c r="N19" i="67"/>
  <c r="N20" i="67"/>
  <c r="M18" i="67"/>
  <c r="M19" i="67"/>
  <c r="M20" i="67"/>
  <c r="T132" i="98" l="1"/>
  <c r="T117" i="98"/>
  <c r="T25" i="97"/>
  <c r="T222" i="98"/>
  <c r="T87" i="98"/>
  <c r="T237" i="98"/>
  <c r="T147" i="98"/>
  <c r="T192" i="98"/>
  <c r="T297" i="98"/>
  <c r="T207" i="98"/>
  <c r="T177" i="98"/>
  <c r="T102" i="98"/>
  <c r="T162" i="98"/>
  <c r="T252" i="98"/>
  <c r="T267" i="98"/>
  <c r="T282" i="98"/>
  <c r="T53" i="97"/>
  <c r="T81" i="97"/>
  <c r="T95" i="97"/>
  <c r="T27" i="100"/>
  <c r="T72" i="100"/>
  <c r="T57" i="100"/>
  <c r="T72" i="98"/>
  <c r="T57" i="98"/>
  <c r="T42" i="98"/>
  <c r="O18" i="67"/>
  <c r="O20" i="67"/>
  <c r="O19" i="67"/>
  <c r="D13" i="88"/>
  <c r="D15" i="88"/>
  <c r="D22" i="88"/>
  <c r="D25" i="88"/>
  <c r="D31" i="88"/>
  <c r="D33" i="88"/>
  <c r="D39" i="88"/>
  <c r="D41" i="88"/>
  <c r="D47" i="88"/>
  <c r="D49" i="88"/>
  <c r="D55" i="88"/>
  <c r="D57" i="88"/>
  <c r="D63" i="88"/>
  <c r="D64" i="88"/>
  <c r="D65" i="88"/>
  <c r="D71" i="88"/>
  <c r="D72" i="88"/>
  <c r="D73" i="88"/>
  <c r="D8" i="88"/>
  <c r="C73" i="88"/>
  <c r="C72" i="88"/>
  <c r="C71" i="88"/>
  <c r="C70" i="88"/>
  <c r="D70" i="88" s="1"/>
  <c r="C69" i="88"/>
  <c r="D69" i="88" s="1"/>
  <c r="C68" i="88"/>
  <c r="D68" i="88" s="1"/>
  <c r="C67" i="88"/>
  <c r="D67" i="88" s="1"/>
  <c r="C66" i="88"/>
  <c r="D66" i="88" s="1"/>
  <c r="C65" i="88"/>
  <c r="C64" i="88"/>
  <c r="C63" i="88"/>
  <c r="C62" i="88"/>
  <c r="D62" i="88" s="1"/>
  <c r="C61" i="88"/>
  <c r="D61" i="88" s="1"/>
  <c r="C60" i="88"/>
  <c r="D60" i="88" s="1"/>
  <c r="C59" i="88"/>
  <c r="D59" i="88" s="1"/>
  <c r="C58" i="88"/>
  <c r="D58" i="88" s="1"/>
  <c r="C57" i="88"/>
  <c r="C56" i="88"/>
  <c r="D56" i="88" s="1"/>
  <c r="C55" i="88"/>
  <c r="C54" i="88"/>
  <c r="D54" i="88" s="1"/>
  <c r="C53" i="88"/>
  <c r="D53" i="88" s="1"/>
  <c r="C52" i="88"/>
  <c r="D52" i="88" s="1"/>
  <c r="C51" i="88"/>
  <c r="D51" i="88" s="1"/>
  <c r="C50" i="88"/>
  <c r="D50" i="88" s="1"/>
  <c r="C49" i="88"/>
  <c r="C48" i="88"/>
  <c r="D48" i="88" s="1"/>
  <c r="C47" i="88"/>
  <c r="C46" i="88"/>
  <c r="D46" i="88" s="1"/>
  <c r="C45" i="88"/>
  <c r="D45" i="88" s="1"/>
  <c r="C44" i="88"/>
  <c r="D44" i="88" s="1"/>
  <c r="C43" i="88"/>
  <c r="D43" i="88" s="1"/>
  <c r="C42" i="88"/>
  <c r="D42" i="88" s="1"/>
  <c r="C41" i="88"/>
  <c r="C40" i="88"/>
  <c r="D40" i="88" s="1"/>
  <c r="C39" i="88"/>
  <c r="C38" i="88"/>
  <c r="D38" i="88" s="1"/>
  <c r="C37" i="88"/>
  <c r="D37" i="88" s="1"/>
  <c r="C36" i="88"/>
  <c r="D36" i="88" s="1"/>
  <c r="C35" i="88"/>
  <c r="D35" i="88" s="1"/>
  <c r="C34" i="88"/>
  <c r="D34" i="88" s="1"/>
  <c r="C33" i="88"/>
  <c r="C32" i="88"/>
  <c r="D32" i="88" s="1"/>
  <c r="C31" i="88"/>
  <c r="C30" i="88"/>
  <c r="D30" i="88" s="1"/>
  <c r="C29" i="88"/>
  <c r="D29" i="88" s="1"/>
  <c r="C28" i="88"/>
  <c r="D28" i="88" s="1"/>
  <c r="C27" i="88"/>
  <c r="D27" i="88" s="1"/>
  <c r="C26" i="88"/>
  <c r="D26" i="88" s="1"/>
  <c r="C25" i="88"/>
  <c r="C24" i="88"/>
  <c r="D24" i="88" s="1"/>
  <c r="C22" i="88"/>
  <c r="C21" i="88"/>
  <c r="D21" i="88" s="1"/>
  <c r="C20" i="88"/>
  <c r="D20" i="88" s="1"/>
  <c r="C19" i="88"/>
  <c r="D19" i="88" s="1"/>
  <c r="C18" i="88"/>
  <c r="D18" i="88" s="1"/>
  <c r="C17" i="88"/>
  <c r="D17" i="88" s="1"/>
  <c r="C15" i="88"/>
  <c r="C14" i="88"/>
  <c r="D14" i="88" s="1"/>
  <c r="C13" i="88"/>
  <c r="C11" i="88"/>
  <c r="D11" i="88" s="1"/>
  <c r="C10" i="88"/>
  <c r="D10" i="88" s="1"/>
  <c r="C9" i="88"/>
  <c r="D9" i="88" s="1"/>
  <c r="C8" i="88"/>
  <c r="N73" i="67" l="1"/>
  <c r="N70" i="67"/>
  <c r="N69" i="67"/>
  <c r="N67" i="67"/>
  <c r="N59" i="67"/>
  <c r="N56" i="67"/>
  <c r="N55" i="67"/>
  <c r="N53" i="67"/>
  <c r="N45" i="67"/>
  <c r="N42" i="67"/>
  <c r="N41" i="67"/>
  <c r="N39" i="67"/>
  <c r="N31" i="67"/>
  <c r="N28" i="67"/>
  <c r="N27" i="67"/>
  <c r="N25" i="67"/>
  <c r="N17" i="67"/>
  <c r="N11" i="67"/>
  <c r="C73" i="75" l="1"/>
  <c r="D73" i="75" s="1"/>
  <c r="C72" i="75"/>
  <c r="D72" i="75" s="1"/>
  <c r="C71" i="75"/>
  <c r="D71" i="75" s="1"/>
  <c r="C70" i="75"/>
  <c r="D70" i="75" s="1"/>
  <c r="C69" i="75"/>
  <c r="D69" i="75" s="1"/>
  <c r="C68" i="75"/>
  <c r="D68" i="75" s="1"/>
  <c r="C67" i="75"/>
  <c r="D67" i="75" s="1"/>
  <c r="C66" i="75"/>
  <c r="D66" i="75" s="1"/>
  <c r="C65" i="75"/>
  <c r="D65" i="75" s="1"/>
  <c r="C64" i="75"/>
  <c r="D64" i="75" s="1"/>
  <c r="C63" i="75"/>
  <c r="D63" i="75" s="1"/>
  <c r="C62" i="75"/>
  <c r="D62" i="75" s="1"/>
  <c r="C61" i="75"/>
  <c r="D61" i="75" s="1"/>
  <c r="C60" i="75"/>
  <c r="D60" i="75" s="1"/>
  <c r="C59" i="75"/>
  <c r="D59" i="75" s="1"/>
  <c r="C58" i="75"/>
  <c r="D58" i="75" s="1"/>
  <c r="C57" i="75"/>
  <c r="D57" i="75" s="1"/>
  <c r="C56" i="75"/>
  <c r="D56" i="75" s="1"/>
  <c r="C55" i="75"/>
  <c r="D55" i="75" s="1"/>
  <c r="C54" i="75"/>
  <c r="D54" i="75" s="1"/>
  <c r="C53" i="75"/>
  <c r="D53" i="75" s="1"/>
  <c r="C52" i="75"/>
  <c r="D52" i="75" s="1"/>
  <c r="C51" i="75"/>
  <c r="D51" i="75" s="1"/>
  <c r="C50" i="75"/>
  <c r="D50" i="75" s="1"/>
  <c r="C49" i="75"/>
  <c r="D49" i="75" s="1"/>
  <c r="C48" i="75"/>
  <c r="D48" i="75" s="1"/>
  <c r="C47" i="75"/>
  <c r="D47" i="75" s="1"/>
  <c r="C46" i="75"/>
  <c r="D46" i="75" s="1"/>
  <c r="C45" i="75"/>
  <c r="D45" i="75" s="1"/>
  <c r="C44" i="75"/>
  <c r="D44" i="75" s="1"/>
  <c r="C43" i="75"/>
  <c r="D43" i="75" s="1"/>
  <c r="C42" i="75"/>
  <c r="D42" i="75" s="1"/>
  <c r="C41" i="75"/>
  <c r="D41" i="75" s="1"/>
  <c r="C40" i="75"/>
  <c r="D40" i="75" s="1"/>
  <c r="C39" i="75"/>
  <c r="D39" i="75" s="1"/>
  <c r="C38" i="75"/>
  <c r="D38" i="75" s="1"/>
  <c r="C37" i="75"/>
  <c r="D37" i="75" s="1"/>
  <c r="C36" i="75"/>
  <c r="D36" i="75" s="1"/>
  <c r="C35" i="75"/>
  <c r="D35" i="75" s="1"/>
  <c r="C34" i="75"/>
  <c r="D34" i="75" s="1"/>
  <c r="C33" i="75"/>
  <c r="D33" i="75" s="1"/>
  <c r="C32" i="75"/>
  <c r="D32" i="75" s="1"/>
  <c r="C31" i="75"/>
  <c r="D31" i="75" s="1"/>
  <c r="C30" i="75"/>
  <c r="D30" i="75" s="1"/>
  <c r="C29" i="75"/>
  <c r="D29" i="75" s="1"/>
  <c r="C28" i="75"/>
  <c r="D28" i="75" s="1"/>
  <c r="C27" i="75"/>
  <c r="D27" i="75" s="1"/>
  <c r="C26" i="75"/>
  <c r="D26" i="75" s="1"/>
  <c r="C25" i="75"/>
  <c r="D25" i="75" s="1"/>
  <c r="C24" i="75"/>
  <c r="D24" i="75" s="1"/>
  <c r="C22" i="75"/>
  <c r="D22" i="75" s="1"/>
  <c r="C21" i="75"/>
  <c r="D21" i="75" s="1"/>
  <c r="C20" i="75"/>
  <c r="D20" i="75" s="1"/>
  <c r="C19" i="75"/>
  <c r="D19" i="75" s="1"/>
  <c r="C18" i="75"/>
  <c r="D18" i="75" s="1"/>
  <c r="C17" i="75"/>
  <c r="D17" i="75" s="1"/>
  <c r="C15" i="75"/>
  <c r="D15" i="75" s="1"/>
  <c r="C14" i="75"/>
  <c r="D14" i="75" s="1"/>
  <c r="C13" i="75"/>
  <c r="D13" i="75" s="1"/>
  <c r="C11" i="75"/>
  <c r="D11" i="75" s="1"/>
  <c r="C10" i="75"/>
  <c r="D10" i="75" s="1"/>
  <c r="C9" i="75"/>
  <c r="D9" i="75" s="1"/>
  <c r="C8" i="75"/>
  <c r="D8" i="75" s="1"/>
  <c r="C73" i="74"/>
  <c r="D73" i="74" s="1"/>
  <c r="C72" i="74"/>
  <c r="D72" i="74" s="1"/>
  <c r="C71" i="74"/>
  <c r="D71" i="74" s="1"/>
  <c r="C70" i="74"/>
  <c r="D70" i="74" s="1"/>
  <c r="C69" i="74"/>
  <c r="D69" i="74" s="1"/>
  <c r="C68" i="74"/>
  <c r="D68" i="74" s="1"/>
  <c r="C67" i="74"/>
  <c r="D67" i="74" s="1"/>
  <c r="C66" i="74"/>
  <c r="D66" i="74" s="1"/>
  <c r="C65" i="74"/>
  <c r="D65" i="74" s="1"/>
  <c r="C64" i="74"/>
  <c r="D64" i="74" s="1"/>
  <c r="C63" i="74"/>
  <c r="D63" i="74" s="1"/>
  <c r="C62" i="74"/>
  <c r="D62" i="74" s="1"/>
  <c r="C61" i="74"/>
  <c r="D61" i="74" s="1"/>
  <c r="C60" i="74"/>
  <c r="D60" i="74" s="1"/>
  <c r="C59" i="74"/>
  <c r="D59" i="74" s="1"/>
  <c r="C58" i="74"/>
  <c r="D58" i="74" s="1"/>
  <c r="C57" i="74"/>
  <c r="D57" i="74" s="1"/>
  <c r="C56" i="74"/>
  <c r="D56" i="74" s="1"/>
  <c r="C55" i="74"/>
  <c r="D55" i="74" s="1"/>
  <c r="C54" i="74"/>
  <c r="D54" i="74" s="1"/>
  <c r="C53" i="74"/>
  <c r="D53" i="74" s="1"/>
  <c r="C52" i="74"/>
  <c r="D52" i="74" s="1"/>
  <c r="C51" i="74"/>
  <c r="D51" i="74" s="1"/>
  <c r="C50" i="74"/>
  <c r="D50" i="74" s="1"/>
  <c r="C49" i="74"/>
  <c r="D49" i="74" s="1"/>
  <c r="C48" i="74"/>
  <c r="D48" i="74" s="1"/>
  <c r="C47" i="74"/>
  <c r="D47" i="74" s="1"/>
  <c r="C46" i="74"/>
  <c r="D46" i="74" s="1"/>
  <c r="C45" i="74"/>
  <c r="D45" i="74" s="1"/>
  <c r="C44" i="74"/>
  <c r="D44" i="74" s="1"/>
  <c r="C43" i="74"/>
  <c r="D43" i="74" s="1"/>
  <c r="C42" i="74"/>
  <c r="D42" i="74" s="1"/>
  <c r="C41" i="74"/>
  <c r="D41" i="74" s="1"/>
  <c r="C40" i="74"/>
  <c r="D40" i="74" s="1"/>
  <c r="C39" i="74"/>
  <c r="D39" i="74" s="1"/>
  <c r="C38" i="74"/>
  <c r="D38" i="74" s="1"/>
  <c r="C37" i="74"/>
  <c r="D37" i="74" s="1"/>
  <c r="C36" i="74"/>
  <c r="D36" i="74" s="1"/>
  <c r="C35" i="74"/>
  <c r="D35" i="74" s="1"/>
  <c r="C34" i="74"/>
  <c r="D34" i="74" s="1"/>
  <c r="C33" i="74"/>
  <c r="D33" i="74" s="1"/>
  <c r="C32" i="74"/>
  <c r="D32" i="74" s="1"/>
  <c r="C31" i="74"/>
  <c r="D31" i="74" s="1"/>
  <c r="C30" i="74"/>
  <c r="D30" i="74" s="1"/>
  <c r="C29" i="74"/>
  <c r="D29" i="74" s="1"/>
  <c r="C28" i="74"/>
  <c r="D28" i="74" s="1"/>
  <c r="C27" i="74"/>
  <c r="D27" i="74" s="1"/>
  <c r="C26" i="74"/>
  <c r="D26" i="74" s="1"/>
  <c r="C25" i="74"/>
  <c r="D25" i="74" s="1"/>
  <c r="C24" i="74"/>
  <c r="D24" i="74" s="1"/>
  <c r="C22" i="74"/>
  <c r="D22" i="74" s="1"/>
  <c r="C21" i="74"/>
  <c r="D21" i="74" s="1"/>
  <c r="C20" i="74"/>
  <c r="D20" i="74" s="1"/>
  <c r="C19" i="74"/>
  <c r="D19" i="74" s="1"/>
  <c r="C18" i="74"/>
  <c r="D18" i="74" s="1"/>
  <c r="C17" i="74"/>
  <c r="D17" i="74" s="1"/>
  <c r="C15" i="74"/>
  <c r="D15" i="74" s="1"/>
  <c r="C14" i="74"/>
  <c r="D14" i="74" s="1"/>
  <c r="C13" i="74"/>
  <c r="D13" i="74" s="1"/>
  <c r="C11" i="74"/>
  <c r="D11" i="74" s="1"/>
  <c r="C10" i="74"/>
  <c r="D10" i="74" s="1"/>
  <c r="C9" i="74"/>
  <c r="D9" i="74" s="1"/>
  <c r="C8" i="74"/>
  <c r="D8" i="74" s="1"/>
  <c r="C38" i="70" l="1"/>
  <c r="C9" i="70"/>
  <c r="D9" i="70" s="1"/>
  <c r="C10" i="70"/>
  <c r="D10" i="70" s="1"/>
  <c r="C11" i="70"/>
  <c r="D11" i="70" s="1"/>
  <c r="C13" i="70"/>
  <c r="D13" i="70" s="1"/>
  <c r="C14" i="70"/>
  <c r="D14" i="70" s="1"/>
  <c r="C15" i="70"/>
  <c r="D15" i="70" s="1"/>
  <c r="C17" i="70"/>
  <c r="D17" i="70" s="1"/>
  <c r="C18" i="70"/>
  <c r="D18" i="70" s="1"/>
  <c r="C19" i="70"/>
  <c r="D19" i="70" s="1"/>
  <c r="C20" i="70"/>
  <c r="D20" i="70" s="1"/>
  <c r="C21" i="70"/>
  <c r="D21" i="70" s="1"/>
  <c r="C22" i="70"/>
  <c r="D22" i="70" s="1"/>
  <c r="C24" i="70"/>
  <c r="D24" i="70" s="1"/>
  <c r="C25" i="70"/>
  <c r="D25" i="70" s="1"/>
  <c r="C26" i="70"/>
  <c r="D26" i="70" s="1"/>
  <c r="C27" i="70"/>
  <c r="D27" i="70" s="1"/>
  <c r="C28" i="70"/>
  <c r="D28" i="70" s="1"/>
  <c r="C29" i="70"/>
  <c r="D29" i="70" s="1"/>
  <c r="C30" i="70"/>
  <c r="D30" i="70" s="1"/>
  <c r="C31" i="70"/>
  <c r="D31" i="70" s="1"/>
  <c r="C32" i="70"/>
  <c r="D32" i="70" s="1"/>
  <c r="C33" i="70"/>
  <c r="D33" i="70" s="1"/>
  <c r="C34" i="70"/>
  <c r="D34" i="70" s="1"/>
  <c r="C35" i="70"/>
  <c r="D35" i="70" s="1"/>
  <c r="C36" i="70"/>
  <c r="D36" i="70" s="1"/>
  <c r="C37" i="70"/>
  <c r="D37" i="70" s="1"/>
  <c r="D38" i="70"/>
  <c r="C39" i="70"/>
  <c r="D39" i="70" s="1"/>
  <c r="C40" i="70"/>
  <c r="D40" i="70" s="1"/>
  <c r="C41" i="70"/>
  <c r="D41" i="70" s="1"/>
  <c r="C42" i="70"/>
  <c r="D42" i="70" s="1"/>
  <c r="C43" i="70"/>
  <c r="D43" i="70" s="1"/>
  <c r="C44" i="70"/>
  <c r="D44" i="70" s="1"/>
  <c r="C45" i="70"/>
  <c r="D45" i="70" s="1"/>
  <c r="C46" i="70"/>
  <c r="D46" i="70" s="1"/>
  <c r="C47" i="70"/>
  <c r="D47" i="70" s="1"/>
  <c r="C48" i="70"/>
  <c r="D48" i="70" s="1"/>
  <c r="C49" i="70"/>
  <c r="D49" i="70" s="1"/>
  <c r="C50" i="70"/>
  <c r="D50" i="70" s="1"/>
  <c r="C51" i="70"/>
  <c r="D51" i="70" s="1"/>
  <c r="C52" i="70"/>
  <c r="D52" i="70" s="1"/>
  <c r="C53" i="70"/>
  <c r="D53" i="70" s="1"/>
  <c r="C54" i="70"/>
  <c r="D54" i="70" s="1"/>
  <c r="C55" i="70"/>
  <c r="D55" i="70" s="1"/>
  <c r="C56" i="70"/>
  <c r="D56" i="70" s="1"/>
  <c r="C57" i="70"/>
  <c r="D57" i="70" s="1"/>
  <c r="C58" i="70"/>
  <c r="D58" i="70" s="1"/>
  <c r="C59" i="70"/>
  <c r="D59" i="70" s="1"/>
  <c r="C60" i="70"/>
  <c r="D60" i="70" s="1"/>
  <c r="C61" i="70"/>
  <c r="D61" i="70" s="1"/>
  <c r="C62" i="70"/>
  <c r="D62" i="70" s="1"/>
  <c r="C63" i="70"/>
  <c r="D63" i="70" s="1"/>
  <c r="C64" i="70"/>
  <c r="D64" i="70" s="1"/>
  <c r="C65" i="70"/>
  <c r="D65" i="70" s="1"/>
  <c r="C66" i="70"/>
  <c r="D66" i="70" s="1"/>
  <c r="C67" i="70"/>
  <c r="D67" i="70" s="1"/>
  <c r="C68" i="70"/>
  <c r="D68" i="70" s="1"/>
  <c r="C69" i="70"/>
  <c r="D69" i="70" s="1"/>
  <c r="C70" i="70"/>
  <c r="D70" i="70" s="1"/>
  <c r="C71" i="70"/>
  <c r="D71" i="70" s="1"/>
  <c r="C72" i="70"/>
  <c r="D72" i="70" s="1"/>
  <c r="C73" i="70"/>
  <c r="D73" i="70" s="1"/>
  <c r="C8" i="70"/>
  <c r="D8" i="70" s="1"/>
  <c r="M73" i="67" l="1"/>
  <c r="O73" i="67" s="1"/>
  <c r="J70" i="67"/>
  <c r="L70" i="67" s="1"/>
  <c r="M70" i="67" s="1"/>
  <c r="O70" i="67" s="1"/>
  <c r="J69" i="67"/>
  <c r="L69" i="67" s="1"/>
  <c r="M69" i="67" s="1"/>
  <c r="O69" i="67" s="1"/>
  <c r="J67" i="67"/>
  <c r="L67" i="67" s="1"/>
  <c r="M67" i="67" s="1"/>
  <c r="O67" i="67" s="1"/>
  <c r="M59" i="67"/>
  <c r="O59" i="67" s="1"/>
  <c r="J56" i="67"/>
  <c r="L56" i="67" s="1"/>
  <c r="M56" i="67" s="1"/>
  <c r="O56" i="67" s="1"/>
  <c r="J55" i="67"/>
  <c r="L55" i="67" s="1"/>
  <c r="M55" i="67" s="1"/>
  <c r="O55" i="67" s="1"/>
  <c r="J53" i="67"/>
  <c r="L53" i="67" s="1"/>
  <c r="M53" i="67" s="1"/>
  <c r="O53" i="67" s="1"/>
  <c r="M45" i="67"/>
  <c r="O45" i="67" s="1"/>
  <c r="J42" i="67"/>
  <c r="L42" i="67" s="1"/>
  <c r="M42" i="67" s="1"/>
  <c r="O42" i="67" s="1"/>
  <c r="J41" i="67"/>
  <c r="L41" i="67" s="1"/>
  <c r="M41" i="67" s="1"/>
  <c r="O41" i="67" s="1"/>
  <c r="J39" i="67"/>
  <c r="L39" i="67" s="1"/>
  <c r="M39" i="67" s="1"/>
  <c r="O39" i="67" s="1"/>
  <c r="M31" i="67"/>
  <c r="O31" i="67" s="1"/>
  <c r="J28" i="67"/>
  <c r="L28" i="67" s="1"/>
  <c r="M28" i="67" s="1"/>
  <c r="O28" i="67" s="1"/>
  <c r="J27" i="67"/>
  <c r="L27" i="67" s="1"/>
  <c r="M27" i="67" s="1"/>
  <c r="O27" i="67" s="1"/>
  <c r="J25" i="67"/>
  <c r="L25" i="67" s="1"/>
  <c r="M25" i="67" s="1"/>
  <c r="O25" i="67" s="1"/>
  <c r="M17" i="67"/>
  <c r="O17" i="67" s="1"/>
  <c r="L14" i="67"/>
  <c r="M14" i="67" s="1"/>
  <c r="O14" i="67" s="1"/>
  <c r="L13" i="67"/>
  <c r="M13" i="67" s="1"/>
  <c r="O13" i="67" s="1"/>
  <c r="J11" i="67"/>
  <c r="L11" i="67" s="1"/>
  <c r="M11" i="67" s="1"/>
  <c r="O11" i="67" s="1"/>
  <c r="P25" i="67" l="1"/>
  <c r="P67" i="67"/>
  <c r="P53" i="67"/>
  <c r="P39" i="67"/>
  <c r="P11" i="67"/>
  <c r="Q76" i="67" l="1"/>
  <c r="Q68" i="67"/>
  <c r="Q61" i="67"/>
  <c r="Q54" i="67"/>
  <c r="Q46" i="67"/>
  <c r="Q40" i="67"/>
  <c r="Q32" i="67"/>
  <c r="Q26" i="67"/>
  <c r="Q25" i="67"/>
  <c r="Q33" i="67"/>
  <c r="Q34" i="67"/>
  <c r="Q75" i="67"/>
  <c r="Q74" i="67"/>
  <c r="Q19" i="67"/>
  <c r="S19" i="67" s="1"/>
  <c r="Q12" i="67"/>
  <c r="S12" i="67" s="1"/>
  <c r="Q47" i="67"/>
  <c r="Q48" i="67"/>
  <c r="Q62" i="67"/>
  <c r="Q60" i="67"/>
  <c r="Q20" i="67"/>
  <c r="S20" i="67" s="1"/>
  <c r="Q18" i="67"/>
  <c r="S18" i="67" s="1"/>
  <c r="Q73" i="67"/>
  <c r="Q70" i="67"/>
  <c r="Q69" i="67"/>
  <c r="Q67" i="67"/>
  <c r="Q55" i="67"/>
  <c r="Q59" i="67"/>
  <c r="Q56" i="67"/>
  <c r="Q53" i="67"/>
  <c r="Q63" i="67" s="1"/>
  <c r="Q45" i="67"/>
  <c r="Q42" i="67"/>
  <c r="Q41" i="67"/>
  <c r="Q39" i="67"/>
  <c r="Q28" i="67"/>
  <c r="Q31" i="67"/>
  <c r="Q27" i="67"/>
  <c r="Q17" i="67"/>
  <c r="S17" i="67" s="1"/>
  <c r="Q14" i="67"/>
  <c r="S14" i="67" s="1"/>
  <c r="Q13" i="67"/>
  <c r="S13" i="67" s="1"/>
  <c r="Q11" i="67"/>
  <c r="Q49" i="67" l="1"/>
  <c r="Q77" i="67"/>
  <c r="Q35" i="67"/>
  <c r="S11" i="67"/>
  <c r="T11" i="67" s="1"/>
  <c r="R293" i="67" s="1"/>
  <c r="Q21" i="67"/>
  <c r="S302" i="67" l="1"/>
  <c r="S294" i="67"/>
  <c r="S299" i="67"/>
  <c r="S293" i="67"/>
  <c r="S301" i="67"/>
  <c r="S295" i="67"/>
  <c r="S296" i="67"/>
  <c r="S300" i="67"/>
  <c r="R237" i="67"/>
  <c r="R139" i="67"/>
  <c r="R125" i="67"/>
  <c r="R209" i="67"/>
  <c r="R265" i="67"/>
  <c r="R279" i="67"/>
  <c r="R181" i="67"/>
  <c r="R153" i="67"/>
  <c r="R167" i="67"/>
  <c r="R223" i="67"/>
  <c r="R195" i="67"/>
  <c r="R251" i="67"/>
  <c r="R95" i="67"/>
  <c r="R110" i="67"/>
  <c r="R81" i="67"/>
  <c r="R25" i="67"/>
  <c r="S26" i="67" s="1"/>
  <c r="R53" i="67"/>
  <c r="R39" i="67"/>
  <c r="R67" i="67"/>
  <c r="T293" i="67" l="1"/>
  <c r="S182" i="67"/>
  <c r="S184" i="67"/>
  <c r="S190" i="67"/>
  <c r="S189" i="67"/>
  <c r="S187" i="67"/>
  <c r="S183" i="67"/>
  <c r="S181" i="67"/>
  <c r="S188" i="67"/>
  <c r="S161" i="67"/>
  <c r="S154" i="67"/>
  <c r="S162" i="67"/>
  <c r="S153" i="67"/>
  <c r="S159" i="67"/>
  <c r="S160" i="67"/>
  <c r="S155" i="67"/>
  <c r="S156" i="67"/>
  <c r="S265" i="67"/>
  <c r="S266" i="67"/>
  <c r="S273" i="67"/>
  <c r="S267" i="67"/>
  <c r="S274" i="67"/>
  <c r="S268" i="67"/>
  <c r="S271" i="67"/>
  <c r="S272" i="67"/>
  <c r="S204" i="67"/>
  <c r="S196" i="67"/>
  <c r="S197" i="67"/>
  <c r="S203" i="67"/>
  <c r="S202" i="67"/>
  <c r="S201" i="67"/>
  <c r="S195" i="67"/>
  <c r="S198" i="67"/>
  <c r="S285" i="67"/>
  <c r="S279" i="67"/>
  <c r="S282" i="67"/>
  <c r="S286" i="67"/>
  <c r="S288" i="67"/>
  <c r="S280" i="67"/>
  <c r="S287" i="67"/>
  <c r="S281" i="67"/>
  <c r="S95" i="67"/>
  <c r="S96" i="67"/>
  <c r="S98" i="67"/>
  <c r="S102" i="67"/>
  <c r="S103" i="67"/>
  <c r="S97" i="67"/>
  <c r="S104" i="67"/>
  <c r="S101" i="67"/>
  <c r="S260" i="67"/>
  <c r="S253" i="67"/>
  <c r="S252" i="67"/>
  <c r="S251" i="67"/>
  <c r="S259" i="67"/>
  <c r="S257" i="67"/>
  <c r="S258" i="67"/>
  <c r="S254" i="67"/>
  <c r="S209" i="67"/>
  <c r="S217" i="67"/>
  <c r="S211" i="67"/>
  <c r="S210" i="67"/>
  <c r="S218" i="67"/>
  <c r="S215" i="67"/>
  <c r="S216" i="67"/>
  <c r="S212" i="67"/>
  <c r="S131" i="67"/>
  <c r="S125" i="67"/>
  <c r="S127" i="67"/>
  <c r="S133" i="67"/>
  <c r="S132" i="67"/>
  <c r="S126" i="67"/>
  <c r="S128" i="67"/>
  <c r="S134" i="67"/>
  <c r="S231" i="67"/>
  <c r="S224" i="67"/>
  <c r="S230" i="67"/>
  <c r="S232" i="67"/>
  <c r="S225" i="67"/>
  <c r="S226" i="67"/>
  <c r="S229" i="67"/>
  <c r="S223" i="67"/>
  <c r="S147" i="67"/>
  <c r="S148" i="67"/>
  <c r="S145" i="67"/>
  <c r="S146" i="67"/>
  <c r="S141" i="67"/>
  <c r="S140" i="67"/>
  <c r="S139" i="67"/>
  <c r="S142" i="67"/>
  <c r="S167" i="67"/>
  <c r="S176" i="67"/>
  <c r="S169" i="67"/>
  <c r="S170" i="67"/>
  <c r="S175" i="67"/>
  <c r="S174" i="67"/>
  <c r="S168" i="67"/>
  <c r="S173" i="67"/>
  <c r="S237" i="67"/>
  <c r="S239" i="67"/>
  <c r="S245" i="67"/>
  <c r="S243" i="67"/>
  <c r="S238" i="67"/>
  <c r="S244" i="67"/>
  <c r="S240" i="67"/>
  <c r="S246" i="67"/>
  <c r="S118" i="67"/>
  <c r="S112" i="67"/>
  <c r="S116" i="67"/>
  <c r="S111" i="67"/>
  <c r="S117" i="67"/>
  <c r="S119" i="67"/>
  <c r="S113" i="67"/>
  <c r="S110" i="67"/>
  <c r="S68" i="67"/>
  <c r="S40" i="67"/>
  <c r="S54" i="67"/>
  <c r="S49" i="67"/>
  <c r="S88" i="67"/>
  <c r="S87" i="67"/>
  <c r="S83" i="67"/>
  <c r="S81" i="67"/>
  <c r="S89" i="67"/>
  <c r="S84" i="67"/>
  <c r="S82" i="67"/>
  <c r="S90" i="67"/>
  <c r="S75" i="67"/>
  <c r="S74" i="67"/>
  <c r="S76" i="67"/>
  <c r="S60" i="67"/>
  <c r="S61" i="67"/>
  <c r="S62" i="67"/>
  <c r="S33" i="67"/>
  <c r="S32" i="67"/>
  <c r="S34" i="67"/>
  <c r="S46" i="67"/>
  <c r="S48" i="67"/>
  <c r="S47" i="67"/>
  <c r="S73" i="67"/>
  <c r="S67" i="67"/>
  <c r="S70" i="67"/>
  <c r="S69" i="67"/>
  <c r="S56" i="67"/>
  <c r="S59" i="67"/>
  <c r="S55" i="67"/>
  <c r="S53" i="67"/>
  <c r="S45" i="67"/>
  <c r="S39" i="67"/>
  <c r="S42" i="67"/>
  <c r="S41" i="67"/>
  <c r="S25" i="67"/>
  <c r="S27" i="67"/>
  <c r="S31" i="67"/>
  <c r="S28" i="67"/>
  <c r="T110" i="67" l="1"/>
  <c r="T223" i="67"/>
  <c r="T195" i="67"/>
  <c r="T181" i="67"/>
  <c r="T153" i="67"/>
  <c r="T139" i="67"/>
  <c r="T251" i="67"/>
  <c r="T125" i="67"/>
  <c r="T279" i="67"/>
  <c r="T237" i="67"/>
  <c r="T167" i="67"/>
  <c r="T209" i="67"/>
  <c r="T265" i="67"/>
  <c r="T81" i="67"/>
  <c r="T95" i="67"/>
  <c r="T53" i="67"/>
  <c r="T67" i="67"/>
  <c r="T25" i="67"/>
  <c r="T39" i="67"/>
  <c r="C10" i="9"/>
  <c r="C9" i="9"/>
  <c r="C13" i="9" l="1"/>
  <c r="C14" i="9"/>
  <c r="C16" i="9"/>
  <c r="C17" i="9"/>
  <c r="C18" i="9"/>
  <c r="C19" i="9"/>
  <c r="C20" i="9"/>
  <c r="C21" i="9"/>
  <c r="C23" i="9"/>
  <c r="C24" i="9"/>
  <c r="C25" i="9"/>
  <c r="C26" i="9"/>
  <c r="C27" i="9"/>
  <c r="C28" i="9"/>
  <c r="C29" i="9"/>
  <c r="C30" i="9"/>
  <c r="C31" i="9"/>
  <c r="C32" i="9"/>
  <c r="C33" i="9"/>
  <c r="C34" i="9"/>
  <c r="C35" i="9"/>
  <c r="C36" i="9"/>
  <c r="C37" i="9"/>
  <c r="C38" i="9"/>
  <c r="C39" i="9"/>
  <c r="C40" i="9"/>
  <c r="C41" i="9"/>
  <c r="C42" i="9"/>
  <c r="C43" i="9"/>
  <c r="C44" i="9"/>
  <c r="C45" i="9"/>
  <c r="C46" i="9"/>
  <c r="C47" i="9"/>
  <c r="C48" i="9"/>
  <c r="C49" i="9"/>
  <c r="C50" i="9"/>
  <c r="C51" i="9"/>
  <c r="C52" i="9"/>
  <c r="C53" i="9"/>
  <c r="C54" i="9"/>
  <c r="C55" i="9"/>
  <c r="C56" i="9"/>
  <c r="C57" i="9"/>
  <c r="C58" i="9"/>
  <c r="C59" i="9"/>
  <c r="C60" i="9"/>
  <c r="C61" i="9"/>
  <c r="C62" i="9"/>
  <c r="C63" i="9"/>
  <c r="C64" i="9"/>
  <c r="C65" i="9"/>
  <c r="C66" i="9"/>
  <c r="C67" i="9"/>
  <c r="C68" i="9"/>
  <c r="C69" i="9"/>
  <c r="C70" i="9"/>
  <c r="C71" i="9"/>
  <c r="C72" i="9"/>
  <c r="C12" i="9"/>
  <c r="C8" i="9"/>
</calcChain>
</file>

<file path=xl/sharedStrings.xml><?xml version="1.0" encoding="utf-8"?>
<sst xmlns="http://schemas.openxmlformats.org/spreadsheetml/2006/main" count="3328" uniqueCount="126">
  <si>
    <t>MPPGL</t>
  </si>
  <si>
    <t>Age (year)</t>
  </si>
  <si>
    <t>Year</t>
  </si>
  <si>
    <t>CYP1A2</t>
  </si>
  <si>
    <t>CYP2B6</t>
  </si>
  <si>
    <t>Age (Year)</t>
  </si>
  <si>
    <t>L/hr</t>
  </si>
  <si>
    <t>Liver weight</t>
  </si>
  <si>
    <t>mg/g</t>
  </si>
  <si>
    <t>CYY2C9</t>
  </si>
  <si>
    <t>CYY2C19</t>
  </si>
  <si>
    <t>ISEF</t>
  </si>
  <si>
    <t>uL/min/pmol</t>
  </si>
  <si>
    <t>pmol/mg</t>
  </si>
  <si>
    <t>uL/min</t>
  </si>
  <si>
    <t>L/hr/kg</t>
  </si>
  <si>
    <t>unit less</t>
  </si>
  <si>
    <t>Isoforms</t>
  </si>
  <si>
    <t>% contribution</t>
  </si>
  <si>
    <t>Equation</t>
  </si>
  <si>
    <t>CYP1A2 expression</t>
  </si>
  <si>
    <t>Total</t>
  </si>
  <si>
    <t>CYP2C9 expression</t>
  </si>
  <si>
    <t>CYP2C19 expression</t>
  </si>
  <si>
    <t xml:space="preserve">Age </t>
  </si>
  <si>
    <t>CLint (in vitro)</t>
  </si>
  <si>
    <t>Population Abundance</t>
  </si>
  <si>
    <t>Clint, in vivo (whole liver)</t>
  </si>
  <si>
    <t>Clint, in vivo (body)</t>
  </si>
  <si>
    <t>fumic</t>
  </si>
  <si>
    <t>CLint in vitro</t>
  </si>
  <si>
    <t>RAF</t>
  </si>
  <si>
    <t>uL/min/mg prot</t>
  </si>
  <si>
    <t>Ontogeny (fraction of adult)</t>
  </si>
  <si>
    <t>Abundance (estimated using adult abundance and ontogeny curve)</t>
  </si>
  <si>
    <t>Kg</t>
  </si>
  <si>
    <t>Age</t>
  </si>
  <si>
    <t>Fraction of adult (pmol/mg)</t>
  </si>
  <si>
    <t>Y=YM*exp(ln(Y0/YM)*exp(-k*x))</t>
  </si>
  <si>
    <t>1*exp(ln(0.0153/1)*exp(-0.01423*x))</t>
  </si>
  <si>
    <t>CYP1A2 ontogeny describes Gompertz growth curve</t>
  </si>
  <si>
    <t>3.45 at 25Y extrapolated from the gompertz curve fitting on whole data set</t>
  </si>
  <si>
    <t>Cyp1a2 abundance</t>
  </si>
  <si>
    <t>CYP2C9 ontogeny describes Gompertz growth curve</t>
  </si>
  <si>
    <t>CYP2C9 abundance</t>
  </si>
  <si>
    <r>
      <rPr>
        <sz val="12"/>
        <color rgb="FFFF0000"/>
        <rFont val="Times New Roman"/>
        <family val="1"/>
      </rPr>
      <t>3.45</t>
    </r>
    <r>
      <rPr>
        <sz val="12"/>
        <color theme="1"/>
        <rFont val="Times New Roman"/>
        <family val="1"/>
      </rPr>
      <t xml:space="preserve"> at 25Y extrapolated from the gompertz curve fitting on whole data set</t>
    </r>
  </si>
  <si>
    <t>CYP2C19 ontogeny describes Gompertz growth curve</t>
  </si>
  <si>
    <t>CYP2C19 abundance</t>
  </si>
  <si>
    <t>Age (Weeks after birth; so +40weeks considering full term pregnancy)</t>
  </si>
  <si>
    <t>CYP12B6</t>
  </si>
  <si>
    <t>Total Clint, in vivo (per kg liver)</t>
  </si>
  <si>
    <t>kg</t>
  </si>
  <si>
    <t>Clint, in vivo (per kg liver) - assuming total Clint, in vivo =22L/hr/kg liver</t>
  </si>
  <si>
    <t>Total Clint, in vivo (per kg liver) calculated based on fold difference)</t>
  </si>
  <si>
    <t xml:space="preserve">L/hr/kg liver </t>
  </si>
  <si>
    <t>CYP3A4</t>
  </si>
  <si>
    <t>CYP3A4 ontogeny describes Gompertz growth curve</t>
  </si>
  <si>
    <t>1.026*AGE/(33.72+Age)</t>
  </si>
  <si>
    <t>CYP3A4 expression</t>
  </si>
  <si>
    <t>CYP2C19</t>
  </si>
  <si>
    <t>CES1-m</t>
  </si>
  <si>
    <t>CES1-t</t>
  </si>
  <si>
    <t>CES2-m</t>
  </si>
  <si>
    <t>CES2-t</t>
  </si>
  <si>
    <t xml:space="preserve">CL in vivo (L/h/kg liver), </t>
  </si>
  <si>
    <t>CYP2B6 ontogeny describes Second order polynomial (quadratic)  growth curve</t>
  </si>
  <si>
    <t>Y = Bmax*X/(Kd + X)</t>
  </si>
  <si>
    <t>Y =1.014*X/(19.6 + X)</t>
  </si>
  <si>
    <t>CYP2B6 abundance</t>
  </si>
  <si>
    <t>CYP2B6 expression</t>
  </si>
  <si>
    <t>CES_1m ontogeny describes Gompertz growth curve</t>
  </si>
  <si>
    <t>CES1m abundance</t>
  </si>
  <si>
    <r>
      <rPr>
        <sz val="12"/>
        <color rgb="FFFF0000"/>
        <rFont val="Times New Roman"/>
        <family val="1"/>
      </rPr>
      <t>17.43</t>
    </r>
    <r>
      <rPr>
        <sz val="12"/>
        <color theme="1"/>
        <rFont val="Times New Roman"/>
        <family val="1"/>
      </rPr>
      <t xml:space="preserve"> at 25Y extrapolated from the gompertz curve fitting on whole data set</t>
    </r>
  </si>
  <si>
    <t>CES1m expression</t>
  </si>
  <si>
    <t>CES_1c ontogeny describes sigmoidal growth curve</t>
  </si>
  <si>
    <t>Y=Vmax*X^h/(Khalf^h+ X^h)</t>
  </si>
  <si>
    <t>CES1c abundance</t>
  </si>
  <si>
    <r>
      <rPr>
        <sz val="12"/>
        <color rgb="FFFF0000"/>
        <rFont val="Times New Roman"/>
        <family val="1"/>
      </rPr>
      <t>21.48</t>
    </r>
    <r>
      <rPr>
        <sz val="12"/>
        <color theme="1"/>
        <rFont val="Times New Roman"/>
        <family val="1"/>
      </rPr>
      <t xml:space="preserve"> at 25Y extrapolated from the sigmoidal curve fitting on whole data set</t>
    </r>
  </si>
  <si>
    <t>CES1c expression</t>
  </si>
  <si>
    <t>CES_2m ontogeny describes dise-response growth curve</t>
  </si>
  <si>
    <t>Y=Bottom + (X^Hillslope)*(Top-Bottom)/(X^HillSlope + EC50^HillSlope)</t>
  </si>
  <si>
    <t>CES2c abundance</t>
  </si>
  <si>
    <r>
      <rPr>
        <sz val="12"/>
        <color rgb="FFFF0000"/>
        <rFont val="Times New Roman"/>
        <family val="1"/>
      </rPr>
      <t>4.014</t>
    </r>
    <r>
      <rPr>
        <sz val="12"/>
        <color theme="1"/>
        <rFont val="Times New Roman"/>
        <family val="1"/>
      </rPr>
      <t xml:space="preserve"> at 25Y extrapolated from the dose response curve fitting on whole data set</t>
    </r>
  </si>
  <si>
    <t>CES2m expression</t>
  </si>
  <si>
    <t>CES_2c ontogeny describes dise-response growth curve</t>
  </si>
  <si>
    <r>
      <rPr>
        <sz val="12"/>
        <color rgb="FFFF0000"/>
        <rFont val="Times New Roman"/>
        <family val="1"/>
      </rPr>
      <t>1.82</t>
    </r>
    <r>
      <rPr>
        <sz val="12"/>
        <color theme="1"/>
        <rFont val="Times New Roman"/>
        <family val="1"/>
      </rPr>
      <t xml:space="preserve"> at 25Y extrapolated from the dose response curve fitting on whole data set</t>
    </r>
  </si>
  <si>
    <t>CES2c expression</t>
  </si>
  <si>
    <t>Cytosolic protein per g of liver (CPPGL)</t>
  </si>
  <si>
    <t>Fraction at adult age (25Y):</t>
  </si>
  <si>
    <t>CPPGL</t>
  </si>
  <si>
    <t>MPPGL/CPPGL</t>
  </si>
  <si>
    <t xml:space="preserve">* Age specific paramter values for liver weight and BW are provided in the spreadsheets titled Life stage parameters_preliminary.xlsx for male and female. </t>
  </si>
  <si>
    <t>uL/min/pmol prot</t>
  </si>
  <si>
    <t>CYP3A5</t>
  </si>
  <si>
    <t>CYP2C9</t>
  </si>
  <si>
    <t>g</t>
  </si>
  <si>
    <t>CYP3A5: The ontogeny curve has not been made yet but will be provided for the final report</t>
  </si>
  <si>
    <t xml:space="preserve">Ontogeny curve based adult data extrapolated from fraction of adult CPM CL </t>
  </si>
  <si>
    <t xml:space="preserve">Ontogeny curve based adult data extrapolated from fraction of adult DLM CL </t>
  </si>
  <si>
    <t>Microsomes and cytosol based</t>
  </si>
  <si>
    <t>* fumic values for all enzymes and ISEF for CESs will be applied when the data become available.</t>
  </si>
  <si>
    <t>Clint, in vivo (per kg liver) - assuming total Clint, in vivo =17974L/hr/kg liver</t>
  </si>
  <si>
    <t xml:space="preserve">Clint, in vivo (per kg liver) </t>
  </si>
  <si>
    <t>Clint, in vivo (per kg liver) - assuming total Clint, in vivo =1029L/hr/kg liver</t>
  </si>
  <si>
    <t>CPM Clint in male</t>
  </si>
  <si>
    <t>DLM Clint in male</t>
  </si>
  <si>
    <t>DLM Clint in female</t>
  </si>
  <si>
    <t>CPM Clint in female</t>
  </si>
  <si>
    <t>Age (years)</t>
  </si>
  <si>
    <t>Calculated MPPGL value</t>
  </si>
  <si>
    <t>Microsome proteins per gram of liver from Barter et al. 2008</t>
  </si>
  <si>
    <r>
      <t xml:space="preserve">For the adult CPPGL, </t>
    </r>
    <r>
      <rPr>
        <b/>
        <sz val="12"/>
        <color theme="1"/>
        <rFont val="Garamond"/>
        <family val="1"/>
      </rPr>
      <t>80.7 mg/g</t>
    </r>
    <r>
      <rPr>
        <sz val="12"/>
        <color theme="1"/>
        <rFont val="Garamond"/>
        <family val="1"/>
      </rPr>
      <t xml:space="preserve"> liver is used (Houston et al., 2008, which was adopted by SimCyp)</t>
    </r>
  </si>
  <si>
    <t xml:space="preserve">To generate the ontogeny curves for CESs, the age was converted into years. </t>
  </si>
  <si>
    <t xml:space="preserve">The age was reported both in years and in weeks allowing more accurate capturing of the ontogeny profiles for early ages. Therefore, the age reported in years was converted into weeks and then used for non-linear regression of the CYP expression data. </t>
  </si>
  <si>
    <r>
      <rPr>
        <b/>
        <sz val="14"/>
        <color theme="1"/>
        <rFont val="Calibri"/>
        <family val="2"/>
        <scheme val="minor"/>
      </rPr>
      <t>For CES 1 and 2</t>
    </r>
    <r>
      <rPr>
        <sz val="14"/>
        <color theme="1"/>
        <rFont val="Calibri"/>
        <family val="2"/>
        <scheme val="minor"/>
      </rPr>
      <t xml:space="preserve">, data were reported without distinction between premature and full-term infants (Hines et al., 2016) and the age was reported in days. </t>
    </r>
  </si>
  <si>
    <r>
      <rPr>
        <b/>
        <sz val="14"/>
        <color theme="1"/>
        <rFont val="Calibri"/>
        <family val="2"/>
        <scheme val="minor"/>
      </rPr>
      <t>For CYPs</t>
    </r>
    <r>
      <rPr>
        <sz val="14"/>
        <color theme="1"/>
        <rFont val="Calibri"/>
        <family val="2"/>
        <scheme val="minor"/>
      </rPr>
      <t xml:space="preserve">, as the expression data were reported with the information for premature vs. full-term birth distinction considering 40 weeks of gestation as full-term pregnancy. </t>
    </r>
  </si>
  <si>
    <t>Formula</t>
  </si>
  <si>
    <t>Ref</t>
  </si>
  <si>
    <t>MLW</t>
  </si>
  <si>
    <t xml:space="preserve">Mean liver weight </t>
  </si>
  <si>
    <t>Liver volume * Liver density</t>
  </si>
  <si>
    <t>https://www.ncbi.nlm.nih.gov/pubmed/12826175</t>
  </si>
  <si>
    <t>Liver density (gm/L)</t>
  </si>
  <si>
    <t>Liver volume (L)</t>
  </si>
  <si>
    <t>Calculate MLW (g)</t>
  </si>
  <si>
    <t>Formulae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</si>
</sst>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00"/>
    <numFmt numFmtId="165" formatCode="0.0000"/>
    <numFmt numFmtId="166" formatCode="0.0"/>
    <numFmt numFmtId="167" formatCode="0.00000"/>
  </numFmts>
  <fonts count="16" x14ac:knownFonts="1">
    <font>
      <sz val="11"/>
      <color theme="1"/>
      <name val="Calibri"/>
      <family val="2"/>
      <scheme val="minor"/>
    </font>
    <font>
      <sz val="12"/>
      <name val="Times New Roman"/>
      <family val="1"/>
    </font>
    <font>
      <sz val="12"/>
      <color theme="1"/>
      <name val="Times New Roman"/>
      <family val="1"/>
    </font>
    <font>
      <sz val="10"/>
      <color rgb="FF000000"/>
      <name val="Times New Roman"/>
      <family val="1"/>
    </font>
    <font>
      <b/>
      <sz val="12"/>
      <color rgb="FFFF0000"/>
      <name val="Times New Roman"/>
      <family val="1"/>
    </font>
    <font>
      <sz val="12"/>
      <color rgb="FFFF0000"/>
      <name val="Times New Roman"/>
      <family val="1"/>
    </font>
    <font>
      <sz val="11"/>
      <color theme="1"/>
      <name val="Calibri"/>
      <family val="2"/>
      <scheme val="minor"/>
    </font>
    <font>
      <b/>
      <sz val="11"/>
      <color theme="1"/>
      <name val="Calibri"/>
      <family val="2"/>
      <scheme val="minor"/>
    </font>
    <font>
      <b/>
      <sz val="12"/>
      <color theme="1"/>
      <name val="Times New Roman"/>
      <family val="1"/>
    </font>
    <font>
      <sz val="12"/>
      <color theme="1"/>
      <name val="Garamond"/>
      <family val="1"/>
    </font>
    <font>
      <b/>
      <sz val="12"/>
      <color theme="1"/>
      <name val="Garamond"/>
      <family val="1"/>
    </font>
    <font>
      <b/>
      <sz val="14"/>
      <color rgb="FFFF0000"/>
      <name val="Times New Roman"/>
      <family val="1"/>
    </font>
    <font>
      <sz val="14"/>
      <color theme="1"/>
      <name val="Calibri"/>
      <family val="2"/>
      <scheme val="minor"/>
    </font>
    <font>
      <b/>
      <sz val="14"/>
      <color theme="1"/>
      <name val="Calibri"/>
      <family val="2"/>
      <scheme val="minor"/>
    </font>
    <font>
      <u/>
      <sz val="11"/>
      <color theme="10"/>
      <name val="Calibri"/>
      <family val="2"/>
      <scheme val="minor"/>
    </font>
    <font>
      <u/>
      <sz val="11"/>
      <color theme="10"/>
      <name val="Times New Roman"/>
      <family val="1"/>
    </font>
  </fonts>
  <fills count="7">
    <fill>
      <patternFill patternType="none"/>
    </fill>
    <fill>
      <patternFill patternType="gray125"/>
    </fill>
    <fill>
      <patternFill patternType="solid">
        <fgColor rgb="FFFFFF00"/>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2" tint="-9.9978637043366805E-2"/>
        <bgColor indexed="64"/>
      </patternFill>
    </fill>
    <fill>
      <patternFill patternType="solid">
        <fgColor rgb="FF92D050"/>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rgb="FFFF0000"/>
      </left>
      <right style="thin">
        <color rgb="FFFF0000"/>
      </right>
      <top style="thin">
        <color rgb="FFFF0000"/>
      </top>
      <bottom style="thin">
        <color rgb="FFFF0000"/>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s>
  <cellStyleXfs count="4">
    <xf numFmtId="0" fontId="0" fillId="0" borderId="0"/>
    <xf numFmtId="0" fontId="3" fillId="0" borderId="0"/>
    <xf numFmtId="0" fontId="6" fillId="0" borderId="0"/>
    <xf numFmtId="0" fontId="14" fillId="0" borderId="0" applyNumberFormat="0" applyFill="0" applyBorder="0" applyAlignment="0" applyProtection="0"/>
  </cellStyleXfs>
  <cellXfs count="169">
    <xf numFmtId="0" fontId="0" fillId="0" borderId="0" xfId="0"/>
    <xf numFmtId="0" fontId="2" fillId="0" borderId="0" xfId="0" applyFont="1" applyAlignment="1">
      <alignment wrapText="1"/>
    </xf>
    <xf numFmtId="0" fontId="2" fillId="0" borderId="0" xfId="0" applyFont="1"/>
    <xf numFmtId="0" fontId="2" fillId="0" borderId="1" xfId="0" applyFont="1" applyBorder="1"/>
    <xf numFmtId="0" fontId="2" fillId="0" borderId="1" xfId="0" applyFont="1" applyBorder="1" applyAlignment="1">
      <alignment horizontal="center"/>
    </xf>
    <xf numFmtId="0" fontId="2" fillId="4" borderId="1" xfId="0" applyFont="1" applyFill="1" applyBorder="1"/>
    <xf numFmtId="0" fontId="2" fillId="0" borderId="1" xfId="0" applyFont="1" applyBorder="1" applyAlignment="1">
      <alignment horizontal="center"/>
    </xf>
    <xf numFmtId="0" fontId="2" fillId="0" borderId="0" xfId="2" applyFont="1" applyAlignment="1">
      <alignment wrapText="1"/>
    </xf>
    <xf numFmtId="164" fontId="2" fillId="0" borderId="1" xfId="2" applyNumberFormat="1" applyFont="1" applyBorder="1" applyAlignment="1">
      <alignment horizontal="center" wrapText="1"/>
    </xf>
    <xf numFmtId="0" fontId="2" fillId="0" borderId="1" xfId="2" applyFont="1" applyBorder="1" applyAlignment="1">
      <alignment horizontal="center" wrapText="1"/>
    </xf>
    <xf numFmtId="164" fontId="2" fillId="3" borderId="1" xfId="2" applyNumberFormat="1" applyFont="1" applyFill="1" applyBorder="1" applyAlignment="1">
      <alignment horizontal="center" wrapText="1"/>
    </xf>
    <xf numFmtId="0" fontId="2" fillId="4" borderId="1" xfId="2" applyFont="1" applyFill="1" applyBorder="1" applyAlignment="1">
      <alignment wrapText="1"/>
    </xf>
    <xf numFmtId="166" fontId="2" fillId="3" borderId="1" xfId="2" applyNumberFormat="1" applyFont="1" applyFill="1" applyBorder="1" applyAlignment="1">
      <alignment horizontal="center" wrapText="1"/>
    </xf>
    <xf numFmtId="165" fontId="2" fillId="0" borderId="1" xfId="2" applyNumberFormat="1" applyFont="1" applyBorder="1" applyAlignment="1">
      <alignment horizontal="center" wrapText="1"/>
    </xf>
    <xf numFmtId="2" fontId="2" fillId="4" borderId="1" xfId="2" applyNumberFormat="1" applyFont="1" applyFill="1" applyBorder="1" applyAlignment="1">
      <alignment wrapText="1"/>
    </xf>
    <xf numFmtId="0" fontId="2" fillId="2" borderId="6" xfId="2" applyFont="1" applyFill="1" applyBorder="1" applyAlignment="1">
      <alignment horizontal="center" wrapText="1"/>
    </xf>
    <xf numFmtId="167" fontId="2" fillId="3" borderId="1" xfId="2" applyNumberFormat="1" applyFont="1" applyFill="1" applyBorder="1" applyAlignment="1">
      <alignment horizontal="center" wrapText="1"/>
    </xf>
    <xf numFmtId="0" fontId="2" fillId="0" borderId="0" xfId="2" applyFont="1" applyFill="1" applyAlignment="1">
      <alignment wrapText="1"/>
    </xf>
    <xf numFmtId="0" fontId="2" fillId="0" borderId="0" xfId="2" applyFont="1" applyFill="1" applyBorder="1" applyAlignment="1">
      <alignment horizontal="center" wrapText="1"/>
    </xf>
    <xf numFmtId="164" fontId="2" fillId="0" borderId="0" xfId="2" applyNumberFormat="1" applyFont="1" applyFill="1" applyBorder="1" applyAlignment="1">
      <alignment horizontal="center" wrapText="1"/>
    </xf>
    <xf numFmtId="166" fontId="2" fillId="0" borderId="0" xfId="2" applyNumberFormat="1" applyFont="1" applyFill="1" applyBorder="1" applyAlignment="1">
      <alignment horizontal="center" wrapText="1"/>
    </xf>
    <xf numFmtId="167" fontId="2" fillId="0" borderId="0" xfId="2" applyNumberFormat="1" applyFont="1" applyFill="1" applyBorder="1" applyAlignment="1">
      <alignment horizontal="center" wrapText="1"/>
    </xf>
    <xf numFmtId="165" fontId="2" fillId="0" borderId="0" xfId="2" applyNumberFormat="1" applyFont="1" applyFill="1" applyBorder="1" applyAlignment="1">
      <alignment horizontal="center" wrapText="1"/>
    </xf>
    <xf numFmtId="2" fontId="2" fillId="0" borderId="0" xfId="2" applyNumberFormat="1" applyFont="1" applyFill="1" applyBorder="1" applyAlignment="1">
      <alignment wrapText="1"/>
    </xf>
    <xf numFmtId="2" fontId="2" fillId="3" borderId="1" xfId="2" applyNumberFormat="1" applyFont="1" applyFill="1" applyBorder="1" applyAlignment="1">
      <alignment horizontal="center" wrapText="1"/>
    </xf>
    <xf numFmtId="0" fontId="4" fillId="4" borderId="0" xfId="2" applyFont="1" applyFill="1" applyBorder="1" applyAlignment="1">
      <alignment horizontal="center" wrapText="1"/>
    </xf>
    <xf numFmtId="0" fontId="2" fillId="5" borderId="1" xfId="2" applyFont="1" applyFill="1" applyBorder="1" applyAlignment="1">
      <alignment horizontal="center" wrapText="1"/>
    </xf>
    <xf numFmtId="0" fontId="2" fillId="4" borderId="1" xfId="2" applyFont="1" applyFill="1" applyBorder="1" applyAlignment="1">
      <alignment horizontal="center" wrapText="1"/>
    </xf>
    <xf numFmtId="0" fontId="2" fillId="3" borderId="1" xfId="2" applyFont="1" applyFill="1" applyBorder="1" applyAlignment="1">
      <alignment horizontal="center" wrapText="1"/>
    </xf>
    <xf numFmtId="0" fontId="2" fillId="4" borderId="6" xfId="2" applyFont="1" applyFill="1" applyBorder="1" applyAlignment="1">
      <alignment horizontal="center" wrapText="1"/>
    </xf>
    <xf numFmtId="0" fontId="2" fillId="2" borderId="1" xfId="2" applyFont="1" applyFill="1" applyBorder="1" applyAlignment="1">
      <alignment horizontal="center" wrapText="1"/>
    </xf>
    <xf numFmtId="0" fontId="2" fillId="0" borderId="0" xfId="0" applyFont="1" applyFill="1"/>
    <xf numFmtId="0" fontId="2" fillId="0" borderId="1" xfId="0" applyFont="1" applyFill="1" applyBorder="1"/>
    <xf numFmtId="167" fontId="2" fillId="0" borderId="1" xfId="0" applyNumberFormat="1" applyFont="1" applyFill="1" applyBorder="1"/>
    <xf numFmtId="0" fontId="2" fillId="0" borderId="1" xfId="0" applyFont="1" applyFill="1" applyBorder="1" applyAlignment="1">
      <alignment wrapText="1"/>
    </xf>
    <xf numFmtId="0" fontId="1" fillId="0" borderId="1" xfId="0" applyFont="1" applyFill="1" applyBorder="1" applyAlignment="1">
      <alignment wrapText="1"/>
    </xf>
    <xf numFmtId="0" fontId="2" fillId="4" borderId="0" xfId="0" applyFont="1" applyFill="1"/>
    <xf numFmtId="167" fontId="2" fillId="4" borderId="1" xfId="0" applyNumberFormat="1" applyFont="1" applyFill="1" applyBorder="1"/>
    <xf numFmtId="0" fontId="2" fillId="3" borderId="1" xfId="2" applyFont="1" applyFill="1" applyBorder="1" applyAlignment="1">
      <alignment horizontal="center" wrapText="1"/>
    </xf>
    <xf numFmtId="0" fontId="2" fillId="4" borderId="1" xfId="2" applyFont="1" applyFill="1" applyBorder="1" applyAlignment="1">
      <alignment horizontal="center" wrapText="1"/>
    </xf>
    <xf numFmtId="165" fontId="2" fillId="3" borderId="1" xfId="2" applyNumberFormat="1" applyFont="1" applyFill="1" applyBorder="1" applyAlignment="1">
      <alignment horizontal="center" wrapText="1"/>
    </xf>
    <xf numFmtId="2" fontId="2" fillId="0" borderId="0" xfId="2" applyNumberFormat="1" applyFont="1" applyAlignment="1">
      <alignment wrapText="1"/>
    </xf>
    <xf numFmtId="165" fontId="2" fillId="0" borderId="0" xfId="2" applyNumberFormat="1" applyFont="1" applyAlignment="1">
      <alignment wrapText="1"/>
    </xf>
    <xf numFmtId="0" fontId="2" fillId="0" borderId="1"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2" fillId="3" borderId="1" xfId="2" applyFont="1" applyFill="1" applyBorder="1" applyAlignment="1">
      <alignment horizontal="center" wrapText="1"/>
    </xf>
    <xf numFmtId="165" fontId="2" fillId="3" borderId="1" xfId="2" applyNumberFormat="1" applyFont="1" applyFill="1" applyBorder="1" applyAlignment="1">
      <alignment horizontal="center" wrapText="1"/>
    </xf>
    <xf numFmtId="0" fontId="2" fillId="2" borderId="1" xfId="2" applyFont="1" applyFill="1" applyBorder="1" applyAlignment="1">
      <alignment horizontal="center" wrapText="1"/>
    </xf>
    <xf numFmtId="0" fontId="2" fillId="4" borderId="1" xfId="2" applyFont="1" applyFill="1" applyBorder="1" applyAlignment="1">
      <alignment horizontal="center" wrapText="1"/>
    </xf>
    <xf numFmtId="0" fontId="2" fillId="3" borderId="1" xfId="2" applyFont="1" applyFill="1" applyBorder="1" applyAlignment="1">
      <alignment horizontal="center" wrapText="1"/>
    </xf>
    <xf numFmtId="165" fontId="2" fillId="3" borderId="1" xfId="2" applyNumberFormat="1" applyFont="1" applyFill="1" applyBorder="1" applyAlignment="1">
      <alignment horizontal="center" wrapText="1"/>
    </xf>
    <xf numFmtId="0" fontId="2" fillId="2" borderId="1" xfId="2" applyFont="1" applyFill="1" applyBorder="1" applyAlignment="1">
      <alignment horizontal="center" wrapText="1"/>
    </xf>
    <xf numFmtId="0" fontId="2" fillId="3" borderId="2" xfId="2" applyFont="1" applyFill="1" applyBorder="1" applyAlignment="1">
      <alignment horizontal="center" wrapText="1"/>
    </xf>
    <xf numFmtId="0" fontId="2" fillId="4" borderId="2" xfId="2" applyFont="1" applyFill="1" applyBorder="1" applyAlignment="1">
      <alignment horizontal="center" wrapText="1"/>
    </xf>
    <xf numFmtId="165" fontId="2" fillId="0" borderId="2" xfId="2" applyNumberFormat="1" applyFont="1" applyBorder="1" applyAlignment="1">
      <alignment horizontal="center" wrapText="1"/>
    </xf>
    <xf numFmtId="0" fontId="2" fillId="4" borderId="2" xfId="2" applyFont="1" applyFill="1" applyBorder="1" applyAlignment="1">
      <alignment wrapText="1"/>
    </xf>
    <xf numFmtId="0" fontId="1" fillId="3" borderId="1" xfId="2" applyFont="1" applyFill="1" applyBorder="1" applyAlignment="1">
      <alignment horizontal="center" wrapText="1"/>
    </xf>
    <xf numFmtId="2" fontId="2" fillId="3" borderId="2" xfId="2" applyNumberFormat="1" applyFont="1" applyFill="1" applyBorder="1" applyAlignment="1">
      <alignment wrapText="1"/>
    </xf>
    <xf numFmtId="2" fontId="2" fillId="4" borderId="2" xfId="2" applyNumberFormat="1" applyFont="1" applyFill="1" applyBorder="1" applyAlignment="1">
      <alignment wrapText="1"/>
    </xf>
    <xf numFmtId="0" fontId="2" fillId="4" borderId="6" xfId="2" applyFont="1" applyFill="1" applyBorder="1" applyAlignment="1">
      <alignment horizontal="center" vertical="center" wrapText="1"/>
    </xf>
    <xf numFmtId="0" fontId="2" fillId="4" borderId="1" xfId="2" applyFont="1" applyFill="1" applyBorder="1" applyAlignment="1">
      <alignment horizontal="center" vertical="center" wrapText="1"/>
    </xf>
    <xf numFmtId="0" fontId="2" fillId="2" borderId="6" xfId="2" applyFont="1" applyFill="1" applyBorder="1" applyAlignment="1">
      <alignment horizontal="center" vertical="center" wrapText="1"/>
    </xf>
    <xf numFmtId="0" fontId="2" fillId="2" borderId="1" xfId="2" applyFont="1" applyFill="1" applyBorder="1" applyAlignment="1">
      <alignment horizontal="center" vertical="center" wrapText="1"/>
    </xf>
    <xf numFmtId="0" fontId="2" fillId="4" borderId="2" xfId="2" applyFont="1" applyFill="1" applyBorder="1" applyAlignment="1">
      <alignment horizontal="center" vertical="center" wrapText="1"/>
    </xf>
    <xf numFmtId="0" fontId="0" fillId="2" borderId="0" xfId="0" applyFill="1"/>
    <xf numFmtId="0" fontId="0" fillId="0" borderId="0" xfId="0" applyFill="1"/>
    <xf numFmtId="0" fontId="0" fillId="0" borderId="1" xfId="0" applyBorder="1"/>
    <xf numFmtId="0" fontId="2" fillId="2" borderId="1" xfId="0" applyFont="1" applyFill="1" applyBorder="1" applyAlignment="1">
      <alignment horizontal="center"/>
    </xf>
    <xf numFmtId="0" fontId="0" fillId="2" borderId="1" xfId="0" applyFill="1" applyBorder="1"/>
    <xf numFmtId="0" fontId="0" fillId="0" borderId="1" xfId="0" applyFill="1" applyBorder="1"/>
    <xf numFmtId="0" fontId="2" fillId="4" borderId="6" xfId="2" applyFont="1" applyFill="1" applyBorder="1" applyAlignment="1">
      <alignment horizontal="center" vertical="center" wrapText="1"/>
    </xf>
    <xf numFmtId="0" fontId="2" fillId="4" borderId="1" xfId="2" applyFont="1" applyFill="1" applyBorder="1" applyAlignment="1">
      <alignment horizontal="center" wrapText="1"/>
    </xf>
    <xf numFmtId="0" fontId="2" fillId="5" borderId="1" xfId="2" applyFont="1" applyFill="1" applyBorder="1" applyAlignment="1">
      <alignment horizontal="center" wrapText="1"/>
    </xf>
    <xf numFmtId="0" fontId="2" fillId="0" borderId="0" xfId="2" applyFont="1" applyFill="1" applyBorder="1" applyAlignment="1">
      <alignment horizontal="center" vertical="center" wrapText="1"/>
    </xf>
    <xf numFmtId="0" fontId="2" fillId="6" borderId="2" xfId="2" applyFont="1" applyFill="1" applyBorder="1" applyAlignment="1">
      <alignment horizontal="center" wrapText="1"/>
    </xf>
    <xf numFmtId="0" fontId="2" fillId="4" borderId="6" xfId="2" applyFont="1" applyFill="1" applyBorder="1" applyAlignment="1">
      <alignment horizontal="center" vertical="center" wrapText="1"/>
    </xf>
    <xf numFmtId="0" fontId="2" fillId="4" borderId="1" xfId="2" applyFont="1" applyFill="1" applyBorder="1" applyAlignment="1">
      <alignment horizontal="center" wrapText="1"/>
    </xf>
    <xf numFmtId="0" fontId="2" fillId="5" borderId="1" xfId="2" applyFont="1" applyFill="1" applyBorder="1" applyAlignment="1">
      <alignment horizontal="center" wrapText="1"/>
    </xf>
    <xf numFmtId="0" fontId="2" fillId="4" borderId="1" xfId="2" applyFont="1" applyFill="1" applyBorder="1" applyAlignment="1">
      <alignment horizontal="center" wrapText="1"/>
    </xf>
    <xf numFmtId="0" fontId="2" fillId="4" borderId="6" xfId="2" applyFont="1" applyFill="1" applyBorder="1" applyAlignment="1">
      <alignment horizontal="center" vertical="center" wrapText="1"/>
    </xf>
    <xf numFmtId="0" fontId="2" fillId="5" borderId="1" xfId="2" applyFont="1" applyFill="1" applyBorder="1" applyAlignment="1">
      <alignment horizontal="center" wrapText="1"/>
    </xf>
    <xf numFmtId="0" fontId="2" fillId="0" borderId="1" xfId="0" applyFont="1" applyFill="1" applyBorder="1" applyAlignment="1">
      <alignment horizontal="center"/>
    </xf>
    <xf numFmtId="0" fontId="2" fillId="4" borderId="6" xfId="2" applyFont="1" applyFill="1" applyBorder="1" applyAlignment="1">
      <alignment horizontal="center" vertical="center" wrapText="1"/>
    </xf>
    <xf numFmtId="0" fontId="2" fillId="4" borderId="1" xfId="2" applyFont="1" applyFill="1" applyBorder="1" applyAlignment="1">
      <alignment horizontal="center" wrapText="1"/>
    </xf>
    <xf numFmtId="0" fontId="2" fillId="0" borderId="0" xfId="2" applyFont="1" applyFill="1" applyBorder="1" applyAlignment="1">
      <alignment horizontal="center" vertical="center" wrapText="1"/>
    </xf>
    <xf numFmtId="0" fontId="2" fillId="5" borderId="1" xfId="2" applyFont="1" applyFill="1" applyBorder="1" applyAlignment="1">
      <alignment horizontal="center" wrapText="1"/>
    </xf>
    <xf numFmtId="0" fontId="2" fillId="4" borderId="6" xfId="2" applyFont="1" applyFill="1" applyBorder="1" applyAlignment="1">
      <alignment horizontal="center" vertical="center" wrapText="1"/>
    </xf>
    <xf numFmtId="0" fontId="2" fillId="4" borderId="1" xfId="2" applyFont="1" applyFill="1" applyBorder="1" applyAlignment="1">
      <alignment horizontal="center" wrapText="1"/>
    </xf>
    <xf numFmtId="0" fontId="2" fillId="5" borderId="1" xfId="2" applyFont="1" applyFill="1" applyBorder="1" applyAlignment="1">
      <alignment horizontal="center" wrapText="1"/>
    </xf>
    <xf numFmtId="0" fontId="1" fillId="0" borderId="0" xfId="2" applyFont="1" applyFill="1" applyBorder="1" applyAlignment="1">
      <alignment horizontal="center" wrapText="1"/>
    </xf>
    <xf numFmtId="165" fontId="2" fillId="0" borderId="0" xfId="2" applyNumberFormat="1" applyFont="1" applyFill="1" applyBorder="1" applyAlignment="1">
      <alignment horizontal="center" vertical="center" wrapText="1"/>
    </xf>
    <xf numFmtId="2" fontId="2" fillId="0" borderId="0" xfId="2" applyNumberFormat="1" applyFont="1" applyFill="1" applyBorder="1" applyAlignment="1">
      <alignment horizontal="center" vertical="center" wrapText="1"/>
    </xf>
    <xf numFmtId="0" fontId="2" fillId="4" borderId="6" xfId="2" applyFont="1" applyFill="1" applyBorder="1" applyAlignment="1">
      <alignment horizontal="center" vertical="center" wrapText="1"/>
    </xf>
    <xf numFmtId="0" fontId="2" fillId="4" borderId="1" xfId="2" applyFont="1" applyFill="1" applyBorder="1" applyAlignment="1">
      <alignment horizontal="center" wrapText="1"/>
    </xf>
    <xf numFmtId="0" fontId="2" fillId="5" borderId="1" xfId="2" applyFont="1" applyFill="1" applyBorder="1" applyAlignment="1">
      <alignment horizontal="center" wrapText="1"/>
    </xf>
    <xf numFmtId="0" fontId="7" fillId="0" borderId="1" xfId="0" applyFont="1" applyBorder="1"/>
    <xf numFmtId="0" fontId="7" fillId="4" borderId="1" xfId="0" applyFont="1" applyFill="1" applyBorder="1"/>
    <xf numFmtId="0" fontId="8" fillId="0" borderId="0" xfId="0" applyFont="1"/>
    <xf numFmtId="0" fontId="8" fillId="4" borderId="1" xfId="0" applyFont="1" applyFill="1" applyBorder="1"/>
    <xf numFmtId="0" fontId="0" fillId="4" borderId="1" xfId="0" applyFill="1" applyBorder="1"/>
    <xf numFmtId="0" fontId="2" fillId="2" borderId="1" xfId="0" applyFont="1" applyFill="1" applyBorder="1"/>
    <xf numFmtId="0" fontId="7" fillId="2" borderId="0" xfId="0" applyFont="1" applyFill="1"/>
    <xf numFmtId="0" fontId="9" fillId="0" borderId="0" xfId="0" applyFont="1"/>
    <xf numFmtId="167" fontId="2" fillId="2" borderId="1" xfId="0" applyNumberFormat="1" applyFont="1" applyFill="1" applyBorder="1"/>
    <xf numFmtId="0" fontId="5" fillId="0" borderId="1" xfId="0" applyFont="1" applyFill="1" applyBorder="1" applyAlignment="1">
      <alignment vertical="center" wrapText="1"/>
    </xf>
    <xf numFmtId="0" fontId="8" fillId="0" borderId="0" xfId="0" applyFont="1" applyFill="1"/>
    <xf numFmtId="0" fontId="7" fillId="0" borderId="0" xfId="0" applyFont="1"/>
    <xf numFmtId="0" fontId="8" fillId="4" borderId="1" xfId="0" applyFont="1" applyFill="1" applyBorder="1" applyAlignment="1">
      <alignment horizontal="center"/>
    </xf>
    <xf numFmtId="0" fontId="8" fillId="4" borderId="1" xfId="0" applyFont="1" applyFill="1" applyBorder="1" applyAlignment="1">
      <alignment horizontal="center" vertical="center"/>
    </xf>
    <xf numFmtId="0" fontId="8" fillId="4" borderId="1" xfId="0" applyFont="1" applyFill="1" applyBorder="1" applyAlignment="1">
      <alignment horizontal="center" vertical="center" wrapText="1"/>
    </xf>
    <xf numFmtId="165" fontId="2" fillId="0" borderId="2" xfId="2" applyNumberFormat="1" applyFont="1" applyBorder="1" applyAlignment="1">
      <alignment horizontal="center" vertical="center" wrapText="1"/>
    </xf>
    <xf numFmtId="0" fontId="12" fillId="0" borderId="0" xfId="0" applyFont="1"/>
    <xf numFmtId="2" fontId="0" fillId="0" borderId="1" xfId="0" applyNumberFormat="1" applyBorder="1"/>
    <xf numFmtId="0" fontId="2" fillId="4" borderId="1" xfId="0" applyFont="1" applyFill="1" applyBorder="1" applyAlignment="1">
      <alignment wrapText="1"/>
    </xf>
    <xf numFmtId="0" fontId="2" fillId="0" borderId="1" xfId="0" applyFont="1" applyBorder="1" applyAlignment="1">
      <alignment wrapText="1"/>
    </xf>
    <xf numFmtId="0" fontId="15" fillId="0" borderId="1" xfId="3" applyFont="1" applyBorder="1" applyAlignment="1">
      <alignment wrapText="1"/>
    </xf>
    <xf numFmtId="0" fontId="4" fillId="4" borderId="1" xfId="0" applyFont="1" applyFill="1" applyBorder="1"/>
    <xf numFmtId="0" fontId="4" fillId="4" borderId="1" xfId="0" applyFont="1" applyFill="1" applyBorder="1" applyAlignment="1">
      <alignment wrapText="1"/>
    </xf>
    <xf numFmtId="0" fontId="1" fillId="0" borderId="1" xfId="0" applyFont="1" applyBorder="1" applyAlignment="1">
      <alignment horizontal="center"/>
    </xf>
    <xf numFmtId="0" fontId="4" fillId="0" borderId="1" xfId="0" applyFont="1" applyBorder="1" applyAlignment="1">
      <alignment wrapText="1"/>
    </xf>
    <xf numFmtId="164" fontId="1" fillId="2" borderId="1" xfId="0" applyNumberFormat="1" applyFont="1" applyFill="1" applyBorder="1" applyAlignment="1">
      <alignment wrapText="1"/>
    </xf>
    <xf numFmtId="0" fontId="1" fillId="2" borderId="1" xfId="0" applyFont="1" applyFill="1" applyBorder="1" applyAlignment="1">
      <alignment horizontal="center"/>
    </xf>
    <xf numFmtId="0" fontId="1" fillId="2" borderId="1" xfId="0" applyFont="1" applyFill="1" applyBorder="1" applyAlignment="1">
      <alignment wrapText="1"/>
    </xf>
    <xf numFmtId="0" fontId="1" fillId="0" borderId="1" xfId="0" applyFont="1" applyFill="1" applyBorder="1" applyAlignment="1">
      <alignment horizontal="center"/>
    </xf>
    <xf numFmtId="164" fontId="1" fillId="0" borderId="1" xfId="0" applyNumberFormat="1" applyFont="1" applyFill="1" applyBorder="1" applyAlignment="1">
      <alignment wrapText="1"/>
    </xf>
    <xf numFmtId="0" fontId="1" fillId="0" borderId="1" xfId="0" applyFont="1" applyBorder="1" applyAlignment="1">
      <alignment wrapText="1"/>
    </xf>
    <xf numFmtId="164" fontId="1" fillId="0" borderId="1" xfId="0" applyNumberFormat="1" applyFont="1" applyBorder="1" applyAlignment="1">
      <alignment wrapText="1"/>
    </xf>
    <xf numFmtId="0" fontId="2" fillId="0" borderId="0" xfId="0" applyFont="1" applyFill="1" applyAlignment="1">
      <alignment wrapText="1"/>
    </xf>
    <xf numFmtId="0" fontId="1" fillId="4" borderId="1" xfId="0" applyFont="1" applyFill="1" applyBorder="1" applyAlignment="1">
      <alignment horizontal="center"/>
    </xf>
    <xf numFmtId="0" fontId="1" fillId="4" borderId="1" xfId="0" applyFont="1" applyFill="1" applyBorder="1" applyAlignment="1">
      <alignment wrapText="1"/>
    </xf>
    <xf numFmtId="164" fontId="1" fillId="4" borderId="1" xfId="0" applyNumberFormat="1" applyFont="1" applyFill="1" applyBorder="1" applyAlignment="1">
      <alignment wrapText="1"/>
    </xf>
    <xf numFmtId="0" fontId="4" fillId="4" borderId="1" xfId="0" applyFont="1" applyFill="1" applyBorder="1" applyAlignment="1">
      <alignment vertical="center"/>
    </xf>
    <xf numFmtId="0" fontId="4" fillId="4" borderId="1" xfId="0" applyFont="1" applyFill="1" applyBorder="1" applyAlignment="1">
      <alignment vertical="center" wrapText="1"/>
    </xf>
    <xf numFmtId="0" fontId="2" fillId="4" borderId="1" xfId="0" applyFont="1" applyFill="1" applyBorder="1" applyAlignment="1">
      <alignment vertical="center"/>
    </xf>
    <xf numFmtId="0" fontId="2" fillId="4" borderId="1" xfId="0" applyFont="1" applyFill="1" applyBorder="1" applyAlignment="1">
      <alignment vertical="center" wrapText="1"/>
    </xf>
    <xf numFmtId="0" fontId="8" fillId="4" borderId="1" xfId="0" applyFont="1" applyFill="1" applyBorder="1" applyAlignment="1">
      <alignment horizontal="center" vertical="center"/>
    </xf>
    <xf numFmtId="0" fontId="8" fillId="4" borderId="1" xfId="0" applyFont="1" applyFill="1" applyBorder="1" applyAlignment="1">
      <alignment horizontal="center" wrapText="1"/>
    </xf>
    <xf numFmtId="0" fontId="8" fillId="4" borderId="1" xfId="0" applyFont="1" applyFill="1" applyBorder="1" applyAlignment="1">
      <alignment horizontal="center" vertical="center" wrapText="1"/>
    </xf>
    <xf numFmtId="0" fontId="4" fillId="4" borderId="1" xfId="2" applyFont="1" applyFill="1" applyBorder="1" applyAlignment="1">
      <alignment horizontal="center" wrapText="1"/>
    </xf>
    <xf numFmtId="0" fontId="2" fillId="4" borderId="1" xfId="2" applyFont="1" applyFill="1" applyBorder="1" applyAlignment="1">
      <alignment horizontal="center" wrapText="1"/>
    </xf>
    <xf numFmtId="0" fontId="2" fillId="3" borderId="3" xfId="2" applyFont="1" applyFill="1" applyBorder="1" applyAlignment="1">
      <alignment horizontal="center" vertical="center" wrapText="1"/>
    </xf>
    <xf numFmtId="0" fontId="2" fillId="3" borderId="4" xfId="2" applyFont="1" applyFill="1" applyBorder="1" applyAlignment="1">
      <alignment horizontal="center" vertical="center" wrapText="1"/>
    </xf>
    <xf numFmtId="0" fontId="2" fillId="3" borderId="5" xfId="2" applyFont="1" applyFill="1" applyBorder="1" applyAlignment="1">
      <alignment horizontal="center" vertical="center" wrapText="1"/>
    </xf>
    <xf numFmtId="165" fontId="2" fillId="3" borderId="3" xfId="2" applyNumberFormat="1" applyFont="1" applyFill="1" applyBorder="1" applyAlignment="1">
      <alignment horizontal="center" vertical="center" wrapText="1"/>
    </xf>
    <xf numFmtId="165" fontId="2" fillId="3" borderId="4" xfId="2" applyNumberFormat="1" applyFont="1" applyFill="1" applyBorder="1" applyAlignment="1">
      <alignment horizontal="center" vertical="center" wrapText="1"/>
    </xf>
    <xf numFmtId="165" fontId="2" fillId="3" borderId="5" xfId="2" applyNumberFormat="1" applyFont="1" applyFill="1" applyBorder="1" applyAlignment="1">
      <alignment horizontal="center" vertical="center" wrapText="1"/>
    </xf>
    <xf numFmtId="2" fontId="2" fillId="3" borderId="3" xfId="2" applyNumberFormat="1" applyFont="1" applyFill="1" applyBorder="1" applyAlignment="1">
      <alignment horizontal="center" vertical="center" wrapText="1"/>
    </xf>
    <xf numFmtId="2" fontId="2" fillId="3" borderId="4" xfId="2" applyNumberFormat="1" applyFont="1" applyFill="1" applyBorder="1" applyAlignment="1">
      <alignment horizontal="center" vertical="center" wrapText="1"/>
    </xf>
    <xf numFmtId="2" fontId="2" fillId="3" borderId="5" xfId="2" applyNumberFormat="1" applyFont="1" applyFill="1" applyBorder="1" applyAlignment="1">
      <alignment horizontal="center" vertical="center" wrapText="1"/>
    </xf>
    <xf numFmtId="165" fontId="2" fillId="2" borderId="3" xfId="2" applyNumberFormat="1" applyFont="1" applyFill="1" applyBorder="1" applyAlignment="1">
      <alignment horizontal="center" vertical="center" wrapText="1"/>
    </xf>
    <xf numFmtId="0" fontId="2" fillId="2" borderId="4" xfId="2" applyFont="1" applyFill="1" applyBorder="1" applyAlignment="1">
      <alignment horizontal="center" vertical="center" wrapText="1"/>
    </xf>
    <xf numFmtId="0" fontId="2" fillId="2" borderId="5" xfId="2" applyFont="1" applyFill="1" applyBorder="1" applyAlignment="1">
      <alignment horizontal="center" vertical="center" wrapText="1"/>
    </xf>
    <xf numFmtId="0" fontId="2" fillId="4" borderId="6" xfId="2" applyFont="1" applyFill="1" applyBorder="1" applyAlignment="1">
      <alignment horizontal="center" vertical="center" wrapText="1"/>
    </xf>
    <xf numFmtId="0" fontId="2" fillId="0" borderId="0" xfId="2" applyFont="1" applyFill="1" applyBorder="1" applyAlignment="1">
      <alignment horizontal="center" vertical="center" wrapText="1"/>
    </xf>
    <xf numFmtId="0" fontId="2" fillId="0" borderId="7" xfId="2" applyFont="1" applyBorder="1" applyAlignment="1">
      <alignment horizontal="center" wrapText="1"/>
    </xf>
    <xf numFmtId="0" fontId="2" fillId="0" borderId="8" xfId="2" applyFont="1" applyBorder="1" applyAlignment="1">
      <alignment horizontal="center" wrapText="1"/>
    </xf>
    <xf numFmtId="0" fontId="2" fillId="0" borderId="9" xfId="2" applyFont="1" applyBorder="1" applyAlignment="1">
      <alignment horizontal="center" wrapText="1"/>
    </xf>
    <xf numFmtId="0" fontId="2" fillId="0" borderId="10" xfId="2" applyFont="1" applyBorder="1" applyAlignment="1">
      <alignment horizontal="center" wrapText="1"/>
    </xf>
    <xf numFmtId="0" fontId="2" fillId="0" borderId="0" xfId="2" applyFont="1" applyAlignment="1">
      <alignment horizontal="center" wrapText="1"/>
    </xf>
    <xf numFmtId="0" fontId="2" fillId="5" borderId="1" xfId="2" applyFont="1" applyFill="1" applyBorder="1" applyAlignment="1">
      <alignment horizontal="center" wrapText="1"/>
    </xf>
    <xf numFmtId="0" fontId="11" fillId="4" borderId="1" xfId="2" applyFont="1" applyFill="1" applyBorder="1" applyAlignment="1">
      <alignment horizontal="center" vertical="center" wrapText="1"/>
    </xf>
    <xf numFmtId="0" fontId="2" fillId="0" borderId="11" xfId="2" applyFont="1" applyFill="1" applyBorder="1" applyAlignment="1">
      <alignment horizontal="center" wrapText="1"/>
    </xf>
    <xf numFmtId="164" fontId="2" fillId="2" borderId="3" xfId="2" applyNumberFormat="1" applyFont="1" applyFill="1" applyBorder="1" applyAlignment="1">
      <alignment horizontal="center" vertical="center" wrapText="1"/>
    </xf>
    <xf numFmtId="164" fontId="2" fillId="2" borderId="4" xfId="2" applyNumberFormat="1" applyFont="1" applyFill="1" applyBorder="1" applyAlignment="1">
      <alignment horizontal="center" vertical="center" wrapText="1"/>
    </xf>
    <xf numFmtId="164" fontId="2" fillId="2" borderId="5" xfId="2" applyNumberFormat="1" applyFont="1" applyFill="1" applyBorder="1" applyAlignment="1">
      <alignment horizontal="center" vertical="center" wrapText="1"/>
    </xf>
    <xf numFmtId="164" fontId="2" fillId="3" borderId="3" xfId="2" applyNumberFormat="1" applyFont="1" applyFill="1" applyBorder="1" applyAlignment="1">
      <alignment horizontal="center" vertical="center" wrapText="1"/>
    </xf>
    <xf numFmtId="164" fontId="2" fillId="3" borderId="4" xfId="2" applyNumberFormat="1" applyFont="1" applyFill="1" applyBorder="1" applyAlignment="1">
      <alignment horizontal="center" vertical="center" wrapText="1"/>
    </xf>
    <xf numFmtId="164" fontId="2" fillId="3" borderId="5" xfId="2" applyNumberFormat="1" applyFont="1" applyFill="1" applyBorder="1" applyAlignment="1">
      <alignment horizontal="center" vertical="center" wrapText="1"/>
    </xf>
    <xf numFmtId="0" fontId="2" fillId="6" borderId="0" xfId="2" applyFont="1" applyFill="1" applyAlignment="1">
      <alignment horizontal="center" wrapText="1"/>
    </xf>
  </cellXfs>
  <cellStyles count="4">
    <cellStyle name="Hyperlink" xfId="3" builtinId="8"/>
    <cellStyle name="Normal" xfId="0" builtinId="0"/>
    <cellStyle name="Normal 2" xfId="1"/>
    <cellStyle name="Normal 2 2" xfId="2"/>
  </cellStyles>
  <dxfs count="0"/>
  <tableStyles count="0" defaultTableStyle="TableStyleMedium2" defaultPivotStyle="PivotStyleLight16"/>
  <colors>
    <mruColors>
      <color rgb="FFFF66CC"/>
      <color rgb="FFCD0BA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2.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 Id="rId27"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13.xml"/><Relationship Id="rId1" Type="http://schemas.microsoft.com/office/2011/relationships/chartStyle" Target="style1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MPPGL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8212270341207346"/>
          <c:y val="0.17171296296296296"/>
          <c:w val="0.77465507436570424"/>
          <c:h val="0.62271617089530473"/>
        </c:manualLayout>
      </c:layout>
      <c:scatterChart>
        <c:scatterStyle val="smooth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MPPGL!$B$8:$B$72</c:f>
              <c:numCache>
                <c:formatCode>General</c:formatCode>
                <c:ptCount val="65"/>
                <c:pt idx="0">
                  <c:v>0.1</c:v>
                </c:pt>
                <c:pt idx="1">
                  <c:v>0.5</c:v>
                </c:pt>
                <c:pt idx="2">
                  <c:v>1</c:v>
                </c:pt>
                <c:pt idx="3">
                  <c:v>1.5</c:v>
                </c:pt>
                <c:pt idx="4">
                  <c:v>2</c:v>
                </c:pt>
                <c:pt idx="5">
                  <c:v>3</c:v>
                </c:pt>
                <c:pt idx="6">
                  <c:v>4</c:v>
                </c:pt>
                <c:pt idx="7">
                  <c:v>4.5</c:v>
                </c:pt>
                <c:pt idx="8">
                  <c:v>5</c:v>
                </c:pt>
                <c:pt idx="9">
                  <c:v>6</c:v>
                </c:pt>
                <c:pt idx="10">
                  <c:v>7</c:v>
                </c:pt>
                <c:pt idx="11">
                  <c:v>8</c:v>
                </c:pt>
                <c:pt idx="12">
                  <c:v>9</c:v>
                </c:pt>
                <c:pt idx="13">
                  <c:v>10</c:v>
                </c:pt>
                <c:pt idx="14">
                  <c:v>10.5</c:v>
                </c:pt>
                <c:pt idx="15">
                  <c:v>11</c:v>
                </c:pt>
                <c:pt idx="16">
                  <c:v>12</c:v>
                </c:pt>
                <c:pt idx="17">
                  <c:v>13</c:v>
                </c:pt>
                <c:pt idx="18">
                  <c:v>14</c:v>
                </c:pt>
                <c:pt idx="19">
                  <c:v>15</c:v>
                </c:pt>
                <c:pt idx="20">
                  <c:v>16</c:v>
                </c:pt>
                <c:pt idx="21">
                  <c:v>17</c:v>
                </c:pt>
                <c:pt idx="22">
                  <c:v>18</c:v>
                </c:pt>
                <c:pt idx="23">
                  <c:v>19</c:v>
                </c:pt>
                <c:pt idx="24">
                  <c:v>20</c:v>
                </c:pt>
                <c:pt idx="25">
                  <c:v>21</c:v>
                </c:pt>
                <c:pt idx="26">
                  <c:v>22</c:v>
                </c:pt>
                <c:pt idx="27">
                  <c:v>23</c:v>
                </c:pt>
                <c:pt idx="28">
                  <c:v>24</c:v>
                </c:pt>
                <c:pt idx="29">
                  <c:v>25</c:v>
                </c:pt>
                <c:pt idx="30">
                  <c:v>26</c:v>
                </c:pt>
                <c:pt idx="31">
                  <c:v>27</c:v>
                </c:pt>
                <c:pt idx="32">
                  <c:v>28</c:v>
                </c:pt>
                <c:pt idx="33">
                  <c:v>29</c:v>
                </c:pt>
                <c:pt idx="34">
                  <c:v>30</c:v>
                </c:pt>
                <c:pt idx="35">
                  <c:v>31</c:v>
                </c:pt>
                <c:pt idx="36">
                  <c:v>32</c:v>
                </c:pt>
                <c:pt idx="37">
                  <c:v>33</c:v>
                </c:pt>
                <c:pt idx="38">
                  <c:v>34</c:v>
                </c:pt>
                <c:pt idx="39">
                  <c:v>35</c:v>
                </c:pt>
                <c:pt idx="40">
                  <c:v>36</c:v>
                </c:pt>
                <c:pt idx="41">
                  <c:v>37</c:v>
                </c:pt>
                <c:pt idx="42">
                  <c:v>38</c:v>
                </c:pt>
                <c:pt idx="43">
                  <c:v>39</c:v>
                </c:pt>
                <c:pt idx="44">
                  <c:v>40</c:v>
                </c:pt>
                <c:pt idx="45">
                  <c:v>41</c:v>
                </c:pt>
                <c:pt idx="46">
                  <c:v>42</c:v>
                </c:pt>
                <c:pt idx="47">
                  <c:v>43</c:v>
                </c:pt>
                <c:pt idx="48">
                  <c:v>44</c:v>
                </c:pt>
                <c:pt idx="49">
                  <c:v>45</c:v>
                </c:pt>
                <c:pt idx="50">
                  <c:v>46</c:v>
                </c:pt>
                <c:pt idx="51">
                  <c:v>47</c:v>
                </c:pt>
                <c:pt idx="52">
                  <c:v>48</c:v>
                </c:pt>
                <c:pt idx="53">
                  <c:v>49</c:v>
                </c:pt>
                <c:pt idx="54">
                  <c:v>50</c:v>
                </c:pt>
                <c:pt idx="55">
                  <c:v>51</c:v>
                </c:pt>
                <c:pt idx="56">
                  <c:v>52</c:v>
                </c:pt>
                <c:pt idx="57">
                  <c:v>53</c:v>
                </c:pt>
                <c:pt idx="58">
                  <c:v>54</c:v>
                </c:pt>
                <c:pt idx="59">
                  <c:v>55</c:v>
                </c:pt>
                <c:pt idx="60">
                  <c:v>56</c:v>
                </c:pt>
                <c:pt idx="61">
                  <c:v>57</c:v>
                </c:pt>
                <c:pt idx="62">
                  <c:v>58</c:v>
                </c:pt>
                <c:pt idx="63">
                  <c:v>59</c:v>
                </c:pt>
                <c:pt idx="64">
                  <c:v>60</c:v>
                </c:pt>
              </c:numCache>
            </c:numRef>
          </c:xVal>
          <c:yVal>
            <c:numRef>
              <c:f>MPPGL!$C$8:$C$72</c:f>
              <c:numCache>
                <c:formatCode>General</c:formatCode>
                <c:ptCount val="65"/>
                <c:pt idx="0">
                  <c:v>25.619827565780444</c:v>
                </c:pt>
                <c:pt idx="1">
                  <c:v>25.989941382624774</c:v>
                </c:pt>
                <c:pt idx="2">
                  <c:v>26.449800458686262</c:v>
                </c:pt>
                <c:pt idx="3">
                  <c:v>26.906245469077234</c:v>
                </c:pt>
                <c:pt idx="4">
                  <c:v>27.358935780154567</c:v>
                </c:pt>
                <c:pt idx="5">
                  <c:v>28.251713927342564</c:v>
                </c:pt>
                <c:pt idx="6">
                  <c:v>29.125514105606705</c:v>
                </c:pt>
                <c:pt idx="7">
                  <c:v>29.554505689293599</c:v>
                </c:pt>
                <c:pt idx="8">
                  <c:v>29.977816715823824</c:v>
                </c:pt>
                <c:pt idx="9">
                  <c:v>30.806219108338436</c:v>
                </c:pt>
                <c:pt idx="10">
                  <c:v>31.608450026392156</c:v>
                </c:pt>
                <c:pt idx="11">
                  <c:v>32.38238262257007</c:v>
                </c:pt>
                <c:pt idx="12">
                  <c:v>33.12604595416677</c:v>
                </c:pt>
                <c:pt idx="13">
                  <c:v>33.837634886176502</c:v>
                </c:pt>
                <c:pt idx="14">
                  <c:v>34.180884753086566</c:v>
                </c:pt>
                <c:pt idx="15">
                  <c:v>34.515518353432377</c:v>
                </c:pt>
                <c:pt idx="16">
                  <c:v>35.158245955878684</c:v>
                </c:pt>
                <c:pt idx="17">
                  <c:v>35.764552882695824</c:v>
                </c:pt>
                <c:pt idx="18">
                  <c:v>36.333363181691105</c:v>
                </c:pt>
                <c:pt idx="19">
                  <c:v>36.863791409739768</c:v>
                </c:pt>
                <c:pt idx="20">
                  <c:v>37.355142717868979</c:v>
                </c:pt>
                <c:pt idx="21">
                  <c:v>37.80691144063384</c:v>
                </c:pt>
                <c:pt idx="22">
                  <c:v>38.218778273587226</c:v>
                </c:pt>
                <c:pt idx="23">
                  <c:v>38.59060613479592</c:v>
                </c:pt>
                <c:pt idx="24">
                  <c:v>38.922434816444181</c:v>
                </c:pt>
                <c:pt idx="25">
                  <c:v>39.214474540574976</c:v>
                </c:pt>
                <c:pt idx="26">
                  <c:v>39.467098538972195</c:v>
                </c:pt>
                <c:pt idx="27">
                  <c:v>39.680834781138692</c:v>
                </c:pt>
                <c:pt idx="28">
                  <c:v>39.856356976363287</c:v>
                </c:pt>
                <c:pt idx="29">
                  <c:v>39.994474976109778</c:v>
                </c:pt>
                <c:pt idx="30">
                  <c:v>40.096124701533391</c:v>
                </c:pt>
                <c:pt idx="31">
                  <c:v>40.162357717995441</c:v>
                </c:pt>
                <c:pt idx="32">
                  <c:v>40.19433057416272</c:v>
                </c:pt>
                <c:pt idx="33">
                  <c:v>40.193294017824918</c:v>
                </c:pt>
                <c:pt idx="34">
                  <c:v>40.160582194116692</c:v>
                </c:pt>
                <c:pt idx="35">
                  <c:v>40.097601924569069</c:v>
                </c:pt>
                <c:pt idx="36">
                  <c:v>40.005822157517152</c:v>
                </c:pt>
                <c:pt idx="37">
                  <c:v>39.886763672026326</c:v>
                </c:pt>
                <c:pt idx="38">
                  <c:v>39.741989108828228</c:v>
                </c:pt>
                <c:pt idx="39">
                  <c:v>39.573093392936165</c:v>
                </c:pt>
                <c:pt idx="40">
                  <c:v>39.381694603773319</c:v>
                </c:pt>
                <c:pt idx="41">
                  <c:v>39.169425339925887</c:v>
                </c:pt>
                <c:pt idx="42">
                  <c:v>38.937924617136169</c:v>
                </c:pt>
                <c:pt idx="43">
                  <c:v>38.688830329977989</c:v>
                </c:pt>
                <c:pt idx="44">
                  <c:v>38.423772299890913</c:v>
                </c:pt>
                <c:pt idx="45">
                  <c:v>38.144365924956304</c:v>
                </c:pt>
                <c:pt idx="46">
                  <c:v>37.852206440037591</c:v>
                </c:pt>
                <c:pt idx="47">
                  <c:v>37.548863789712094</c:v>
                </c:pt>
                <c:pt idx="48">
                  <c:v>37.235878110828217</c:v>
                </c:pt>
                <c:pt idx="49">
                  <c:v>36.914755816541323</c:v>
                </c:pt>
                <c:pt idx="50">
                  <c:v>36.586966269322858</c:v>
                </c:pt>
                <c:pt idx="51">
                  <c:v>36.253939026697211</c:v>
                </c:pt>
                <c:pt idx="52">
                  <c:v>35.917061640326025</c:v>
                </c:pt>
                <c:pt idx="53">
                  <c:v>35.577677986516342</c:v>
                </c:pt>
                <c:pt idx="54">
                  <c:v>35.237087104248715</c:v>
                </c:pt>
                <c:pt idx="55">
                  <c:v>34.896542515380261</c:v>
                </c:pt>
                <c:pt idx="56">
                  <c:v>34.5572520007401</c:v>
                </c:pt>
                <c:pt idx="57">
                  <c:v>34.220377805371008</c:v>
                </c:pt>
                <c:pt idx="58">
                  <c:v>33.887037246142036</c:v>
                </c:pt>
                <c:pt idx="59">
                  <c:v>33.55830369532805</c:v>
                </c:pt>
                <c:pt idx="60">
                  <c:v>33.235207914491355</c:v>
                </c:pt>
                <c:pt idx="61">
                  <c:v>32.918739714064785</c:v>
                </c:pt>
                <c:pt idx="62">
                  <c:v>32.609849915403103</c:v>
                </c:pt>
                <c:pt idx="63">
                  <c:v>32.30945259369836</c:v>
                </c:pt>
                <c:pt idx="64">
                  <c:v>32.018427582027783</c:v>
                </c:pt>
              </c:numCache>
            </c:numRef>
          </c:yVal>
          <c:smooth val="1"/>
          <c:extLst>
            <c:ext xmlns:c16="http://schemas.microsoft.com/office/drawing/2014/chart" uri="{C3380CC4-5D6E-409C-BE32-E72D297353CC}">
              <c16:uniqueId val="{00000000-DFC5-4163-B25C-BF510C477038}"/>
            </c:ext>
          </c:extLst>
        </c:ser>
        <c:dLbls>
          <c:showLegendKey val="0"/>
          <c:showVal val="0"/>
          <c:showCatName val="0"/>
          <c:showSerName val="0"/>
          <c:showPercent val="0"/>
          <c:showBubbleSize val="0"/>
        </c:dLbls>
        <c:axId val="559805848"/>
        <c:axId val="559806240"/>
      </c:scatterChart>
      <c:valAx>
        <c:axId val="559805848"/>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Age (years)</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9806240"/>
        <c:crosses val="autoZero"/>
        <c:crossBetween val="midCat"/>
      </c:valAx>
      <c:valAx>
        <c:axId val="55980624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MPPGL (mg/g liver)</a:t>
                </a:r>
              </a:p>
            </c:rich>
          </c:tx>
          <c:layout>
            <c:manualLayout>
              <c:xMode val="edge"/>
              <c:yMode val="edge"/>
              <c:x val="7.0233702337023377E-2"/>
              <c:y val="0.28677474139262005"/>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9805848"/>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v>CPPGL</c:v>
          </c:tx>
          <c:spPr>
            <a:ln w="25400" cap="rnd">
              <a:noFill/>
              <a:round/>
            </a:ln>
            <a:effectLst/>
          </c:spPr>
          <c:marker>
            <c:symbol val="circle"/>
            <c:size val="5"/>
            <c:spPr>
              <a:solidFill>
                <a:schemeClr val="accent1"/>
              </a:solidFill>
              <a:ln w="9525">
                <a:solidFill>
                  <a:schemeClr val="accent1"/>
                </a:solidFill>
              </a:ln>
              <a:effectLst/>
            </c:spPr>
          </c:marker>
          <c:xVal>
            <c:numRef>
              <c:f>CPPGL!$B$8:$B$71</c:f>
              <c:numCache>
                <c:formatCode>General</c:formatCode>
                <c:ptCount val="64"/>
                <c:pt idx="0">
                  <c:v>0.5</c:v>
                </c:pt>
                <c:pt idx="1">
                  <c:v>1</c:v>
                </c:pt>
                <c:pt idx="2">
                  <c:v>1.5</c:v>
                </c:pt>
                <c:pt idx="3">
                  <c:v>2</c:v>
                </c:pt>
                <c:pt idx="4">
                  <c:v>3</c:v>
                </c:pt>
                <c:pt idx="5">
                  <c:v>4</c:v>
                </c:pt>
                <c:pt idx="6">
                  <c:v>4.5</c:v>
                </c:pt>
                <c:pt idx="7">
                  <c:v>5</c:v>
                </c:pt>
                <c:pt idx="8">
                  <c:v>6</c:v>
                </c:pt>
                <c:pt idx="9">
                  <c:v>7</c:v>
                </c:pt>
                <c:pt idx="10">
                  <c:v>8</c:v>
                </c:pt>
                <c:pt idx="11">
                  <c:v>9</c:v>
                </c:pt>
                <c:pt idx="12">
                  <c:v>10</c:v>
                </c:pt>
                <c:pt idx="13">
                  <c:v>10.5</c:v>
                </c:pt>
                <c:pt idx="14">
                  <c:v>11</c:v>
                </c:pt>
                <c:pt idx="15">
                  <c:v>12</c:v>
                </c:pt>
                <c:pt idx="16">
                  <c:v>13</c:v>
                </c:pt>
                <c:pt idx="17">
                  <c:v>14</c:v>
                </c:pt>
                <c:pt idx="18">
                  <c:v>15</c:v>
                </c:pt>
                <c:pt idx="19">
                  <c:v>16</c:v>
                </c:pt>
                <c:pt idx="20">
                  <c:v>17</c:v>
                </c:pt>
                <c:pt idx="21">
                  <c:v>18</c:v>
                </c:pt>
                <c:pt idx="22">
                  <c:v>19</c:v>
                </c:pt>
                <c:pt idx="23">
                  <c:v>20</c:v>
                </c:pt>
                <c:pt idx="24">
                  <c:v>21</c:v>
                </c:pt>
                <c:pt idx="25">
                  <c:v>22</c:v>
                </c:pt>
                <c:pt idx="26">
                  <c:v>23</c:v>
                </c:pt>
                <c:pt idx="27">
                  <c:v>24</c:v>
                </c:pt>
                <c:pt idx="28">
                  <c:v>25</c:v>
                </c:pt>
                <c:pt idx="29">
                  <c:v>26</c:v>
                </c:pt>
                <c:pt idx="30">
                  <c:v>27</c:v>
                </c:pt>
                <c:pt idx="31">
                  <c:v>28</c:v>
                </c:pt>
                <c:pt idx="32">
                  <c:v>29</c:v>
                </c:pt>
                <c:pt idx="33">
                  <c:v>30</c:v>
                </c:pt>
                <c:pt idx="34">
                  <c:v>31</c:v>
                </c:pt>
                <c:pt idx="35">
                  <c:v>32</c:v>
                </c:pt>
                <c:pt idx="36">
                  <c:v>33</c:v>
                </c:pt>
                <c:pt idx="37">
                  <c:v>34</c:v>
                </c:pt>
                <c:pt idx="38">
                  <c:v>35</c:v>
                </c:pt>
                <c:pt idx="39">
                  <c:v>36</c:v>
                </c:pt>
                <c:pt idx="40">
                  <c:v>37</c:v>
                </c:pt>
                <c:pt idx="41">
                  <c:v>38</c:v>
                </c:pt>
                <c:pt idx="42">
                  <c:v>39</c:v>
                </c:pt>
                <c:pt idx="43">
                  <c:v>40</c:v>
                </c:pt>
                <c:pt idx="44">
                  <c:v>41</c:v>
                </c:pt>
                <c:pt idx="45">
                  <c:v>42</c:v>
                </c:pt>
                <c:pt idx="46">
                  <c:v>43</c:v>
                </c:pt>
                <c:pt idx="47">
                  <c:v>44</c:v>
                </c:pt>
                <c:pt idx="48">
                  <c:v>45</c:v>
                </c:pt>
                <c:pt idx="49">
                  <c:v>46</c:v>
                </c:pt>
                <c:pt idx="50">
                  <c:v>47</c:v>
                </c:pt>
                <c:pt idx="51">
                  <c:v>48</c:v>
                </c:pt>
                <c:pt idx="52">
                  <c:v>49</c:v>
                </c:pt>
                <c:pt idx="53">
                  <c:v>50</c:v>
                </c:pt>
                <c:pt idx="54">
                  <c:v>51</c:v>
                </c:pt>
                <c:pt idx="55">
                  <c:v>52</c:v>
                </c:pt>
                <c:pt idx="56">
                  <c:v>53</c:v>
                </c:pt>
                <c:pt idx="57">
                  <c:v>54</c:v>
                </c:pt>
                <c:pt idx="58">
                  <c:v>55</c:v>
                </c:pt>
                <c:pt idx="59">
                  <c:v>56</c:v>
                </c:pt>
                <c:pt idx="60">
                  <c:v>57</c:v>
                </c:pt>
                <c:pt idx="61">
                  <c:v>58</c:v>
                </c:pt>
                <c:pt idx="62">
                  <c:v>59</c:v>
                </c:pt>
                <c:pt idx="63">
                  <c:v>60</c:v>
                </c:pt>
              </c:numCache>
            </c:numRef>
          </c:xVal>
          <c:yVal>
            <c:numRef>
              <c:f>CPPGL!$D$8:$D$71</c:f>
              <c:numCache>
                <c:formatCode>General</c:formatCode>
                <c:ptCount val="64"/>
                <c:pt idx="0">
                  <c:v>52.441950363157844</c:v>
                </c:pt>
                <c:pt idx="1">
                  <c:v>53.369844215853739</c:v>
                </c:pt>
                <c:pt idx="2">
                  <c:v>54.290849239529443</c:v>
                </c:pt>
                <c:pt idx="3">
                  <c:v>55.20427811087238</c:v>
                </c:pt>
                <c:pt idx="4">
                  <c:v>57.005706847893123</c:v>
                </c:pt>
                <c:pt idx="5">
                  <c:v>58.768842243284254</c:v>
                </c:pt>
                <c:pt idx="6">
                  <c:v>59.634452327074627</c:v>
                </c:pt>
                <c:pt idx="7">
                  <c:v>60.488600303580505</c:v>
                </c:pt>
                <c:pt idx="8">
                  <c:v>62.160133013462485</c:v>
                </c:pt>
                <c:pt idx="9">
                  <c:v>63.77885747940104</c:v>
                </c:pt>
                <c:pt idx="10">
                  <c:v>65.340482193965641</c:v>
                </c:pt>
                <c:pt idx="11">
                  <c:v>66.841030230929164</c:v>
                </c:pt>
                <c:pt idx="12">
                  <c:v>68.276859227310624</c:v>
                </c:pt>
                <c:pt idx="13">
                  <c:v>68.96946150053823</c:v>
                </c:pt>
                <c:pt idx="14">
                  <c:v>69.644678054543689</c:v>
                </c:pt>
                <c:pt idx="15">
                  <c:v>70.941560126276798</c:v>
                </c:pt>
                <c:pt idx="16">
                  <c:v>72.164953334167606</c:v>
                </c:pt>
                <c:pt idx="17">
                  <c:v>73.312686644790062</c:v>
                </c:pt>
                <c:pt idx="18">
                  <c:v>74.382973429859234</c:v>
                </c:pt>
                <c:pt idx="19">
                  <c:v>75.374411637911948</c:v>
                </c:pt>
                <c:pt idx="20">
                  <c:v>76.285980947979766</c:v>
                </c:pt>
                <c:pt idx="21">
                  <c:v>77.11703707434765</c:v>
                </c:pt>
                <c:pt idx="22">
                  <c:v>77.867303416009406</c:v>
                </c:pt>
                <c:pt idx="23">
                  <c:v>78.536860264787208</c:v>
                </c:pt>
                <c:pt idx="24">
                  <c:v>79.126131802243478</c:v>
                </c:pt>
                <c:pt idx="25">
                  <c:v>79.635871127525149</c:v>
                </c:pt>
                <c:pt idx="26">
                  <c:v>80.067143566253961</c:v>
                </c:pt>
                <c:pt idx="27">
                  <c:v>80.421308514688761</c:v>
                </c:pt>
                <c:pt idx="28">
                  <c:v>80.700000073870441</c:v>
                </c:pt>
                <c:pt idx="29">
                  <c:v>80.90510672557906</c:v>
                </c:pt>
                <c:pt idx="30">
                  <c:v>81.038750296011557</c:v>
                </c:pt>
                <c:pt idx="31">
                  <c:v>81.103264444443369</c:v>
                </c:pt>
                <c:pt idx="32">
                  <c:v>81.10117290313454</c:v>
                </c:pt>
                <c:pt idx="33">
                  <c:v>81.035167681732162</c:v>
                </c:pt>
                <c:pt idx="34">
                  <c:v>80.908087434768518</c:v>
                </c:pt>
                <c:pt idx="35">
                  <c:v>80.722896174918404</c:v>
                </c:pt>
                <c:pt idx="36">
                  <c:v>80.482662497800646</c:v>
                </c:pt>
                <c:pt idx="37">
                  <c:v>80.190539466612975</c:v>
                </c:pt>
                <c:pt idx="38">
                  <c:v>79.849745287089235</c:v>
                </c:pt>
                <c:pt idx="39">
                  <c:v>79.463544885438594</c:v>
                </c:pt>
                <c:pt idx="40">
                  <c:v>79.035232484328162</c:v>
                </c:pt>
                <c:pt idx="41">
                  <c:v>78.568115254826068</c:v>
                </c:pt>
                <c:pt idx="42">
                  <c:v>78.065498105730512</c:v>
                </c:pt>
                <c:pt idx="43">
                  <c:v>77.530669656041297</c:v>
                </c:pt>
                <c:pt idx="44">
                  <c:v>76.966889421613132</c:v>
                </c:pt>
                <c:pt idx="45">
                  <c:v>76.377376233388858</c:v>
                </c:pt>
                <c:pt idx="46">
                  <c:v>75.76529789211051</c:v>
                </c:pt>
                <c:pt idx="47">
                  <c:v>75.133762053119341</c:v>
                </c:pt>
                <c:pt idx="48">
                  <c:v>74.485808324806769</c:v>
                </c:pt>
                <c:pt idx="49">
                  <c:v>73.824401555483121</c:v>
                </c:pt>
                <c:pt idx="50">
                  <c:v>73.152426275884025</c:v>
                </c:pt>
                <c:pt idx="51">
                  <c:v>72.472682258209602</c:v>
                </c:pt>
                <c:pt idx="52">
                  <c:v>71.787881147459387</c:v>
                </c:pt>
                <c:pt idx="53">
                  <c:v>71.100644116830154</c:v>
                </c:pt>
                <c:pt idx="54">
                  <c:v>70.413500496036121</c:v>
                </c:pt>
                <c:pt idx="55">
                  <c:v>69.728887319519103</c:v>
                </c:pt>
                <c:pt idx="56">
                  <c:v>69.049149740580773</c:v>
                </c:pt>
                <c:pt idx="57">
                  <c:v>68.376542257410392</c:v>
                </c:pt>
                <c:pt idx="58">
                  <c:v>67.713230697730737</c:v>
                </c:pt>
                <c:pt idx="59">
                  <c:v>67.061294910276004</c:v>
                </c:pt>
                <c:pt idx="60">
                  <c:v>66.422732113463255</c:v>
                </c:pt>
                <c:pt idx="61">
                  <c:v>65.799460854377955</c:v>
                </c:pt>
                <c:pt idx="62">
                  <c:v>65.193325534480806</c:v>
                </c:pt>
                <c:pt idx="63">
                  <c:v>64.606101462222256</c:v>
                </c:pt>
              </c:numCache>
            </c:numRef>
          </c:yVal>
          <c:smooth val="0"/>
          <c:extLst>
            <c:ext xmlns:c16="http://schemas.microsoft.com/office/drawing/2014/chart" uri="{C3380CC4-5D6E-409C-BE32-E72D297353CC}">
              <c16:uniqueId val="{00000002-E028-4316-B96E-00DE2B102F0B}"/>
            </c:ext>
          </c:extLst>
        </c:ser>
        <c:dLbls>
          <c:showLegendKey val="0"/>
          <c:showVal val="0"/>
          <c:showCatName val="0"/>
          <c:showSerName val="0"/>
          <c:showPercent val="0"/>
          <c:showBubbleSize val="0"/>
        </c:dLbls>
        <c:axId val="551797912"/>
        <c:axId val="554303400"/>
      </c:scatterChart>
      <c:valAx>
        <c:axId val="551797912"/>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Age (years)</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4303400"/>
        <c:crosses val="autoZero"/>
        <c:crossBetween val="midCat"/>
      </c:valAx>
      <c:valAx>
        <c:axId val="55430340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CPPGL (mg/g liver)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1797912"/>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20" b="1"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b="1"/>
              <a:t>Simulated expression as fraction of extrapolated 25Y  </a:t>
            </a:r>
          </a:p>
        </c:rich>
      </c:tx>
      <c:layout>
        <c:manualLayout>
          <c:xMode val="edge"/>
          <c:yMode val="edge"/>
          <c:x val="0.21291351424052868"/>
          <c:y val="5.0925786196930424E-2"/>
        </c:manualLayout>
      </c:layout>
      <c:overlay val="0"/>
      <c:spPr>
        <a:noFill/>
        <a:ln>
          <a:noFill/>
        </a:ln>
        <a:effectLst/>
      </c:spPr>
      <c:txPr>
        <a:bodyPr rot="0" spcFirstLastPara="1" vertOverflow="ellipsis" vert="horz" wrap="square" anchor="ctr" anchorCtr="1"/>
        <a:lstStyle/>
        <a:p>
          <a:pPr>
            <a:defRPr sz="1320" b="1"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manualLayout>
          <c:layoutTarget val="inner"/>
          <c:xMode val="edge"/>
          <c:yMode val="edge"/>
          <c:x val="0.19406290350488806"/>
          <c:y val="0.20569444444444446"/>
          <c:w val="0.7627148593286891"/>
          <c:h val="0.65240884292721546"/>
        </c:manualLayout>
      </c:layout>
      <c:scatterChart>
        <c:scatterStyle val="smooth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CYP1A2!$B$8:$B$43</c:f>
              <c:numCache>
                <c:formatCode>General</c:formatCode>
                <c:ptCount val="36"/>
                <c:pt idx="0">
                  <c:v>0.1</c:v>
                </c:pt>
                <c:pt idx="1">
                  <c:v>0.25</c:v>
                </c:pt>
                <c:pt idx="2">
                  <c:v>0.5</c:v>
                </c:pt>
                <c:pt idx="3">
                  <c:v>1</c:v>
                </c:pt>
                <c:pt idx="4">
                  <c:v>1.5</c:v>
                </c:pt>
                <c:pt idx="5">
                  <c:v>2</c:v>
                </c:pt>
                <c:pt idx="6">
                  <c:v>3</c:v>
                </c:pt>
                <c:pt idx="7">
                  <c:v>4</c:v>
                </c:pt>
                <c:pt idx="8">
                  <c:v>4.5</c:v>
                </c:pt>
                <c:pt idx="9">
                  <c:v>5</c:v>
                </c:pt>
                <c:pt idx="10">
                  <c:v>6</c:v>
                </c:pt>
                <c:pt idx="11">
                  <c:v>7</c:v>
                </c:pt>
                <c:pt idx="12">
                  <c:v>8</c:v>
                </c:pt>
                <c:pt idx="13">
                  <c:v>9</c:v>
                </c:pt>
                <c:pt idx="14">
                  <c:v>10</c:v>
                </c:pt>
                <c:pt idx="15">
                  <c:v>10.5</c:v>
                </c:pt>
                <c:pt idx="16">
                  <c:v>11</c:v>
                </c:pt>
                <c:pt idx="17">
                  <c:v>12</c:v>
                </c:pt>
                <c:pt idx="18">
                  <c:v>13</c:v>
                </c:pt>
                <c:pt idx="19">
                  <c:v>14</c:v>
                </c:pt>
                <c:pt idx="20">
                  <c:v>15</c:v>
                </c:pt>
                <c:pt idx="21">
                  <c:v>16</c:v>
                </c:pt>
                <c:pt idx="22">
                  <c:v>17</c:v>
                </c:pt>
                <c:pt idx="23">
                  <c:v>18</c:v>
                </c:pt>
                <c:pt idx="24">
                  <c:v>19</c:v>
                </c:pt>
                <c:pt idx="25">
                  <c:v>20</c:v>
                </c:pt>
                <c:pt idx="26">
                  <c:v>21</c:v>
                </c:pt>
                <c:pt idx="27">
                  <c:v>22</c:v>
                </c:pt>
                <c:pt idx="28">
                  <c:v>23</c:v>
                </c:pt>
                <c:pt idx="29">
                  <c:v>24</c:v>
                </c:pt>
                <c:pt idx="30">
                  <c:v>25</c:v>
                </c:pt>
                <c:pt idx="31">
                  <c:v>26</c:v>
                </c:pt>
                <c:pt idx="32">
                  <c:v>27</c:v>
                </c:pt>
                <c:pt idx="33">
                  <c:v>28</c:v>
                </c:pt>
                <c:pt idx="34">
                  <c:v>29</c:v>
                </c:pt>
                <c:pt idx="35">
                  <c:v>30</c:v>
                </c:pt>
              </c:numCache>
            </c:numRef>
          </c:xVal>
          <c:yVal>
            <c:numRef>
              <c:f>CYP1A2!$D$8:$D$43</c:f>
              <c:numCache>
                <c:formatCode>0.00000</c:formatCode>
                <c:ptCount val="36"/>
                <c:pt idx="0">
                  <c:v>0.11113628287132657</c:v>
                </c:pt>
                <c:pt idx="1">
                  <c:v>0.13998913174562874</c:v>
                </c:pt>
                <c:pt idx="2">
                  <c:v>0.19512289657368581</c:v>
                </c:pt>
                <c:pt idx="3">
                  <c:v>0.32343106369335989</c:v>
                </c:pt>
                <c:pt idx="4">
                  <c:v>0.45854571400145117</c:v>
                </c:pt>
                <c:pt idx="5">
                  <c:v>0.58358038408615831</c:v>
                </c:pt>
                <c:pt idx="6">
                  <c:v>0.77339065170495924</c:v>
                </c:pt>
                <c:pt idx="7">
                  <c:v>0.884609178141331</c:v>
                </c:pt>
                <c:pt idx="8">
                  <c:v>0.91879507086879786</c:v>
                </c:pt>
                <c:pt idx="9">
                  <c:v>0.94317733364097023</c:v>
                </c:pt>
                <c:pt idx="10">
                  <c:v>0.97247322185499863</c:v>
                </c:pt>
                <c:pt idx="11">
                  <c:v>0.98677020432392704</c:v>
                </c:pt>
                <c:pt idx="12">
                  <c:v>0.99366564736027274</c:v>
                </c:pt>
                <c:pt idx="13">
                  <c:v>0.99697265014854175</c:v>
                </c:pt>
                <c:pt idx="14">
                  <c:v>0.99855440651200122</c:v>
                </c:pt>
                <c:pt idx="15">
                  <c:v>0.99900123563802878</c:v>
                </c:pt>
                <c:pt idx="16">
                  <c:v>0.9993099987789632</c:v>
                </c:pt>
                <c:pt idx="17">
                  <c:v>0.99967071823804177</c:v>
                </c:pt>
                <c:pt idx="18">
                  <c:v>0.99984287527769744</c:v>
                </c:pt>
                <c:pt idx="19">
                  <c:v>0.99992502752998824</c:v>
                </c:pt>
                <c:pt idx="20">
                  <c:v>0.99996422745926539</c:v>
                </c:pt>
                <c:pt idx="21">
                  <c:v>0.99998293158067764</c:v>
                </c:pt>
                <c:pt idx="22">
                  <c:v>0.99999185605753504</c:v>
                </c:pt>
                <c:pt idx="23">
                  <c:v>0.99999611424802293</c:v>
                </c:pt>
                <c:pt idx="24">
                  <c:v>0.99999814597761671</c:v>
                </c:pt>
                <c:pt idx="25">
                  <c:v>0.99999911538430852</c:v>
                </c:pt>
                <c:pt idx="26">
                  <c:v>0.99999957792056327</c:v>
                </c:pt>
                <c:pt idx="27">
                  <c:v>0.99999979861194965</c:v>
                </c:pt>
                <c:pt idx="28">
                  <c:v>0.99999990391111027</c:v>
                </c:pt>
                <c:pt idx="29">
                  <c:v>0.99999995415281862</c:v>
                </c:pt>
                <c:pt idx="30">
                  <c:v>0.99999997812479646</c:v>
                </c:pt>
                <c:pt idx="31">
                  <c:v>0.99999998956261849</c:v>
                </c:pt>
                <c:pt idx="32">
                  <c:v>0.99999999501998083</c:v>
                </c:pt>
                <c:pt idx="33">
                  <c:v>0.99999999762386849</c:v>
                </c:pt>
                <c:pt idx="34">
                  <c:v>0.99999999886626922</c:v>
                </c:pt>
                <c:pt idx="35">
                  <c:v>0.9999999994590596</c:v>
                </c:pt>
              </c:numCache>
            </c:numRef>
          </c:yVal>
          <c:smooth val="1"/>
          <c:extLst>
            <c:ext xmlns:c16="http://schemas.microsoft.com/office/drawing/2014/chart" uri="{C3380CC4-5D6E-409C-BE32-E72D297353CC}">
              <c16:uniqueId val="{00000000-BEED-4E05-9FDE-1EA904A12EF4}"/>
            </c:ext>
          </c:extLst>
        </c:ser>
        <c:dLbls>
          <c:showLegendKey val="0"/>
          <c:showVal val="0"/>
          <c:showCatName val="0"/>
          <c:showSerName val="0"/>
          <c:showPercent val="0"/>
          <c:showBubbleSize val="0"/>
        </c:dLbls>
        <c:axId val="559807024"/>
        <c:axId val="559807416"/>
      </c:scatterChart>
      <c:valAx>
        <c:axId val="559807024"/>
        <c:scaling>
          <c:orientation val="minMax"/>
        </c:scaling>
        <c:delete val="0"/>
        <c:axPos val="b"/>
        <c:title>
          <c:tx>
            <c:rich>
              <a:bodyPr rot="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a:t>Age (years)</a:t>
                </a:r>
              </a:p>
            </c:rich>
          </c:tx>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559807416"/>
        <c:crosses val="autoZero"/>
        <c:crossBetween val="midCat"/>
      </c:valAx>
      <c:valAx>
        <c:axId val="559807416"/>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a:t>CYP1A2 expression as fraction of adult (pmol/mg)</a:t>
                </a:r>
              </a:p>
            </c:rich>
          </c:tx>
          <c:layout>
            <c:manualLayout>
              <c:xMode val="edge"/>
              <c:yMode val="edge"/>
              <c:x val="4.1668081064929044E-2"/>
              <c:y val="0.20569451771832969"/>
            </c:manualLayout>
          </c:layout>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title>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559807024"/>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1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20" b="1"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b="1"/>
              <a:t>Simulated expression as fraction of extrapolated 25Y  </a:t>
            </a:r>
          </a:p>
        </c:rich>
      </c:tx>
      <c:layout>
        <c:manualLayout>
          <c:xMode val="edge"/>
          <c:yMode val="edge"/>
          <c:x val="0.20028386074382215"/>
          <c:y val="5.0926020270553755E-2"/>
        </c:manualLayout>
      </c:layout>
      <c:overlay val="0"/>
      <c:spPr>
        <a:noFill/>
        <a:ln>
          <a:noFill/>
        </a:ln>
        <a:effectLst/>
      </c:spPr>
      <c:txPr>
        <a:bodyPr rot="0" spcFirstLastPara="1" vertOverflow="ellipsis" vert="horz" wrap="square" anchor="ctr" anchorCtr="1"/>
        <a:lstStyle/>
        <a:p>
          <a:pPr>
            <a:defRPr sz="1320" b="1"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manualLayout>
          <c:layoutTarget val="inner"/>
          <c:xMode val="edge"/>
          <c:yMode val="edge"/>
          <c:x val="0.20781538156787005"/>
          <c:y val="0.20569444444444446"/>
          <c:w val="0.76325380082206706"/>
          <c:h val="0.60698081429847217"/>
        </c:manualLayout>
      </c:layout>
      <c:scatterChart>
        <c:scatterStyle val="smooth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CYP2C9!$B$8:$B$43</c:f>
              <c:numCache>
                <c:formatCode>General</c:formatCode>
                <c:ptCount val="36"/>
                <c:pt idx="0">
                  <c:v>0.1</c:v>
                </c:pt>
                <c:pt idx="1">
                  <c:v>0.25</c:v>
                </c:pt>
                <c:pt idx="2">
                  <c:v>0.5</c:v>
                </c:pt>
                <c:pt idx="3">
                  <c:v>1</c:v>
                </c:pt>
                <c:pt idx="4">
                  <c:v>1.5</c:v>
                </c:pt>
                <c:pt idx="5">
                  <c:v>2</c:v>
                </c:pt>
                <c:pt idx="6">
                  <c:v>3</c:v>
                </c:pt>
                <c:pt idx="7">
                  <c:v>4</c:v>
                </c:pt>
                <c:pt idx="8">
                  <c:v>4.5</c:v>
                </c:pt>
                <c:pt idx="9">
                  <c:v>5</c:v>
                </c:pt>
                <c:pt idx="10">
                  <c:v>6</c:v>
                </c:pt>
                <c:pt idx="11">
                  <c:v>7</c:v>
                </c:pt>
                <c:pt idx="12">
                  <c:v>8</c:v>
                </c:pt>
                <c:pt idx="13">
                  <c:v>9</c:v>
                </c:pt>
                <c:pt idx="14">
                  <c:v>10</c:v>
                </c:pt>
                <c:pt idx="15">
                  <c:v>10.5</c:v>
                </c:pt>
                <c:pt idx="16">
                  <c:v>11</c:v>
                </c:pt>
                <c:pt idx="17">
                  <c:v>12</c:v>
                </c:pt>
                <c:pt idx="18">
                  <c:v>13</c:v>
                </c:pt>
                <c:pt idx="19">
                  <c:v>14</c:v>
                </c:pt>
                <c:pt idx="20">
                  <c:v>15</c:v>
                </c:pt>
                <c:pt idx="21">
                  <c:v>16</c:v>
                </c:pt>
                <c:pt idx="22">
                  <c:v>17</c:v>
                </c:pt>
                <c:pt idx="23">
                  <c:v>18</c:v>
                </c:pt>
                <c:pt idx="24">
                  <c:v>19</c:v>
                </c:pt>
                <c:pt idx="25">
                  <c:v>20</c:v>
                </c:pt>
                <c:pt idx="26">
                  <c:v>21</c:v>
                </c:pt>
                <c:pt idx="27">
                  <c:v>22</c:v>
                </c:pt>
                <c:pt idx="28">
                  <c:v>23</c:v>
                </c:pt>
                <c:pt idx="29">
                  <c:v>24</c:v>
                </c:pt>
                <c:pt idx="30">
                  <c:v>25</c:v>
                </c:pt>
                <c:pt idx="31">
                  <c:v>26</c:v>
                </c:pt>
                <c:pt idx="32">
                  <c:v>27</c:v>
                </c:pt>
                <c:pt idx="33">
                  <c:v>28</c:v>
                </c:pt>
                <c:pt idx="34">
                  <c:v>29</c:v>
                </c:pt>
                <c:pt idx="35">
                  <c:v>30</c:v>
                </c:pt>
              </c:numCache>
            </c:numRef>
          </c:xVal>
          <c:yVal>
            <c:numRef>
              <c:f>CYP2C9!$D$8:$D$43</c:f>
              <c:numCache>
                <c:formatCode>0.00000</c:formatCode>
                <c:ptCount val="36"/>
                <c:pt idx="0">
                  <c:v>0.77204535272321373</c:v>
                </c:pt>
                <c:pt idx="1">
                  <c:v>0.88292928068671228</c:v>
                </c:pt>
                <c:pt idx="2">
                  <c:v>0.96386855055928622</c:v>
                </c:pt>
                <c:pt idx="3">
                  <c:v>0.99679041877303731</c:v>
                </c:pt>
                <c:pt idx="4">
                  <c:v>0.9997192113422102</c:v>
                </c:pt>
                <c:pt idx="5">
                  <c:v>0.99997546819537664</c:v>
                </c:pt>
                <c:pt idx="6">
                  <c:v>0.99999981279245365</c:v>
                </c:pt>
                <c:pt idx="7">
                  <c:v>0.99999999857139565</c:v>
                </c:pt>
                <c:pt idx="8">
                  <c:v>0.99999999987520238</c:v>
                </c:pt>
                <c:pt idx="9">
                  <c:v>0.99999999998909817</c:v>
                </c:pt>
                <c:pt idx="10">
                  <c:v>0.99999999999991684</c:v>
                </c:pt>
                <c:pt idx="11">
                  <c:v>0.99999999999999933</c:v>
                </c:pt>
                <c:pt idx="12">
                  <c:v>1</c:v>
                </c:pt>
                <c:pt idx="13">
                  <c:v>1</c:v>
                </c:pt>
                <c:pt idx="14">
                  <c:v>1</c:v>
                </c:pt>
                <c:pt idx="15">
                  <c:v>1</c:v>
                </c:pt>
                <c:pt idx="16">
                  <c:v>1</c:v>
                </c:pt>
                <c:pt idx="17">
                  <c:v>1</c:v>
                </c:pt>
                <c:pt idx="18">
                  <c:v>1</c:v>
                </c:pt>
                <c:pt idx="19">
                  <c:v>1</c:v>
                </c:pt>
                <c:pt idx="20">
                  <c:v>1</c:v>
                </c:pt>
                <c:pt idx="21">
                  <c:v>1</c:v>
                </c:pt>
                <c:pt idx="22">
                  <c:v>1</c:v>
                </c:pt>
                <c:pt idx="23">
                  <c:v>1</c:v>
                </c:pt>
                <c:pt idx="24">
                  <c:v>1</c:v>
                </c:pt>
                <c:pt idx="25">
                  <c:v>1</c:v>
                </c:pt>
                <c:pt idx="26">
                  <c:v>1</c:v>
                </c:pt>
                <c:pt idx="27">
                  <c:v>1</c:v>
                </c:pt>
                <c:pt idx="28">
                  <c:v>1</c:v>
                </c:pt>
                <c:pt idx="29">
                  <c:v>1</c:v>
                </c:pt>
                <c:pt idx="30">
                  <c:v>1</c:v>
                </c:pt>
                <c:pt idx="31">
                  <c:v>1</c:v>
                </c:pt>
                <c:pt idx="32">
                  <c:v>1</c:v>
                </c:pt>
                <c:pt idx="33">
                  <c:v>1</c:v>
                </c:pt>
                <c:pt idx="34">
                  <c:v>1</c:v>
                </c:pt>
                <c:pt idx="35">
                  <c:v>1</c:v>
                </c:pt>
              </c:numCache>
            </c:numRef>
          </c:yVal>
          <c:smooth val="1"/>
          <c:extLst>
            <c:ext xmlns:c16="http://schemas.microsoft.com/office/drawing/2014/chart" uri="{C3380CC4-5D6E-409C-BE32-E72D297353CC}">
              <c16:uniqueId val="{00000000-BEED-4E05-9FDE-1EA904A12EF4}"/>
            </c:ext>
          </c:extLst>
        </c:ser>
        <c:dLbls>
          <c:showLegendKey val="0"/>
          <c:showVal val="0"/>
          <c:showCatName val="0"/>
          <c:showSerName val="0"/>
          <c:showPercent val="0"/>
          <c:showBubbleSize val="0"/>
        </c:dLbls>
        <c:axId val="559808200"/>
        <c:axId val="559808592"/>
      </c:scatterChart>
      <c:valAx>
        <c:axId val="559808200"/>
        <c:scaling>
          <c:orientation val="minMax"/>
        </c:scaling>
        <c:delete val="0"/>
        <c:axPos val="b"/>
        <c:title>
          <c:tx>
            <c:rich>
              <a:bodyPr rot="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a:t>Age (years)</a:t>
                </a:r>
              </a:p>
            </c:rich>
          </c:tx>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559808592"/>
        <c:crosses val="autoZero"/>
        <c:crossBetween val="midCat"/>
      </c:valAx>
      <c:valAx>
        <c:axId val="559808592"/>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a:t>CYP2C9 expression as a fraction of adult (pmol/mg)</a:t>
                </a:r>
              </a:p>
            </c:rich>
          </c:tx>
          <c:layout>
            <c:manualLayout>
              <c:xMode val="edge"/>
              <c:yMode val="edge"/>
              <c:x val="4.5811320754716979E-2"/>
              <c:y val="0.20950054841977189"/>
            </c:manualLayout>
          </c:layout>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title>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559808200"/>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1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20" b="1"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b="1"/>
              <a:t>Simulated expression as fraction of extrapolated 25Y  </a:t>
            </a:r>
          </a:p>
        </c:rich>
      </c:tx>
      <c:layout>
        <c:manualLayout>
          <c:xMode val="edge"/>
          <c:yMode val="edge"/>
          <c:x val="0.1795687567339001"/>
          <c:y val="4.625870240139239E-2"/>
        </c:manualLayout>
      </c:layout>
      <c:overlay val="0"/>
      <c:spPr>
        <a:noFill/>
        <a:ln>
          <a:noFill/>
        </a:ln>
        <a:effectLst/>
      </c:spPr>
      <c:txPr>
        <a:bodyPr rot="0" spcFirstLastPara="1" vertOverflow="ellipsis" vert="horz" wrap="square" anchor="ctr" anchorCtr="1"/>
        <a:lstStyle/>
        <a:p>
          <a:pPr>
            <a:defRPr sz="1320" b="1"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manualLayout>
          <c:layoutTarget val="inner"/>
          <c:xMode val="edge"/>
          <c:yMode val="edge"/>
          <c:x val="0.16286140160461585"/>
          <c:y val="0.20569444444444446"/>
          <c:w val="0.80490636209833277"/>
          <c:h val="0.62623186019709765"/>
        </c:manualLayout>
      </c:layout>
      <c:scatterChart>
        <c:scatterStyle val="smooth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CYP2C19!$B$8:$B$43</c:f>
              <c:numCache>
                <c:formatCode>General</c:formatCode>
                <c:ptCount val="36"/>
                <c:pt idx="0">
                  <c:v>0.1</c:v>
                </c:pt>
                <c:pt idx="1">
                  <c:v>0.25</c:v>
                </c:pt>
                <c:pt idx="2">
                  <c:v>0.5</c:v>
                </c:pt>
                <c:pt idx="3">
                  <c:v>1</c:v>
                </c:pt>
                <c:pt idx="4">
                  <c:v>1.5</c:v>
                </c:pt>
                <c:pt idx="5">
                  <c:v>2</c:v>
                </c:pt>
                <c:pt idx="6">
                  <c:v>3</c:v>
                </c:pt>
                <c:pt idx="7">
                  <c:v>4</c:v>
                </c:pt>
                <c:pt idx="8">
                  <c:v>4.5</c:v>
                </c:pt>
                <c:pt idx="9">
                  <c:v>5</c:v>
                </c:pt>
                <c:pt idx="10">
                  <c:v>6</c:v>
                </c:pt>
                <c:pt idx="11">
                  <c:v>7</c:v>
                </c:pt>
                <c:pt idx="12">
                  <c:v>8</c:v>
                </c:pt>
                <c:pt idx="13">
                  <c:v>9</c:v>
                </c:pt>
                <c:pt idx="14">
                  <c:v>10</c:v>
                </c:pt>
                <c:pt idx="15">
                  <c:v>10.5</c:v>
                </c:pt>
                <c:pt idx="16">
                  <c:v>11</c:v>
                </c:pt>
                <c:pt idx="17">
                  <c:v>12</c:v>
                </c:pt>
                <c:pt idx="18">
                  <c:v>13</c:v>
                </c:pt>
                <c:pt idx="19">
                  <c:v>14</c:v>
                </c:pt>
                <c:pt idx="20">
                  <c:v>15</c:v>
                </c:pt>
                <c:pt idx="21">
                  <c:v>16</c:v>
                </c:pt>
                <c:pt idx="22">
                  <c:v>17</c:v>
                </c:pt>
                <c:pt idx="23">
                  <c:v>18</c:v>
                </c:pt>
                <c:pt idx="24">
                  <c:v>19</c:v>
                </c:pt>
                <c:pt idx="25">
                  <c:v>20</c:v>
                </c:pt>
                <c:pt idx="26">
                  <c:v>21</c:v>
                </c:pt>
                <c:pt idx="27">
                  <c:v>22</c:v>
                </c:pt>
                <c:pt idx="28">
                  <c:v>23</c:v>
                </c:pt>
                <c:pt idx="29">
                  <c:v>24</c:v>
                </c:pt>
                <c:pt idx="30">
                  <c:v>25</c:v>
                </c:pt>
                <c:pt idx="31">
                  <c:v>26</c:v>
                </c:pt>
                <c:pt idx="32">
                  <c:v>27</c:v>
                </c:pt>
                <c:pt idx="33">
                  <c:v>28</c:v>
                </c:pt>
                <c:pt idx="34">
                  <c:v>29</c:v>
                </c:pt>
                <c:pt idx="35">
                  <c:v>30</c:v>
                </c:pt>
              </c:numCache>
            </c:numRef>
          </c:xVal>
          <c:yVal>
            <c:numRef>
              <c:f>CYP2C19!$D$8:$D$43</c:f>
              <c:numCache>
                <c:formatCode>0.00000</c:formatCode>
                <c:ptCount val="36"/>
                <c:pt idx="0">
                  <c:v>0.42446537270795442</c:v>
                </c:pt>
                <c:pt idx="1">
                  <c:v>0.51521514443428496</c:v>
                </c:pt>
                <c:pt idx="2">
                  <c:v>0.64880040179728071</c:v>
                </c:pt>
                <c:pt idx="3">
                  <c:v>0.83179007323673171</c:v>
                </c:pt>
                <c:pt idx="4">
                  <c:v>0.92452859071263938</c:v>
                </c:pt>
                <c:pt idx="5">
                  <c:v>0.96705478294102065</c:v>
                </c:pt>
                <c:pt idx="6">
                  <c:v>0.99379190000078788</c:v>
                </c:pt>
                <c:pt idx="7">
                  <c:v>0.9987098281795056</c:v>
                </c:pt>
                <c:pt idx="8">
                  <c:v>0.99933604666727482</c:v>
                </c:pt>
                <c:pt idx="9">
                  <c:v>0.99960258713348515</c:v>
                </c:pt>
                <c:pt idx="10">
                  <c:v>0.99976426472959434</c:v>
                </c:pt>
                <c:pt idx="11">
                  <c:v>0.99979353170335405</c:v>
                </c:pt>
                <c:pt idx="12">
                  <c:v>0.99979882921384144</c:v>
                </c:pt>
                <c:pt idx="13">
                  <c:v>0.99979978808373682</c:v>
                </c:pt>
                <c:pt idx="14">
                  <c:v>0.99979996164245311</c:v>
                </c:pt>
                <c:pt idx="15">
                  <c:v>0.99979998368097989</c:v>
                </c:pt>
                <c:pt idx="16">
                  <c:v>0.99979999305715728</c:v>
                </c:pt>
                <c:pt idx="17">
                  <c:v>0.99979999874332248</c:v>
                </c:pt>
                <c:pt idx="18">
                  <c:v>0.99979999977253731</c:v>
                </c:pt>
                <c:pt idx="19">
                  <c:v>0.99979999995882851</c:v>
                </c:pt>
                <c:pt idx="20">
                  <c:v>0.99979999999254776</c:v>
                </c:pt>
                <c:pt idx="21">
                  <c:v>0.9997999999986511</c:v>
                </c:pt>
                <c:pt idx="22">
                  <c:v>0.99979999999975577</c:v>
                </c:pt>
                <c:pt idx="23">
                  <c:v>0.99979999999995584</c:v>
                </c:pt>
                <c:pt idx="24">
                  <c:v>0.99979999999999203</c:v>
                </c:pt>
                <c:pt idx="25">
                  <c:v>0.99979999999999858</c:v>
                </c:pt>
                <c:pt idx="26">
                  <c:v>0.9997999999999998</c:v>
                </c:pt>
                <c:pt idx="27">
                  <c:v>0.99980000000000002</c:v>
                </c:pt>
                <c:pt idx="28">
                  <c:v>0.99980000000000002</c:v>
                </c:pt>
                <c:pt idx="29">
                  <c:v>0.99980000000000002</c:v>
                </c:pt>
                <c:pt idx="30">
                  <c:v>0.99980000000000002</c:v>
                </c:pt>
                <c:pt idx="31">
                  <c:v>0.99980000000000002</c:v>
                </c:pt>
                <c:pt idx="32">
                  <c:v>0.99980000000000002</c:v>
                </c:pt>
                <c:pt idx="33">
                  <c:v>0.99980000000000002</c:v>
                </c:pt>
                <c:pt idx="34">
                  <c:v>0.99980000000000002</c:v>
                </c:pt>
                <c:pt idx="35">
                  <c:v>0.99980000000000002</c:v>
                </c:pt>
              </c:numCache>
            </c:numRef>
          </c:yVal>
          <c:smooth val="1"/>
          <c:extLst>
            <c:ext xmlns:c16="http://schemas.microsoft.com/office/drawing/2014/chart" uri="{C3380CC4-5D6E-409C-BE32-E72D297353CC}">
              <c16:uniqueId val="{00000000-BEED-4E05-9FDE-1EA904A12EF4}"/>
            </c:ext>
          </c:extLst>
        </c:ser>
        <c:dLbls>
          <c:showLegendKey val="0"/>
          <c:showVal val="0"/>
          <c:showCatName val="0"/>
          <c:showSerName val="0"/>
          <c:showPercent val="0"/>
          <c:showBubbleSize val="0"/>
        </c:dLbls>
        <c:axId val="559809768"/>
        <c:axId val="559810160"/>
      </c:scatterChart>
      <c:valAx>
        <c:axId val="559809768"/>
        <c:scaling>
          <c:orientation val="minMax"/>
        </c:scaling>
        <c:delete val="0"/>
        <c:axPos val="b"/>
        <c:title>
          <c:tx>
            <c:rich>
              <a:bodyPr rot="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a:t>Age (years)</a:t>
                </a:r>
              </a:p>
            </c:rich>
          </c:tx>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559810160"/>
        <c:crosses val="autoZero"/>
        <c:crossBetween val="midCat"/>
      </c:valAx>
      <c:valAx>
        <c:axId val="559810160"/>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a:t>CYP2C19 expression as fraction</a:t>
                </a:r>
                <a:r>
                  <a:rPr lang="en-US" baseline="0"/>
                  <a:t> of adult</a:t>
                </a:r>
                <a:r>
                  <a:rPr lang="en-US"/>
                  <a:t> (pmol/mg)</a:t>
                </a:r>
              </a:p>
            </c:rich>
          </c:tx>
          <c:layout>
            <c:manualLayout>
              <c:xMode val="edge"/>
              <c:yMode val="edge"/>
              <c:x val="2.6359823092462604E-3"/>
              <c:y val="0.20569445651927554"/>
            </c:manualLayout>
          </c:layout>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title>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559809768"/>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1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US" b="1"/>
              <a:t>Simulated expression as fraction of extrapolated 25Y</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622779029944677"/>
          <c:y val="0.14910552763819096"/>
          <c:w val="0.79915951955819653"/>
          <c:h val="0.70135369762196798"/>
        </c:manualLayout>
      </c:layout>
      <c:scatterChart>
        <c:scatterStyle val="lineMarker"/>
        <c:varyColors val="0"/>
        <c:ser>
          <c:idx val="0"/>
          <c:order val="0"/>
          <c:tx>
            <c:v>CYP3A4 expression</c:v>
          </c:tx>
          <c:spPr>
            <a:ln w="25400" cap="rnd">
              <a:noFill/>
              <a:round/>
            </a:ln>
            <a:effectLst/>
          </c:spPr>
          <c:marker>
            <c:symbol val="circle"/>
            <c:size val="5"/>
            <c:spPr>
              <a:solidFill>
                <a:schemeClr val="accent1"/>
              </a:solidFill>
              <a:ln w="9525">
                <a:solidFill>
                  <a:schemeClr val="accent1"/>
                </a:solidFill>
              </a:ln>
              <a:effectLst/>
            </c:spPr>
          </c:marker>
          <c:xVal>
            <c:numRef>
              <c:f>CYP3A4!$B$8:$B$73</c:f>
              <c:numCache>
                <c:formatCode>General</c:formatCode>
                <c:ptCount val="66"/>
                <c:pt idx="0">
                  <c:v>0.1</c:v>
                </c:pt>
                <c:pt idx="1">
                  <c:v>0.25</c:v>
                </c:pt>
                <c:pt idx="2">
                  <c:v>0.5</c:v>
                </c:pt>
                <c:pt idx="3">
                  <c:v>1</c:v>
                </c:pt>
                <c:pt idx="4">
                  <c:v>1.5</c:v>
                </c:pt>
                <c:pt idx="5">
                  <c:v>2</c:v>
                </c:pt>
                <c:pt idx="6">
                  <c:v>3</c:v>
                </c:pt>
                <c:pt idx="7">
                  <c:v>4</c:v>
                </c:pt>
                <c:pt idx="8">
                  <c:v>4.5</c:v>
                </c:pt>
                <c:pt idx="9">
                  <c:v>5</c:v>
                </c:pt>
                <c:pt idx="10">
                  <c:v>6</c:v>
                </c:pt>
                <c:pt idx="11">
                  <c:v>7</c:v>
                </c:pt>
                <c:pt idx="12">
                  <c:v>8</c:v>
                </c:pt>
                <c:pt idx="13">
                  <c:v>9</c:v>
                </c:pt>
                <c:pt idx="14">
                  <c:v>10</c:v>
                </c:pt>
                <c:pt idx="15">
                  <c:v>10.5</c:v>
                </c:pt>
                <c:pt idx="16">
                  <c:v>11</c:v>
                </c:pt>
                <c:pt idx="17">
                  <c:v>12</c:v>
                </c:pt>
                <c:pt idx="18">
                  <c:v>13</c:v>
                </c:pt>
                <c:pt idx="19">
                  <c:v>14</c:v>
                </c:pt>
                <c:pt idx="20">
                  <c:v>15</c:v>
                </c:pt>
                <c:pt idx="21">
                  <c:v>16</c:v>
                </c:pt>
                <c:pt idx="22">
                  <c:v>17</c:v>
                </c:pt>
                <c:pt idx="23">
                  <c:v>18</c:v>
                </c:pt>
                <c:pt idx="24">
                  <c:v>19</c:v>
                </c:pt>
                <c:pt idx="25">
                  <c:v>20</c:v>
                </c:pt>
                <c:pt idx="26">
                  <c:v>21</c:v>
                </c:pt>
                <c:pt idx="27">
                  <c:v>22</c:v>
                </c:pt>
                <c:pt idx="28">
                  <c:v>23</c:v>
                </c:pt>
                <c:pt idx="29">
                  <c:v>24</c:v>
                </c:pt>
                <c:pt idx="30">
                  <c:v>25</c:v>
                </c:pt>
                <c:pt idx="31">
                  <c:v>26</c:v>
                </c:pt>
                <c:pt idx="32">
                  <c:v>27</c:v>
                </c:pt>
                <c:pt idx="33">
                  <c:v>28</c:v>
                </c:pt>
                <c:pt idx="34">
                  <c:v>29</c:v>
                </c:pt>
                <c:pt idx="35">
                  <c:v>30</c:v>
                </c:pt>
                <c:pt idx="36">
                  <c:v>31</c:v>
                </c:pt>
                <c:pt idx="37">
                  <c:v>32</c:v>
                </c:pt>
                <c:pt idx="38">
                  <c:v>33</c:v>
                </c:pt>
                <c:pt idx="39">
                  <c:v>34</c:v>
                </c:pt>
                <c:pt idx="40">
                  <c:v>35</c:v>
                </c:pt>
                <c:pt idx="41">
                  <c:v>36</c:v>
                </c:pt>
                <c:pt idx="42">
                  <c:v>37</c:v>
                </c:pt>
                <c:pt idx="43">
                  <c:v>38</c:v>
                </c:pt>
                <c:pt idx="44">
                  <c:v>39</c:v>
                </c:pt>
                <c:pt idx="45">
                  <c:v>40</c:v>
                </c:pt>
                <c:pt idx="46">
                  <c:v>41</c:v>
                </c:pt>
                <c:pt idx="47">
                  <c:v>42</c:v>
                </c:pt>
                <c:pt idx="48">
                  <c:v>43</c:v>
                </c:pt>
                <c:pt idx="49">
                  <c:v>44</c:v>
                </c:pt>
                <c:pt idx="50">
                  <c:v>45</c:v>
                </c:pt>
                <c:pt idx="51">
                  <c:v>46</c:v>
                </c:pt>
                <c:pt idx="52">
                  <c:v>47</c:v>
                </c:pt>
                <c:pt idx="53">
                  <c:v>48</c:v>
                </c:pt>
                <c:pt idx="54">
                  <c:v>49</c:v>
                </c:pt>
                <c:pt idx="55">
                  <c:v>50</c:v>
                </c:pt>
                <c:pt idx="56">
                  <c:v>51</c:v>
                </c:pt>
                <c:pt idx="57">
                  <c:v>52</c:v>
                </c:pt>
                <c:pt idx="58">
                  <c:v>53</c:v>
                </c:pt>
                <c:pt idx="59">
                  <c:v>54</c:v>
                </c:pt>
                <c:pt idx="60">
                  <c:v>55</c:v>
                </c:pt>
                <c:pt idx="61">
                  <c:v>56</c:v>
                </c:pt>
                <c:pt idx="62">
                  <c:v>57</c:v>
                </c:pt>
                <c:pt idx="63">
                  <c:v>58</c:v>
                </c:pt>
                <c:pt idx="64">
                  <c:v>59</c:v>
                </c:pt>
                <c:pt idx="65">
                  <c:v>60</c:v>
                </c:pt>
              </c:numCache>
            </c:numRef>
          </c:xVal>
          <c:yVal>
            <c:numRef>
              <c:f>CYP3A4!$D$8:$D$73</c:f>
              <c:numCache>
                <c:formatCode>0.00000</c:formatCode>
                <c:ptCount val="66"/>
                <c:pt idx="0">
                  <c:v>0.58762290927521543</c:v>
                </c:pt>
                <c:pt idx="1">
                  <c:v>0.62705258302583022</c:v>
                </c:pt>
                <c:pt idx="2">
                  <c:v>0.67906137184115534</c:v>
                </c:pt>
                <c:pt idx="3">
                  <c:v>0.75081132675787465</c:v>
                </c:pt>
                <c:pt idx="4">
                  <c:v>0.79796994463485371</c:v>
                </c:pt>
                <c:pt idx="5">
                  <c:v>0.83133018230925049</c:v>
                </c:pt>
                <c:pt idx="6">
                  <c:v>0.8753961344245168</c:v>
                </c:pt>
                <c:pt idx="7">
                  <c:v>0.9031946613658951</c:v>
                </c:pt>
                <c:pt idx="8">
                  <c:v>0.91357077862992331</c:v>
                </c:pt>
                <c:pt idx="9">
                  <c:v>0.92233009708737856</c:v>
                </c:pt>
                <c:pt idx="10">
                  <c:v>0.93630612879809183</c:v>
                </c:pt>
                <c:pt idx="11">
                  <c:v>0.94696152791739008</c:v>
                </c:pt>
                <c:pt idx="12">
                  <c:v>0.95535407988238175</c:v>
                </c:pt>
                <c:pt idx="13">
                  <c:v>0.96213542051244172</c:v>
                </c:pt>
                <c:pt idx="14">
                  <c:v>0.96772889577578658</c:v>
                </c:pt>
                <c:pt idx="15">
                  <c:v>0.97017362679919961</c:v>
                </c:pt>
                <c:pt idx="16">
                  <c:v>0.97242148299572573</c:v>
                </c:pt>
                <c:pt idx="17">
                  <c:v>0.97641460757897147</c:v>
                </c:pt>
                <c:pt idx="18">
                  <c:v>0.97985381208984679</c:v>
                </c:pt>
                <c:pt idx="19">
                  <c:v>0.98284687920969915</c:v>
                </c:pt>
                <c:pt idx="20">
                  <c:v>0.98547533149041844</c:v>
                </c:pt>
                <c:pt idx="21">
                  <c:v>0.98780196970366119</c:v>
                </c:pt>
                <c:pt idx="22">
                  <c:v>0.98987595539406081</c:v>
                </c:pt>
                <c:pt idx="23">
                  <c:v>0.99173632294101333</c:v>
                </c:pt>
                <c:pt idx="24">
                  <c:v>0.9934144595561919</c:v>
                </c:pt>
                <c:pt idx="25">
                  <c:v>0.99493589052903775</c:v>
                </c:pt>
                <c:pt idx="26">
                  <c:v>0.99632158665888892</c:v>
                </c:pt>
                <c:pt idx="27">
                  <c:v>0.99758893670137638</c:v>
                </c:pt>
                <c:pt idx="28">
                  <c:v>0.99875248086192225</c:v>
                </c:pt>
                <c:pt idx="29">
                  <c:v>0.99982447114366135</c:v>
                </c:pt>
                <c:pt idx="30">
                  <c:v>1.0008153044288501</c:v>
                </c:pt>
                <c:pt idx="31">
                  <c:v>1.001733860786129</c:v>
                </c:pt>
                <c:pt idx="32">
                  <c:v>1.0025877703489159</c:v>
                </c:pt>
                <c:pt idx="33">
                  <c:v>1.0033836257615771</c:v>
                </c:pt>
                <c:pt idx="34">
                  <c:v>1.0041271527198241</c:v>
                </c:pt>
                <c:pt idx="35">
                  <c:v>1.0048233479421198</c:v>
                </c:pt>
                <c:pt idx="36">
                  <c:v>1.0054765916047741</c:v>
                </c:pt>
                <c:pt idx="37">
                  <c:v>1.0060907395898073</c:v>
                </c:pt>
                <c:pt idx="38">
                  <c:v>1.0066691996513422</c:v>
                </c:pt>
                <c:pt idx="39">
                  <c:v>1.0072149946788871</c:v>
                </c:pt>
                <c:pt idx="40">
                  <c:v>1.0077308155376719</c:v>
                </c:pt>
                <c:pt idx="41">
                  <c:v>1.0082190654359311</c:v>
                </c:pt>
                <c:pt idx="42">
                  <c:v>1.0086818973629939</c:v>
                </c:pt>
                <c:pt idx="43">
                  <c:v>1.0091212458286987</c:v>
                </c:pt>
                <c:pt idx="44">
                  <c:v>1.0095388538910988</c:v>
                </c:pt>
                <c:pt idx="45">
                  <c:v>1.0099362962687815</c:v>
                </c:pt>
                <c:pt idx="46">
                  <c:v>1.0103149991839402</c:v>
                </c:pt>
                <c:pt idx="47">
                  <c:v>1.0106762574632817</c:v>
                </c:pt>
                <c:pt idx="48">
                  <c:v>1.011021249328923</c:v>
                </c:pt>
                <c:pt idx="49">
                  <c:v>1.0113510492353033</c:v>
                </c:pt>
                <c:pt idx="50">
                  <c:v>1.0116666390467828</c:v>
                </c:pt>
                <c:pt idx="51">
                  <c:v>1.0119689178008857</c:v>
                </c:pt>
                <c:pt idx="52">
                  <c:v>1.0122587102616654</c:v>
                </c:pt>
                <c:pt idx="53">
                  <c:v>1.0125367744345688</c:v>
                </c:pt>
                <c:pt idx="54">
                  <c:v>1.0128038081869919</c:v>
                </c:pt>
                <c:pt idx="55">
                  <c:v>1.0130604550962703</c:v>
                </c:pt>
                <c:pt idx="56">
                  <c:v>1.0133073096282819</c:v>
                </c:pt>
                <c:pt idx="57">
                  <c:v>1.0135449217343722</c:v>
                </c:pt>
                <c:pt idx="58">
                  <c:v>1.0137738009414359</c:v>
                </c:pt>
                <c:pt idx="59">
                  <c:v>1.0139944199991673</c:v>
                </c:pt>
                <c:pt idx="60">
                  <c:v>1.0142072181394273</c:v>
                </c:pt>
                <c:pt idx="61">
                  <c:v>1.0144126039950163</c:v>
                </c:pt>
                <c:pt idx="62">
                  <c:v>1.0146109582186642</c:v>
                </c:pt>
                <c:pt idx="63">
                  <c:v>1.0148026358375517</c:v>
                </c:pt>
                <c:pt idx="64">
                  <c:v>1.0149879683740117</c:v>
                </c:pt>
                <c:pt idx="65">
                  <c:v>1.0151672657590523</c:v>
                </c:pt>
              </c:numCache>
            </c:numRef>
          </c:yVal>
          <c:smooth val="0"/>
          <c:extLst>
            <c:ext xmlns:c16="http://schemas.microsoft.com/office/drawing/2014/chart" uri="{C3380CC4-5D6E-409C-BE32-E72D297353CC}">
              <c16:uniqueId val="{00000001-5D59-4CB8-8555-00E8EE14DA25}"/>
            </c:ext>
          </c:extLst>
        </c:ser>
        <c:dLbls>
          <c:showLegendKey val="0"/>
          <c:showVal val="0"/>
          <c:showCatName val="0"/>
          <c:showSerName val="0"/>
          <c:showPercent val="0"/>
          <c:showBubbleSize val="0"/>
        </c:dLbls>
        <c:axId val="479060600"/>
        <c:axId val="479061256"/>
      </c:scatterChart>
      <c:valAx>
        <c:axId val="479060600"/>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Age (years)</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79061256"/>
        <c:crosses val="autoZero"/>
        <c:crossBetween val="midCat"/>
      </c:valAx>
      <c:valAx>
        <c:axId val="47906125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CYP3A4 expression as adult fraction (pmol/mg)</a:t>
                </a:r>
              </a:p>
            </c:rich>
          </c:tx>
          <c:layout>
            <c:manualLayout>
              <c:xMode val="edge"/>
              <c:yMode val="edge"/>
              <c:x val="3.9144883841192711E-2"/>
              <c:y val="0.13704522613065329"/>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79060600"/>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20" b="1"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b="1"/>
              <a:t>Simulated expression as fraction of extrapolated 25Y  </a:t>
            </a:r>
          </a:p>
        </c:rich>
      </c:tx>
      <c:layout>
        <c:manualLayout>
          <c:xMode val="edge"/>
          <c:yMode val="edge"/>
          <c:x val="0.24438946796920516"/>
          <c:y val="5.0925892369786022E-2"/>
        </c:manualLayout>
      </c:layout>
      <c:overlay val="0"/>
      <c:spPr>
        <a:noFill/>
        <a:ln>
          <a:noFill/>
        </a:ln>
        <a:effectLst/>
      </c:spPr>
      <c:txPr>
        <a:bodyPr rot="0" spcFirstLastPara="1" vertOverflow="ellipsis" vert="horz" wrap="square" anchor="ctr" anchorCtr="1"/>
        <a:lstStyle/>
        <a:p>
          <a:pPr>
            <a:defRPr sz="1320" b="1"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manualLayout>
          <c:layoutTarget val="inner"/>
          <c:xMode val="edge"/>
          <c:yMode val="edge"/>
          <c:x val="0.18056303795885922"/>
          <c:y val="0.20569444444444446"/>
          <c:w val="0.79160464503362271"/>
          <c:h val="0.64796129723617801"/>
        </c:manualLayout>
      </c:layout>
      <c:scatterChart>
        <c:scatterStyle val="smooth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CYP2B6!$B$8:$B$43</c:f>
              <c:numCache>
                <c:formatCode>General</c:formatCode>
                <c:ptCount val="36"/>
                <c:pt idx="0">
                  <c:v>0.1</c:v>
                </c:pt>
                <c:pt idx="1">
                  <c:v>0.25</c:v>
                </c:pt>
                <c:pt idx="2">
                  <c:v>0.5</c:v>
                </c:pt>
                <c:pt idx="3">
                  <c:v>1</c:v>
                </c:pt>
                <c:pt idx="4">
                  <c:v>1.5</c:v>
                </c:pt>
                <c:pt idx="5">
                  <c:v>2</c:v>
                </c:pt>
                <c:pt idx="6">
                  <c:v>3</c:v>
                </c:pt>
                <c:pt idx="7">
                  <c:v>4</c:v>
                </c:pt>
                <c:pt idx="8">
                  <c:v>4.5</c:v>
                </c:pt>
                <c:pt idx="9">
                  <c:v>5</c:v>
                </c:pt>
                <c:pt idx="10">
                  <c:v>6</c:v>
                </c:pt>
                <c:pt idx="11">
                  <c:v>7</c:v>
                </c:pt>
                <c:pt idx="12">
                  <c:v>8</c:v>
                </c:pt>
                <c:pt idx="13">
                  <c:v>9</c:v>
                </c:pt>
                <c:pt idx="14">
                  <c:v>10</c:v>
                </c:pt>
                <c:pt idx="15">
                  <c:v>10.5</c:v>
                </c:pt>
                <c:pt idx="16">
                  <c:v>11</c:v>
                </c:pt>
                <c:pt idx="17">
                  <c:v>12</c:v>
                </c:pt>
                <c:pt idx="18">
                  <c:v>13</c:v>
                </c:pt>
                <c:pt idx="19">
                  <c:v>14</c:v>
                </c:pt>
                <c:pt idx="20">
                  <c:v>15</c:v>
                </c:pt>
                <c:pt idx="21">
                  <c:v>16</c:v>
                </c:pt>
                <c:pt idx="22">
                  <c:v>17</c:v>
                </c:pt>
                <c:pt idx="23">
                  <c:v>18</c:v>
                </c:pt>
                <c:pt idx="24">
                  <c:v>19</c:v>
                </c:pt>
                <c:pt idx="25">
                  <c:v>20</c:v>
                </c:pt>
                <c:pt idx="26">
                  <c:v>21</c:v>
                </c:pt>
                <c:pt idx="27">
                  <c:v>22</c:v>
                </c:pt>
                <c:pt idx="28">
                  <c:v>23</c:v>
                </c:pt>
                <c:pt idx="29">
                  <c:v>24</c:v>
                </c:pt>
                <c:pt idx="30">
                  <c:v>25</c:v>
                </c:pt>
                <c:pt idx="31">
                  <c:v>26</c:v>
                </c:pt>
                <c:pt idx="32">
                  <c:v>27</c:v>
                </c:pt>
                <c:pt idx="33">
                  <c:v>28</c:v>
                </c:pt>
                <c:pt idx="34">
                  <c:v>29</c:v>
                </c:pt>
                <c:pt idx="35">
                  <c:v>30</c:v>
                </c:pt>
              </c:numCache>
            </c:numRef>
          </c:xVal>
          <c:yVal>
            <c:numRef>
              <c:f>CYP2B6!$D$8:$D$43</c:f>
              <c:numCache>
                <c:formatCode>0.00000</c:formatCode>
                <c:ptCount val="36"/>
                <c:pt idx="0">
                  <c:v>0.70729629629629631</c:v>
                </c:pt>
                <c:pt idx="1">
                  <c:v>0.74024793388429755</c:v>
                </c:pt>
                <c:pt idx="2">
                  <c:v>0.78182242990654216</c:v>
                </c:pt>
                <c:pt idx="3">
                  <c:v>0.83591397849462368</c:v>
                </c:pt>
                <c:pt idx="4">
                  <c:v>0.86956395348837212</c:v>
                </c:pt>
                <c:pt idx="5">
                  <c:v>0.89251833740831299</c:v>
                </c:pt>
                <c:pt idx="6">
                  <c:v>0.92181818181818187</c:v>
                </c:pt>
                <c:pt idx="7">
                  <c:v>0.93973094170403582</c:v>
                </c:pt>
                <c:pt idx="8">
                  <c:v>0.94630790190735692</c:v>
                </c:pt>
                <c:pt idx="9">
                  <c:v>0.95181476846057567</c:v>
                </c:pt>
                <c:pt idx="10">
                  <c:v>0.96051668460710438</c:v>
                </c:pt>
                <c:pt idx="11">
                  <c:v>0.96708215297450417</c:v>
                </c:pt>
                <c:pt idx="12">
                  <c:v>0.9722119428090833</c:v>
                </c:pt>
                <c:pt idx="13">
                  <c:v>0.97633055344958286</c:v>
                </c:pt>
                <c:pt idx="14">
                  <c:v>0.97971014492753628</c:v>
                </c:pt>
                <c:pt idx="15">
                  <c:v>0.98118229854689554</c:v>
                </c:pt>
                <c:pt idx="16">
                  <c:v>0.98253324889170357</c:v>
                </c:pt>
                <c:pt idx="17">
                  <c:v>0.98492685781158573</c:v>
                </c:pt>
                <c:pt idx="18">
                  <c:v>0.98698205546492657</c:v>
                </c:pt>
                <c:pt idx="19">
                  <c:v>0.98876587100050783</c:v>
                </c:pt>
                <c:pt idx="20">
                  <c:v>0.99032872796569793</c:v>
                </c:pt>
                <c:pt idx="21">
                  <c:v>0.99170928667563929</c:v>
                </c:pt>
                <c:pt idx="22">
                  <c:v>0.99293768545994066</c:v>
                </c:pt>
                <c:pt idx="23">
                  <c:v>0.99403776617115303</c:v>
                </c:pt>
                <c:pt idx="24">
                  <c:v>0.99502863688430709</c:v>
                </c:pt>
                <c:pt idx="25">
                  <c:v>0.99592579119679903</c:v>
                </c:pt>
                <c:pt idx="26">
                  <c:v>0.99674192427926367</c:v>
                </c:pt>
                <c:pt idx="27">
                  <c:v>0.99748753738783658</c:v>
                </c:pt>
                <c:pt idx="28">
                  <c:v>0.99817139216310946</c:v>
                </c:pt>
                <c:pt idx="29">
                  <c:v>0.99880085653104922</c:v>
                </c:pt>
                <c:pt idx="30">
                  <c:v>0.99938217122683148</c:v>
                </c:pt>
                <c:pt idx="31">
                  <c:v>0.99992065741003122</c:v>
                </c:pt>
                <c:pt idx="32">
                  <c:v>1.0004208800218641</c:v>
                </c:pt>
                <c:pt idx="33">
                  <c:v>1.0008867775138559</c:v>
                </c:pt>
                <c:pt idx="34">
                  <c:v>1.0013217657565707</c:v>
                </c:pt>
                <c:pt idx="35">
                  <c:v>1.0017288219313412</c:v>
                </c:pt>
              </c:numCache>
            </c:numRef>
          </c:yVal>
          <c:smooth val="1"/>
          <c:extLst>
            <c:ext xmlns:c16="http://schemas.microsoft.com/office/drawing/2014/chart" uri="{C3380CC4-5D6E-409C-BE32-E72D297353CC}">
              <c16:uniqueId val="{00000000-CC37-4ED9-851A-9A92D25EA4AB}"/>
            </c:ext>
          </c:extLst>
        </c:ser>
        <c:dLbls>
          <c:showLegendKey val="0"/>
          <c:showVal val="0"/>
          <c:showCatName val="0"/>
          <c:showSerName val="0"/>
          <c:showPercent val="0"/>
          <c:showBubbleSize val="0"/>
        </c:dLbls>
        <c:axId val="576030568"/>
        <c:axId val="576030960"/>
      </c:scatterChart>
      <c:valAx>
        <c:axId val="576030568"/>
        <c:scaling>
          <c:orientation val="minMax"/>
        </c:scaling>
        <c:delete val="0"/>
        <c:axPos val="b"/>
        <c:title>
          <c:tx>
            <c:rich>
              <a:bodyPr rot="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a:t>Age (years)</a:t>
                </a:r>
              </a:p>
            </c:rich>
          </c:tx>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576030960"/>
        <c:crosses val="autoZero"/>
        <c:crossBetween val="midCat"/>
      </c:valAx>
      <c:valAx>
        <c:axId val="576030960"/>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a:t>CYP2B6 expression as fraction of adult (pmol/mg)</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title>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576030568"/>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1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20" b="1"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b="1"/>
              <a:t>Simulated expression as fraction of extrapolated 25Y  </a:t>
            </a:r>
          </a:p>
        </c:rich>
      </c:tx>
      <c:layout>
        <c:manualLayout>
          <c:xMode val="edge"/>
          <c:yMode val="edge"/>
          <c:x val="0.17264394443062794"/>
          <c:y val="5.0925921172376001E-2"/>
        </c:manualLayout>
      </c:layout>
      <c:overlay val="0"/>
      <c:spPr>
        <a:noFill/>
        <a:ln>
          <a:noFill/>
        </a:ln>
        <a:effectLst/>
      </c:spPr>
      <c:txPr>
        <a:bodyPr rot="0" spcFirstLastPara="1" vertOverflow="ellipsis" vert="horz" wrap="square" anchor="ctr" anchorCtr="1"/>
        <a:lstStyle/>
        <a:p>
          <a:pPr>
            <a:defRPr sz="1320" b="1"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manualLayout>
          <c:layoutTarget val="inner"/>
          <c:xMode val="edge"/>
          <c:yMode val="edge"/>
          <c:x val="0.17769516507622901"/>
          <c:y val="0.20569444444444446"/>
          <c:w val="0.79336286649340471"/>
          <c:h val="0.63039989485908132"/>
        </c:manualLayout>
      </c:layout>
      <c:scatterChart>
        <c:scatterStyle val="smooth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CES_1m!$B$8:$B$43</c:f>
              <c:numCache>
                <c:formatCode>General</c:formatCode>
                <c:ptCount val="36"/>
                <c:pt idx="0">
                  <c:v>0.1</c:v>
                </c:pt>
                <c:pt idx="1">
                  <c:v>0.25</c:v>
                </c:pt>
                <c:pt idx="2">
                  <c:v>0.5</c:v>
                </c:pt>
                <c:pt idx="3">
                  <c:v>1</c:v>
                </c:pt>
                <c:pt idx="4">
                  <c:v>1.5</c:v>
                </c:pt>
                <c:pt idx="5">
                  <c:v>2</c:v>
                </c:pt>
                <c:pt idx="6">
                  <c:v>3</c:v>
                </c:pt>
                <c:pt idx="7">
                  <c:v>4</c:v>
                </c:pt>
                <c:pt idx="8">
                  <c:v>4.5</c:v>
                </c:pt>
                <c:pt idx="9">
                  <c:v>5</c:v>
                </c:pt>
                <c:pt idx="10">
                  <c:v>6</c:v>
                </c:pt>
                <c:pt idx="11">
                  <c:v>7</c:v>
                </c:pt>
                <c:pt idx="12">
                  <c:v>8</c:v>
                </c:pt>
                <c:pt idx="13">
                  <c:v>9</c:v>
                </c:pt>
                <c:pt idx="14">
                  <c:v>10</c:v>
                </c:pt>
                <c:pt idx="15">
                  <c:v>10.5</c:v>
                </c:pt>
                <c:pt idx="16">
                  <c:v>11</c:v>
                </c:pt>
                <c:pt idx="17">
                  <c:v>12</c:v>
                </c:pt>
                <c:pt idx="18">
                  <c:v>13</c:v>
                </c:pt>
                <c:pt idx="19">
                  <c:v>14</c:v>
                </c:pt>
                <c:pt idx="20">
                  <c:v>15</c:v>
                </c:pt>
                <c:pt idx="21">
                  <c:v>16</c:v>
                </c:pt>
                <c:pt idx="22">
                  <c:v>17</c:v>
                </c:pt>
                <c:pt idx="23">
                  <c:v>18</c:v>
                </c:pt>
                <c:pt idx="24">
                  <c:v>19</c:v>
                </c:pt>
                <c:pt idx="25">
                  <c:v>20</c:v>
                </c:pt>
                <c:pt idx="26">
                  <c:v>21</c:v>
                </c:pt>
                <c:pt idx="27">
                  <c:v>22</c:v>
                </c:pt>
                <c:pt idx="28">
                  <c:v>23</c:v>
                </c:pt>
                <c:pt idx="29">
                  <c:v>24</c:v>
                </c:pt>
                <c:pt idx="30">
                  <c:v>25</c:v>
                </c:pt>
                <c:pt idx="31">
                  <c:v>26</c:v>
                </c:pt>
                <c:pt idx="32">
                  <c:v>27</c:v>
                </c:pt>
                <c:pt idx="33">
                  <c:v>28</c:v>
                </c:pt>
                <c:pt idx="34">
                  <c:v>29</c:v>
                </c:pt>
                <c:pt idx="35">
                  <c:v>30</c:v>
                </c:pt>
              </c:numCache>
            </c:numRef>
          </c:xVal>
          <c:yVal>
            <c:numRef>
              <c:f>CES_1m!$C$8:$C$43</c:f>
              <c:numCache>
                <c:formatCode>0.00000</c:formatCode>
                <c:ptCount val="36"/>
                <c:pt idx="0">
                  <c:v>0.97222849825099444</c:v>
                </c:pt>
                <c:pt idx="1">
                  <c:v>0.99972608242485694</c:v>
                </c:pt>
                <c:pt idx="2">
                  <c:v>0.99979999626315053</c:v>
                </c:pt>
                <c:pt idx="3">
                  <c:v>0.99980000000000002</c:v>
                </c:pt>
                <c:pt idx="4">
                  <c:v>0.99980000000000002</c:v>
                </c:pt>
                <c:pt idx="5">
                  <c:v>0.99980000000000002</c:v>
                </c:pt>
                <c:pt idx="6">
                  <c:v>0.99980000000000002</c:v>
                </c:pt>
                <c:pt idx="7">
                  <c:v>0.99980000000000002</c:v>
                </c:pt>
                <c:pt idx="8">
                  <c:v>0.99980000000000002</c:v>
                </c:pt>
                <c:pt idx="9">
                  <c:v>0.99980000000000002</c:v>
                </c:pt>
                <c:pt idx="10">
                  <c:v>0.99980000000000002</c:v>
                </c:pt>
                <c:pt idx="11">
                  <c:v>0.99980000000000002</c:v>
                </c:pt>
                <c:pt idx="12">
                  <c:v>0.99980000000000002</c:v>
                </c:pt>
                <c:pt idx="13">
                  <c:v>0.99980000000000002</c:v>
                </c:pt>
                <c:pt idx="14">
                  <c:v>0.99980000000000002</c:v>
                </c:pt>
                <c:pt idx="15">
                  <c:v>0.99980000000000002</c:v>
                </c:pt>
                <c:pt idx="16">
                  <c:v>0.99980000000000002</c:v>
                </c:pt>
                <c:pt idx="17">
                  <c:v>0.99980000000000002</c:v>
                </c:pt>
                <c:pt idx="18">
                  <c:v>0.99980000000000002</c:v>
                </c:pt>
                <c:pt idx="19">
                  <c:v>0.99980000000000002</c:v>
                </c:pt>
                <c:pt idx="20">
                  <c:v>0.99980000000000002</c:v>
                </c:pt>
                <c:pt idx="21">
                  <c:v>0.99980000000000002</c:v>
                </c:pt>
                <c:pt idx="22">
                  <c:v>0.99980000000000002</c:v>
                </c:pt>
                <c:pt idx="23">
                  <c:v>0.99980000000000002</c:v>
                </c:pt>
                <c:pt idx="24">
                  <c:v>0.99980000000000002</c:v>
                </c:pt>
                <c:pt idx="25">
                  <c:v>0.99980000000000002</c:v>
                </c:pt>
                <c:pt idx="26">
                  <c:v>0.99980000000000002</c:v>
                </c:pt>
                <c:pt idx="27">
                  <c:v>0.99980000000000002</c:v>
                </c:pt>
                <c:pt idx="28">
                  <c:v>0.99980000000000002</c:v>
                </c:pt>
                <c:pt idx="29">
                  <c:v>0.99980000000000002</c:v>
                </c:pt>
                <c:pt idx="30">
                  <c:v>0.99980000000000002</c:v>
                </c:pt>
                <c:pt idx="31">
                  <c:v>0.99980000000000002</c:v>
                </c:pt>
                <c:pt idx="32">
                  <c:v>0.99980000000000002</c:v>
                </c:pt>
                <c:pt idx="33">
                  <c:v>0.99980000000000002</c:v>
                </c:pt>
                <c:pt idx="34">
                  <c:v>0.99980000000000002</c:v>
                </c:pt>
                <c:pt idx="35">
                  <c:v>0.99980000000000002</c:v>
                </c:pt>
              </c:numCache>
            </c:numRef>
          </c:yVal>
          <c:smooth val="1"/>
          <c:extLst>
            <c:ext xmlns:c16="http://schemas.microsoft.com/office/drawing/2014/chart" uri="{C3380CC4-5D6E-409C-BE32-E72D297353CC}">
              <c16:uniqueId val="{00000000-407D-436F-A818-F596C2956FA7}"/>
            </c:ext>
          </c:extLst>
        </c:ser>
        <c:dLbls>
          <c:showLegendKey val="0"/>
          <c:showVal val="0"/>
          <c:showCatName val="0"/>
          <c:showSerName val="0"/>
          <c:showPercent val="0"/>
          <c:showBubbleSize val="0"/>
        </c:dLbls>
        <c:axId val="576033312"/>
        <c:axId val="576033704"/>
      </c:scatterChart>
      <c:valAx>
        <c:axId val="576033312"/>
        <c:scaling>
          <c:orientation val="minMax"/>
        </c:scaling>
        <c:delete val="0"/>
        <c:axPos val="b"/>
        <c:title>
          <c:tx>
            <c:rich>
              <a:bodyPr rot="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a:t>Age (years)</a:t>
                </a:r>
              </a:p>
            </c:rich>
          </c:tx>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576033704"/>
        <c:crosses val="autoZero"/>
        <c:crossBetween val="midCat"/>
      </c:valAx>
      <c:valAx>
        <c:axId val="576033704"/>
        <c:scaling>
          <c:orientation val="minMax"/>
          <c:min val="0.5"/>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a:t>CES1m expression as fraction</a:t>
                </a:r>
                <a:r>
                  <a:rPr lang="en-US" baseline="0"/>
                  <a:t> of adult</a:t>
                </a:r>
                <a:r>
                  <a:rPr lang="en-US"/>
                  <a:t> (pmol/mg)</a:t>
                </a:r>
              </a:p>
            </c:rich>
          </c:tx>
          <c:layout>
            <c:manualLayout>
              <c:xMode val="edge"/>
              <c:yMode val="edge"/>
              <c:x val="2.5695434580351367E-2"/>
              <c:y val="0.16222812499037403"/>
            </c:manualLayout>
          </c:layout>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title>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576033312"/>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1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20" b="1"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b="1"/>
              <a:t>Simulated expression as fraction of extrapolated 25Y  </a:t>
            </a:r>
          </a:p>
        </c:rich>
      </c:tx>
      <c:layout>
        <c:manualLayout>
          <c:xMode val="edge"/>
          <c:yMode val="edge"/>
          <c:x val="0.16089940291833241"/>
          <c:y val="5.0926013355743344E-2"/>
        </c:manualLayout>
      </c:layout>
      <c:overlay val="0"/>
      <c:spPr>
        <a:noFill/>
        <a:ln>
          <a:noFill/>
        </a:ln>
        <a:effectLst/>
      </c:spPr>
      <c:txPr>
        <a:bodyPr rot="0" spcFirstLastPara="1" vertOverflow="ellipsis" vert="horz" wrap="square" anchor="ctr" anchorCtr="1"/>
        <a:lstStyle/>
        <a:p>
          <a:pPr>
            <a:defRPr sz="1320" b="1"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manualLayout>
          <c:layoutTarget val="inner"/>
          <c:xMode val="edge"/>
          <c:yMode val="edge"/>
          <c:x val="0.20197598926619009"/>
          <c:y val="0.20569444444444446"/>
          <c:w val="0.76770386277231828"/>
          <c:h val="0.6178005946484203"/>
        </c:manualLayout>
      </c:layout>
      <c:scatterChart>
        <c:scatterStyle val="smooth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CES_1c!$B$8:$B$43</c:f>
              <c:numCache>
                <c:formatCode>General</c:formatCode>
                <c:ptCount val="36"/>
                <c:pt idx="0">
                  <c:v>0.1</c:v>
                </c:pt>
                <c:pt idx="1">
                  <c:v>0.25</c:v>
                </c:pt>
                <c:pt idx="2">
                  <c:v>0.5</c:v>
                </c:pt>
                <c:pt idx="3">
                  <c:v>1</c:v>
                </c:pt>
                <c:pt idx="4">
                  <c:v>1.5</c:v>
                </c:pt>
                <c:pt idx="5">
                  <c:v>2</c:v>
                </c:pt>
                <c:pt idx="6">
                  <c:v>3</c:v>
                </c:pt>
                <c:pt idx="7">
                  <c:v>4</c:v>
                </c:pt>
                <c:pt idx="8">
                  <c:v>4.5</c:v>
                </c:pt>
                <c:pt idx="9">
                  <c:v>5</c:v>
                </c:pt>
                <c:pt idx="10">
                  <c:v>6</c:v>
                </c:pt>
                <c:pt idx="11">
                  <c:v>7</c:v>
                </c:pt>
                <c:pt idx="12">
                  <c:v>8</c:v>
                </c:pt>
                <c:pt idx="13">
                  <c:v>9</c:v>
                </c:pt>
                <c:pt idx="14">
                  <c:v>10</c:v>
                </c:pt>
                <c:pt idx="15">
                  <c:v>10.5</c:v>
                </c:pt>
                <c:pt idx="16">
                  <c:v>11</c:v>
                </c:pt>
                <c:pt idx="17">
                  <c:v>12</c:v>
                </c:pt>
                <c:pt idx="18">
                  <c:v>13</c:v>
                </c:pt>
                <c:pt idx="19">
                  <c:v>14</c:v>
                </c:pt>
                <c:pt idx="20">
                  <c:v>15</c:v>
                </c:pt>
                <c:pt idx="21">
                  <c:v>16</c:v>
                </c:pt>
                <c:pt idx="22">
                  <c:v>17</c:v>
                </c:pt>
                <c:pt idx="23">
                  <c:v>18</c:v>
                </c:pt>
                <c:pt idx="24">
                  <c:v>19</c:v>
                </c:pt>
                <c:pt idx="25">
                  <c:v>20</c:v>
                </c:pt>
                <c:pt idx="26">
                  <c:v>21</c:v>
                </c:pt>
                <c:pt idx="27">
                  <c:v>22</c:v>
                </c:pt>
                <c:pt idx="28">
                  <c:v>23</c:v>
                </c:pt>
                <c:pt idx="29">
                  <c:v>24</c:v>
                </c:pt>
                <c:pt idx="30">
                  <c:v>25</c:v>
                </c:pt>
                <c:pt idx="31">
                  <c:v>26</c:v>
                </c:pt>
                <c:pt idx="32">
                  <c:v>27</c:v>
                </c:pt>
                <c:pt idx="33">
                  <c:v>28</c:v>
                </c:pt>
                <c:pt idx="34">
                  <c:v>29</c:v>
                </c:pt>
                <c:pt idx="35">
                  <c:v>30</c:v>
                </c:pt>
              </c:numCache>
            </c:numRef>
          </c:xVal>
          <c:yVal>
            <c:numRef>
              <c:f>CES_1c!$C$8:$C$43</c:f>
              <c:numCache>
                <c:formatCode>0.00000</c:formatCode>
                <c:ptCount val="36"/>
                <c:pt idx="0">
                  <c:v>0.64638424160993069</c:v>
                </c:pt>
                <c:pt idx="1">
                  <c:v>0.7622836049043541</c:v>
                </c:pt>
                <c:pt idx="2">
                  <c:v>0.83274998295741109</c:v>
                </c:pt>
                <c:pt idx="3">
                  <c:v>0.88763749009810322</c:v>
                </c:pt>
                <c:pt idx="4">
                  <c:v>0.91312376823091379</c:v>
                </c:pt>
                <c:pt idx="5">
                  <c:v>0.92857765645647006</c:v>
                </c:pt>
                <c:pt idx="6">
                  <c:v>0.9470752985704497</c:v>
                </c:pt>
                <c:pt idx="7">
                  <c:v>0.95813835492408106</c:v>
                </c:pt>
                <c:pt idx="8">
                  <c:v>0.96222571474040175</c:v>
                </c:pt>
                <c:pt idx="9">
                  <c:v>0.96567967432795809</c:v>
                </c:pt>
                <c:pt idx="10">
                  <c:v>0.97123129030440569</c:v>
                </c:pt>
                <c:pt idx="11">
                  <c:v>0.97553153248025082</c:v>
                </c:pt>
                <c:pt idx="12">
                  <c:v>0.97898543291860929</c:v>
                </c:pt>
                <c:pt idx="13">
                  <c:v>0.98183596117472893</c:v>
                </c:pt>
                <c:pt idx="14">
                  <c:v>0.98423876937118859</c:v>
                </c:pt>
                <c:pt idx="15">
                  <c:v>0.9853064340223272</c:v>
                </c:pt>
                <c:pt idx="16">
                  <c:v>0.98629873445033045</c:v>
                </c:pt>
                <c:pt idx="17">
                  <c:v>0.98808940896867614</c:v>
                </c:pt>
                <c:pt idx="18">
                  <c:v>0.98966408532971983</c:v>
                </c:pt>
                <c:pt idx="19">
                  <c:v>0.99106243488885193</c:v>
                </c:pt>
                <c:pt idx="20">
                  <c:v>0.99231467089013614</c:v>
                </c:pt>
                <c:pt idx="21">
                  <c:v>0.99344425682639081</c:v>
                </c:pt>
                <c:pt idx="22">
                  <c:v>0.99446972465581795</c:v>
                </c:pt>
                <c:pt idx="23">
                  <c:v>0.99540592891173973</c:v>
                </c:pt>
                <c:pt idx="24">
                  <c:v>0.99626493235428382</c:v>
                </c:pt>
                <c:pt idx="25">
                  <c:v>0.99705664451627884</c:v>
                </c:pt>
                <c:pt idx="26">
                  <c:v>0.99778929062487565</c:v>
                </c:pt>
                <c:pt idx="27">
                  <c:v>0.99846976165222801</c:v>
                </c:pt>
                <c:pt idx="28">
                  <c:v>0.999103879506961</c:v>
                </c:pt>
                <c:pt idx="29">
                  <c:v>0.99969660062935184</c:v>
                </c:pt>
                <c:pt idx="30">
                  <c:v>1.0002521741970867</c:v>
                </c:pt>
                <c:pt idx="31">
                  <c:v>1.0007742664227002</c:v>
                </c:pt>
                <c:pt idx="32">
                  <c:v>1.0012660592006444</c:v>
                </c:pt>
                <c:pt idx="33">
                  <c:v>1.0017303291268049</c:v>
                </c:pt>
                <c:pt idx="34">
                  <c:v>1.0021695113395797</c:v>
                </c:pt>
                <c:pt idx="35">
                  <c:v>1.0025857515080354</c:v>
                </c:pt>
              </c:numCache>
            </c:numRef>
          </c:yVal>
          <c:smooth val="1"/>
          <c:extLst>
            <c:ext xmlns:c16="http://schemas.microsoft.com/office/drawing/2014/chart" uri="{C3380CC4-5D6E-409C-BE32-E72D297353CC}">
              <c16:uniqueId val="{00000000-11C3-4F16-950B-5B8AD249C717}"/>
            </c:ext>
          </c:extLst>
        </c:ser>
        <c:dLbls>
          <c:showLegendKey val="0"/>
          <c:showVal val="0"/>
          <c:showCatName val="0"/>
          <c:showSerName val="0"/>
          <c:showPercent val="0"/>
          <c:showBubbleSize val="0"/>
        </c:dLbls>
        <c:axId val="576033312"/>
        <c:axId val="576033704"/>
      </c:scatterChart>
      <c:valAx>
        <c:axId val="576033312"/>
        <c:scaling>
          <c:orientation val="minMax"/>
        </c:scaling>
        <c:delete val="0"/>
        <c:axPos val="b"/>
        <c:title>
          <c:tx>
            <c:rich>
              <a:bodyPr rot="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a:t>Age (years)</a:t>
                </a:r>
              </a:p>
            </c:rich>
          </c:tx>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576033704"/>
        <c:crosses val="autoZero"/>
        <c:crossBetween val="midCat"/>
      </c:valAx>
      <c:valAx>
        <c:axId val="576033704"/>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a:t>CES1c expression as fraction</a:t>
                </a:r>
                <a:r>
                  <a:rPr lang="en-US" baseline="0"/>
                  <a:t> of adult</a:t>
                </a:r>
                <a:r>
                  <a:rPr lang="en-US"/>
                  <a:t> (pmol/mg)</a:t>
                </a:r>
              </a:p>
            </c:rich>
          </c:tx>
          <c:layout>
            <c:manualLayout>
              <c:xMode val="edge"/>
              <c:yMode val="edge"/>
              <c:x val="3.7465156741982288E-2"/>
              <c:y val="0.16097886210193399"/>
            </c:manualLayout>
          </c:layout>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title>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576033312"/>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1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20" b="1"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b="1"/>
              <a:t>Simulated expression as fraction of extrapolated 25Y  </a:t>
            </a:r>
          </a:p>
        </c:rich>
      </c:tx>
      <c:layout>
        <c:manualLayout>
          <c:xMode val="edge"/>
          <c:yMode val="edge"/>
          <c:x val="0.22612525104622391"/>
          <c:y val="4.6860971404190314E-2"/>
        </c:manualLayout>
      </c:layout>
      <c:overlay val="0"/>
      <c:spPr>
        <a:noFill/>
        <a:ln>
          <a:noFill/>
        </a:ln>
        <a:effectLst/>
      </c:spPr>
      <c:txPr>
        <a:bodyPr rot="0" spcFirstLastPara="1" vertOverflow="ellipsis" vert="horz" wrap="square" anchor="ctr" anchorCtr="1"/>
        <a:lstStyle/>
        <a:p>
          <a:pPr>
            <a:defRPr sz="1320" b="1"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manualLayout>
          <c:layoutTarget val="inner"/>
          <c:xMode val="edge"/>
          <c:yMode val="edge"/>
          <c:x val="0.16949963456015624"/>
          <c:y val="0.20569444444444446"/>
          <c:w val="0.80032937099312462"/>
          <c:h val="0.64625588830929148"/>
        </c:manualLayout>
      </c:layout>
      <c:scatterChart>
        <c:scatterStyle val="smooth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CES_2m!$B$8:$B$43</c:f>
              <c:numCache>
                <c:formatCode>General</c:formatCode>
                <c:ptCount val="36"/>
                <c:pt idx="0">
                  <c:v>0.1</c:v>
                </c:pt>
                <c:pt idx="1">
                  <c:v>0.25</c:v>
                </c:pt>
                <c:pt idx="2">
                  <c:v>0.5</c:v>
                </c:pt>
                <c:pt idx="3">
                  <c:v>1</c:v>
                </c:pt>
                <c:pt idx="4">
                  <c:v>1.5</c:v>
                </c:pt>
                <c:pt idx="5">
                  <c:v>2</c:v>
                </c:pt>
                <c:pt idx="6">
                  <c:v>3</c:v>
                </c:pt>
                <c:pt idx="7">
                  <c:v>4</c:v>
                </c:pt>
                <c:pt idx="8">
                  <c:v>4.5</c:v>
                </c:pt>
                <c:pt idx="9">
                  <c:v>5</c:v>
                </c:pt>
                <c:pt idx="10">
                  <c:v>6</c:v>
                </c:pt>
                <c:pt idx="11">
                  <c:v>7</c:v>
                </c:pt>
                <c:pt idx="12">
                  <c:v>8</c:v>
                </c:pt>
                <c:pt idx="13">
                  <c:v>9</c:v>
                </c:pt>
                <c:pt idx="14">
                  <c:v>10</c:v>
                </c:pt>
                <c:pt idx="15">
                  <c:v>10.5</c:v>
                </c:pt>
                <c:pt idx="16">
                  <c:v>11</c:v>
                </c:pt>
                <c:pt idx="17">
                  <c:v>12</c:v>
                </c:pt>
                <c:pt idx="18">
                  <c:v>13</c:v>
                </c:pt>
                <c:pt idx="19">
                  <c:v>14</c:v>
                </c:pt>
                <c:pt idx="20">
                  <c:v>15</c:v>
                </c:pt>
                <c:pt idx="21">
                  <c:v>16</c:v>
                </c:pt>
                <c:pt idx="22">
                  <c:v>17</c:v>
                </c:pt>
                <c:pt idx="23">
                  <c:v>18</c:v>
                </c:pt>
                <c:pt idx="24">
                  <c:v>19</c:v>
                </c:pt>
                <c:pt idx="25">
                  <c:v>20</c:v>
                </c:pt>
                <c:pt idx="26">
                  <c:v>21</c:v>
                </c:pt>
                <c:pt idx="27">
                  <c:v>22</c:v>
                </c:pt>
                <c:pt idx="28">
                  <c:v>23</c:v>
                </c:pt>
                <c:pt idx="29">
                  <c:v>24</c:v>
                </c:pt>
                <c:pt idx="30">
                  <c:v>25</c:v>
                </c:pt>
                <c:pt idx="31">
                  <c:v>26</c:v>
                </c:pt>
                <c:pt idx="32">
                  <c:v>27</c:v>
                </c:pt>
                <c:pt idx="33">
                  <c:v>28</c:v>
                </c:pt>
                <c:pt idx="34">
                  <c:v>29</c:v>
                </c:pt>
                <c:pt idx="35">
                  <c:v>30</c:v>
                </c:pt>
              </c:numCache>
            </c:numRef>
          </c:xVal>
          <c:yVal>
            <c:numRef>
              <c:f>CES_2m!$C$8:$C$43</c:f>
              <c:numCache>
                <c:formatCode>0.00000</c:formatCode>
                <c:ptCount val="36"/>
                <c:pt idx="0">
                  <c:v>0.63595208518350144</c:v>
                </c:pt>
                <c:pt idx="1">
                  <c:v>0.68667919368742347</c:v>
                </c:pt>
                <c:pt idx="2">
                  <c:v>0.72878009968747903</c:v>
                </c:pt>
                <c:pt idx="3">
                  <c:v>0.77367535685617572</c:v>
                </c:pt>
                <c:pt idx="4">
                  <c:v>0.80102258070329246</c:v>
                </c:pt>
                <c:pt idx="5">
                  <c:v>0.82082395651166196</c:v>
                </c:pt>
                <c:pt idx="6">
                  <c:v>0.84918358733612664</c:v>
                </c:pt>
                <c:pt idx="7">
                  <c:v>0.86955052233639007</c:v>
                </c:pt>
                <c:pt idx="8">
                  <c:v>0.87793255474519571</c:v>
                </c:pt>
                <c:pt idx="9">
                  <c:v>0.88544699407284055</c:v>
                </c:pt>
                <c:pt idx="10">
                  <c:v>0.8984782942003543</c:v>
                </c:pt>
                <c:pt idx="11">
                  <c:v>0.90951413116168534</c:v>
                </c:pt>
                <c:pt idx="12">
                  <c:v>0.91907958268370449</c:v>
                </c:pt>
                <c:pt idx="13">
                  <c:v>0.92751630681931008</c:v>
                </c:pt>
                <c:pt idx="14">
                  <c:v>0.93505920624761774</c:v>
                </c:pt>
                <c:pt idx="15">
                  <c:v>0.93855001764872714</c:v>
                </c:pt>
                <c:pt idx="16">
                  <c:v>0.94187677039403572</c:v>
                </c:pt>
                <c:pt idx="17">
                  <c:v>0.94809398227645147</c:v>
                </c:pt>
                <c:pt idx="18">
                  <c:v>0.9538061224223866</c:v>
                </c:pt>
                <c:pt idx="19">
                  <c:v>0.95908749523351666</c:v>
                </c:pt>
                <c:pt idx="20">
                  <c:v>0.96399716735824614</c:v>
                </c:pt>
                <c:pt idx="21">
                  <c:v>0.96858286806139282</c:v>
                </c:pt>
                <c:pt idx="22">
                  <c:v>0.97288371599723844</c:v>
                </c:pt>
                <c:pt idx="23">
                  <c:v>0.97693217234215701</c:v>
                </c:pt>
                <c:pt idx="24">
                  <c:v>0.98075546968009597</c:v>
                </c:pt>
                <c:pt idx="25">
                  <c:v>0.98437667697406528</c:v>
                </c:pt>
                <c:pt idx="26">
                  <c:v>0.98781550649673122</c:v>
                </c:pt>
                <c:pt idx="27">
                  <c:v>0.99108893430483114</c:v>
                </c:pt>
                <c:pt idx="28">
                  <c:v>0.99421168368872959</c:v>
                </c:pt>
                <c:pt idx="29">
                  <c:v>0.9971966063814186</c:v>
                </c:pt>
                <c:pt idx="30">
                  <c:v>1.0000549864245627</c:v>
                </c:pt>
                <c:pt idx="31">
                  <c:v>1.0027967847896904</c:v>
                </c:pt>
                <c:pt idx="32">
                  <c:v>1.0054308380962529</c:v>
                </c:pt>
                <c:pt idx="33">
                  <c:v>1.0079650213891687</c:v>
                </c:pt>
                <c:pt idx="34">
                  <c:v>1.0104063825035308</c:v>
                </c:pt>
                <c:pt idx="35">
                  <c:v>1.0127612537665514</c:v>
                </c:pt>
              </c:numCache>
            </c:numRef>
          </c:yVal>
          <c:smooth val="1"/>
          <c:extLst>
            <c:ext xmlns:c16="http://schemas.microsoft.com/office/drawing/2014/chart" uri="{C3380CC4-5D6E-409C-BE32-E72D297353CC}">
              <c16:uniqueId val="{00000000-756F-43D7-9C0E-FDCEBCCC6BFA}"/>
            </c:ext>
          </c:extLst>
        </c:ser>
        <c:dLbls>
          <c:showLegendKey val="0"/>
          <c:showVal val="0"/>
          <c:showCatName val="0"/>
          <c:showSerName val="0"/>
          <c:showPercent val="0"/>
          <c:showBubbleSize val="0"/>
        </c:dLbls>
        <c:axId val="576033312"/>
        <c:axId val="576033704"/>
      </c:scatterChart>
      <c:valAx>
        <c:axId val="576033312"/>
        <c:scaling>
          <c:orientation val="minMax"/>
        </c:scaling>
        <c:delete val="0"/>
        <c:axPos val="b"/>
        <c:title>
          <c:tx>
            <c:rich>
              <a:bodyPr rot="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a:t>Age (years)</a:t>
                </a:r>
              </a:p>
            </c:rich>
          </c:tx>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576033704"/>
        <c:crosses val="autoZero"/>
        <c:crossBetween val="midCat"/>
      </c:valAx>
      <c:valAx>
        <c:axId val="576033704"/>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a:t>CES2m expression as fraction</a:t>
                </a:r>
                <a:r>
                  <a:rPr lang="en-US" baseline="0"/>
                  <a:t> of adult</a:t>
                </a:r>
                <a:r>
                  <a:rPr lang="en-US"/>
                  <a:t> (pmol/mg)</a:t>
                </a:r>
              </a:p>
            </c:rich>
          </c:tx>
          <c:layout>
            <c:manualLayout>
              <c:xMode val="edge"/>
              <c:yMode val="edge"/>
              <c:x val="1.366877226673101E-2"/>
              <c:y val="0.16097886210193399"/>
            </c:manualLayout>
          </c:layout>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title>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576033312"/>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1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20" b="1"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b="1"/>
              <a:t>Simulated expression as fraction of extrapolated 25Y  </a:t>
            </a:r>
          </a:p>
        </c:rich>
      </c:tx>
      <c:layout>
        <c:manualLayout>
          <c:xMode val="edge"/>
          <c:yMode val="edge"/>
          <c:x val="0.19965940682268599"/>
          <c:y val="4.2795929452637299E-2"/>
        </c:manualLayout>
      </c:layout>
      <c:overlay val="0"/>
      <c:spPr>
        <a:noFill/>
        <a:ln>
          <a:noFill/>
        </a:ln>
        <a:effectLst/>
      </c:spPr>
      <c:txPr>
        <a:bodyPr rot="0" spcFirstLastPara="1" vertOverflow="ellipsis" vert="horz" wrap="square" anchor="ctr" anchorCtr="1"/>
        <a:lstStyle/>
        <a:p>
          <a:pPr>
            <a:defRPr sz="1320" b="1"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manualLayout>
          <c:layoutTarget val="inner"/>
          <c:xMode val="edge"/>
          <c:yMode val="edge"/>
          <c:x val="0.18437020457937331"/>
          <c:y val="0.20569444444444446"/>
          <c:w val="0.7886567808090279"/>
          <c:h val="0.62186563659997329"/>
        </c:manualLayout>
      </c:layout>
      <c:scatterChart>
        <c:scatterStyle val="smooth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CES_2c!$B$8:$B$43</c:f>
              <c:numCache>
                <c:formatCode>General</c:formatCode>
                <c:ptCount val="36"/>
                <c:pt idx="0">
                  <c:v>0.1</c:v>
                </c:pt>
                <c:pt idx="1">
                  <c:v>0.25</c:v>
                </c:pt>
                <c:pt idx="2">
                  <c:v>0.5</c:v>
                </c:pt>
                <c:pt idx="3">
                  <c:v>1</c:v>
                </c:pt>
                <c:pt idx="4">
                  <c:v>1.5</c:v>
                </c:pt>
                <c:pt idx="5">
                  <c:v>2</c:v>
                </c:pt>
                <c:pt idx="6">
                  <c:v>3</c:v>
                </c:pt>
                <c:pt idx="7">
                  <c:v>4</c:v>
                </c:pt>
                <c:pt idx="8">
                  <c:v>4.5</c:v>
                </c:pt>
                <c:pt idx="9">
                  <c:v>5</c:v>
                </c:pt>
                <c:pt idx="10">
                  <c:v>6</c:v>
                </c:pt>
                <c:pt idx="11">
                  <c:v>7</c:v>
                </c:pt>
                <c:pt idx="12">
                  <c:v>8</c:v>
                </c:pt>
                <c:pt idx="13">
                  <c:v>9</c:v>
                </c:pt>
                <c:pt idx="14">
                  <c:v>10</c:v>
                </c:pt>
                <c:pt idx="15">
                  <c:v>10.5</c:v>
                </c:pt>
                <c:pt idx="16">
                  <c:v>11</c:v>
                </c:pt>
                <c:pt idx="17">
                  <c:v>12</c:v>
                </c:pt>
                <c:pt idx="18">
                  <c:v>13</c:v>
                </c:pt>
                <c:pt idx="19">
                  <c:v>14</c:v>
                </c:pt>
                <c:pt idx="20">
                  <c:v>15</c:v>
                </c:pt>
                <c:pt idx="21">
                  <c:v>16</c:v>
                </c:pt>
                <c:pt idx="22">
                  <c:v>17</c:v>
                </c:pt>
                <c:pt idx="23">
                  <c:v>18</c:v>
                </c:pt>
                <c:pt idx="24">
                  <c:v>19</c:v>
                </c:pt>
                <c:pt idx="25">
                  <c:v>20</c:v>
                </c:pt>
                <c:pt idx="26">
                  <c:v>21</c:v>
                </c:pt>
                <c:pt idx="27">
                  <c:v>22</c:v>
                </c:pt>
                <c:pt idx="28">
                  <c:v>23</c:v>
                </c:pt>
                <c:pt idx="29">
                  <c:v>24</c:v>
                </c:pt>
                <c:pt idx="30">
                  <c:v>25</c:v>
                </c:pt>
                <c:pt idx="31">
                  <c:v>26</c:v>
                </c:pt>
                <c:pt idx="32">
                  <c:v>27</c:v>
                </c:pt>
                <c:pt idx="33">
                  <c:v>28</c:v>
                </c:pt>
                <c:pt idx="34">
                  <c:v>29</c:v>
                </c:pt>
                <c:pt idx="35">
                  <c:v>30</c:v>
                </c:pt>
              </c:numCache>
            </c:numRef>
          </c:xVal>
          <c:yVal>
            <c:numRef>
              <c:f>CES_2c!$C$8:$C$43</c:f>
              <c:numCache>
                <c:formatCode>0.00000</c:formatCode>
                <c:ptCount val="36"/>
                <c:pt idx="0">
                  <c:v>0.90107556675372125</c:v>
                </c:pt>
                <c:pt idx="1">
                  <c:v>0.94356587243908907</c:v>
                </c:pt>
                <c:pt idx="2">
                  <c:v>0.96417055989338607</c:v>
                </c:pt>
                <c:pt idx="3">
                  <c:v>0.97787967919283003</c:v>
                </c:pt>
                <c:pt idx="4">
                  <c:v>0.98359059166948504</c:v>
                </c:pt>
                <c:pt idx="5">
                  <c:v>0.98685354869467312</c:v>
                </c:pt>
                <c:pt idx="6">
                  <c:v>0.99055777426222824</c:v>
                </c:pt>
                <c:pt idx="7">
                  <c:v>0.99266529705288842</c:v>
                </c:pt>
                <c:pt idx="8">
                  <c:v>0.99342279850260562</c:v>
                </c:pt>
                <c:pt idx="9">
                  <c:v>0.99405378097575336</c:v>
                </c:pt>
                <c:pt idx="10">
                  <c:v>0.99505003098256661</c:v>
                </c:pt>
                <c:pt idx="11">
                  <c:v>0.99580608962286621</c:v>
                </c:pt>
                <c:pt idx="12">
                  <c:v>0.996403140919637</c:v>
                </c:pt>
                <c:pt idx="13">
                  <c:v>0.99688883446849441</c:v>
                </c:pt>
                <c:pt idx="14">
                  <c:v>0.99729314431448735</c:v>
                </c:pt>
                <c:pt idx="15">
                  <c:v>0.99747126505891348</c:v>
                </c:pt>
                <c:pt idx="16">
                  <c:v>0.99763595377497916</c:v>
                </c:pt>
                <c:pt idx="17">
                  <c:v>0.99793101873429146</c:v>
                </c:pt>
                <c:pt idx="18">
                  <c:v>0.9981881864535066</c:v>
                </c:pt>
                <c:pt idx="19">
                  <c:v>0.99841470849490799</c:v>
                </c:pt>
                <c:pt idx="20">
                  <c:v>0.99861605380453644</c:v>
                </c:pt>
                <c:pt idx="21">
                  <c:v>0.99879643181962585</c:v>
                </c:pt>
                <c:pt idx="22">
                  <c:v>0.99895914010855202</c:v>
                </c:pt>
                <c:pt idx="23">
                  <c:v>0.99910680194353185</c:v>
                </c:pt>
                <c:pt idx="24">
                  <c:v>0.99924153265020299</c:v>
                </c:pt>
                <c:pt idx="25">
                  <c:v>0.99936505860148828</c:v>
                </c:pt>
                <c:pt idx="26">
                  <c:v>0.999478803962916</c:v>
                </c:pt>
                <c:pt idx="27">
                  <c:v>0.99958395500581576</c:v>
                </c:pt>
                <c:pt idx="28">
                  <c:v>0.99968150851758553</c:v>
                </c:pt>
                <c:pt idx="29">
                  <c:v>0.99977230874357703</c:v>
                </c:pt>
                <c:pt idx="30">
                  <c:v>0.99985707592978457</c:v>
                </c:pt>
                <c:pt idx="31">
                  <c:v>0.99993642862713827</c:v>
                </c:pt>
                <c:pt idx="32">
                  <c:v>1.0000109013025016</c:v>
                </c:pt>
                <c:pt idx="33">
                  <c:v>1.0000809583770358</c:v>
                </c:pt>
                <c:pt idx="34">
                  <c:v>1.0001470055154189</c:v>
                </c:pt>
                <c:pt idx="35">
                  <c:v>1.0002093987783605</c:v>
                </c:pt>
              </c:numCache>
            </c:numRef>
          </c:yVal>
          <c:smooth val="1"/>
          <c:extLst>
            <c:ext xmlns:c16="http://schemas.microsoft.com/office/drawing/2014/chart" uri="{C3380CC4-5D6E-409C-BE32-E72D297353CC}">
              <c16:uniqueId val="{00000000-2B32-4EA1-B9C9-2BA4C83830D8}"/>
            </c:ext>
          </c:extLst>
        </c:ser>
        <c:dLbls>
          <c:showLegendKey val="0"/>
          <c:showVal val="0"/>
          <c:showCatName val="0"/>
          <c:showSerName val="0"/>
          <c:showPercent val="0"/>
          <c:showBubbleSize val="0"/>
        </c:dLbls>
        <c:axId val="576033312"/>
        <c:axId val="576033704"/>
      </c:scatterChart>
      <c:valAx>
        <c:axId val="576033312"/>
        <c:scaling>
          <c:orientation val="minMax"/>
        </c:scaling>
        <c:delete val="0"/>
        <c:axPos val="b"/>
        <c:title>
          <c:tx>
            <c:rich>
              <a:bodyPr rot="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a:t>Age (years)</a:t>
                </a:r>
              </a:p>
            </c:rich>
          </c:tx>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576033704"/>
        <c:crosses val="autoZero"/>
        <c:crossBetween val="midCat"/>
      </c:valAx>
      <c:valAx>
        <c:axId val="576033704"/>
        <c:scaling>
          <c:orientation val="minMax"/>
        </c:scaling>
        <c:delete val="0"/>
        <c:axPos val="l"/>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n-US"/>
                  <a:t>CES2c expression as fraction of adult (pmol/mg)</a:t>
                </a:r>
              </a:p>
            </c:rich>
          </c:tx>
          <c:layout>
            <c:manualLayout>
              <c:xMode val="edge"/>
              <c:yMode val="edge"/>
              <c:x val="3.8020223204697015E-2"/>
              <c:y val="0.15691382015038094"/>
            </c:manualLayout>
          </c:layout>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title>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n-US"/>
          </a:p>
        </c:txPr>
        <c:crossAx val="576033312"/>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1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Garamond" panose="02020404030301010803" pitchFamily="18" charset="0"/>
              <a:ea typeface="+mn-ea"/>
              <a:cs typeface="+mn-cs"/>
            </a:defRPr>
          </a:pPr>
          <a:endParaRPr lang="en-US"/>
        </a:p>
      </c:txPr>
    </c:title>
    <c:autoTitleDeleted val="0"/>
    <c:plotArea>
      <c:layout/>
      <c:scatterChart>
        <c:scatterStyle val="lineMarker"/>
        <c:varyColors val="0"/>
        <c:ser>
          <c:idx val="0"/>
          <c:order val="0"/>
          <c:tx>
            <c:v>DLM Clint</c:v>
          </c:tx>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'Final clearance results'!$A$3:$A$23</c:f>
              <c:numCache>
                <c:formatCode>General</c:formatCode>
                <c:ptCount val="21"/>
                <c:pt idx="0">
                  <c:v>0.5</c:v>
                </c:pt>
                <c:pt idx="1">
                  <c:v>1</c:v>
                </c:pt>
                <c:pt idx="2">
                  <c:v>1.5</c:v>
                </c:pt>
                <c:pt idx="3">
                  <c:v>2</c:v>
                </c:pt>
                <c:pt idx="4">
                  <c:v>3</c:v>
                </c:pt>
                <c:pt idx="5">
                  <c:v>4.5</c:v>
                </c:pt>
                <c:pt idx="6">
                  <c:v>5</c:v>
                </c:pt>
                <c:pt idx="7">
                  <c:v>6</c:v>
                </c:pt>
                <c:pt idx="8">
                  <c:v>10</c:v>
                </c:pt>
                <c:pt idx="9">
                  <c:v>10.5</c:v>
                </c:pt>
                <c:pt idx="10">
                  <c:v>12</c:v>
                </c:pt>
                <c:pt idx="11">
                  <c:v>13</c:v>
                </c:pt>
                <c:pt idx="12">
                  <c:v>16</c:v>
                </c:pt>
                <c:pt idx="13">
                  <c:v>17</c:v>
                </c:pt>
                <c:pt idx="14">
                  <c:v>19</c:v>
                </c:pt>
                <c:pt idx="15">
                  <c:v>20</c:v>
                </c:pt>
                <c:pt idx="16">
                  <c:v>25</c:v>
                </c:pt>
                <c:pt idx="17">
                  <c:v>35</c:v>
                </c:pt>
                <c:pt idx="18">
                  <c:v>49</c:v>
                </c:pt>
                <c:pt idx="19">
                  <c:v>50</c:v>
                </c:pt>
                <c:pt idx="20">
                  <c:v>60</c:v>
                </c:pt>
              </c:numCache>
            </c:numRef>
          </c:xVal>
          <c:yVal>
            <c:numRef>
              <c:f>'Final clearance results'!$B$3:$B$23</c:f>
              <c:numCache>
                <c:formatCode>0.00</c:formatCode>
                <c:ptCount val="21"/>
                <c:pt idx="0">
                  <c:v>4226.4233999999997</c:v>
                </c:pt>
                <c:pt idx="1">
                  <c:v>4478.2803000000004</c:v>
                </c:pt>
                <c:pt idx="2">
                  <c:v>4659.1916000000001</c:v>
                </c:pt>
                <c:pt idx="3">
                  <c:v>4802.3621999999996</c:v>
                </c:pt>
                <c:pt idx="4">
                  <c:v>5052.2147000000004</c:v>
                </c:pt>
                <c:pt idx="5">
                  <c:v>5356.5465999999997</c:v>
                </c:pt>
                <c:pt idx="6">
                  <c:v>5448.8657999999996</c:v>
                </c:pt>
                <c:pt idx="7">
                  <c:v>5622.4255000000003</c:v>
                </c:pt>
                <c:pt idx="8">
                  <c:v>6224.4389000000001</c:v>
                </c:pt>
                <c:pt idx="9">
                  <c:v>6291.0128999999997</c:v>
                </c:pt>
                <c:pt idx="10">
                  <c:v>6480.8202000000001</c:v>
                </c:pt>
                <c:pt idx="11">
                  <c:v>6597.1625000000004</c:v>
                </c:pt>
                <c:pt idx="12">
                  <c:v>6891.7692999999999</c:v>
                </c:pt>
                <c:pt idx="13">
                  <c:v>6992.4897000000001</c:v>
                </c:pt>
                <c:pt idx="14">
                  <c:v>7136.9304000000002</c:v>
                </c:pt>
                <c:pt idx="15">
                  <c:v>7207.1854999999996</c:v>
                </c:pt>
                <c:pt idx="16">
                  <c:v>7418.58</c:v>
                </c:pt>
                <c:pt idx="17">
                  <c:v>7338.585</c:v>
                </c:pt>
                <c:pt idx="18">
                  <c:v>6598.3473000000004</c:v>
                </c:pt>
                <c:pt idx="19">
                  <c:v>6535.1713</c:v>
                </c:pt>
                <c:pt idx="20">
                  <c:v>5938.2352000000001</c:v>
                </c:pt>
              </c:numCache>
            </c:numRef>
          </c:yVal>
          <c:smooth val="0"/>
          <c:extLst>
            <c:ext xmlns:c16="http://schemas.microsoft.com/office/drawing/2014/chart" uri="{C3380CC4-5D6E-409C-BE32-E72D297353CC}">
              <c16:uniqueId val="{00000000-E3B8-4255-9B6B-3C0F935A0219}"/>
            </c:ext>
          </c:extLst>
        </c:ser>
        <c:dLbls>
          <c:showLegendKey val="0"/>
          <c:showVal val="0"/>
          <c:showCatName val="0"/>
          <c:showSerName val="0"/>
          <c:showPercent val="0"/>
          <c:showBubbleSize val="0"/>
        </c:dLbls>
        <c:axId val="471961736"/>
        <c:axId val="471959768"/>
      </c:scatterChart>
      <c:valAx>
        <c:axId val="471961736"/>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Garamond" panose="02020404030301010803" pitchFamily="18" charset="0"/>
                    <a:ea typeface="+mn-ea"/>
                    <a:cs typeface="+mn-cs"/>
                  </a:defRPr>
                </a:pPr>
                <a:r>
                  <a:rPr lang="en-US">
                    <a:latin typeface="Garamond" panose="02020404030301010803" pitchFamily="18" charset="0"/>
                  </a:rPr>
                  <a:t>Age (years)</a:t>
                </a:r>
              </a:p>
            </c:rich>
          </c:tx>
          <c:layout>
            <c:manualLayout>
              <c:xMode val="edge"/>
              <c:yMode val="edge"/>
              <c:x val="0.48864457567804026"/>
              <c:y val="0.8786803732866724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Garamond" panose="02020404030301010803" pitchFamily="18" charset="0"/>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aramond" panose="02020404030301010803" pitchFamily="18" charset="0"/>
                <a:ea typeface="+mn-ea"/>
                <a:cs typeface="+mn-cs"/>
              </a:defRPr>
            </a:pPr>
            <a:endParaRPr lang="en-US"/>
          </a:p>
        </c:txPr>
        <c:crossAx val="471959768"/>
        <c:crosses val="autoZero"/>
        <c:crossBetween val="midCat"/>
      </c:valAx>
      <c:valAx>
        <c:axId val="47195976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Garamond" panose="02020404030301010803" pitchFamily="18" charset="0"/>
                    <a:ea typeface="+mn-ea"/>
                    <a:cs typeface="+mn-cs"/>
                  </a:defRPr>
                </a:pPr>
                <a:r>
                  <a:rPr lang="en-US">
                    <a:latin typeface="Garamond" panose="02020404030301010803" pitchFamily="18" charset="0"/>
                  </a:rPr>
                  <a:t>Clint (L/hr/kg liver)</a:t>
                </a:r>
              </a:p>
            </c:rich>
          </c:tx>
          <c:layout>
            <c:manualLayout>
              <c:xMode val="edge"/>
              <c:yMode val="edge"/>
              <c:x val="1.9444444444444445E-2"/>
              <c:y val="0.29190215806357545"/>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Garamond" panose="02020404030301010803" pitchFamily="18" charset="0"/>
                  <a:ea typeface="+mn-ea"/>
                  <a:cs typeface="+mn-cs"/>
                </a:defRPr>
              </a:pPr>
              <a:endParaRPr lang="en-US"/>
            </a:p>
          </c:txPr>
        </c:title>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aramond" panose="02020404030301010803" pitchFamily="18" charset="0"/>
                <a:ea typeface="+mn-ea"/>
                <a:cs typeface="+mn-cs"/>
              </a:defRPr>
            </a:pPr>
            <a:endParaRPr lang="en-US"/>
          </a:p>
        </c:txPr>
        <c:crossAx val="47196173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CPM Clint</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'Final clearance results'!$A$3:$A$23</c:f>
              <c:numCache>
                <c:formatCode>General</c:formatCode>
                <c:ptCount val="21"/>
                <c:pt idx="0">
                  <c:v>0.5</c:v>
                </c:pt>
                <c:pt idx="1">
                  <c:v>1</c:v>
                </c:pt>
                <c:pt idx="2">
                  <c:v>1.5</c:v>
                </c:pt>
                <c:pt idx="3">
                  <c:v>2</c:v>
                </c:pt>
                <c:pt idx="4">
                  <c:v>3</c:v>
                </c:pt>
                <c:pt idx="5">
                  <c:v>4.5</c:v>
                </c:pt>
                <c:pt idx="6">
                  <c:v>5</c:v>
                </c:pt>
                <c:pt idx="7">
                  <c:v>6</c:v>
                </c:pt>
                <c:pt idx="8">
                  <c:v>10</c:v>
                </c:pt>
                <c:pt idx="9">
                  <c:v>10.5</c:v>
                </c:pt>
                <c:pt idx="10">
                  <c:v>12</c:v>
                </c:pt>
                <c:pt idx="11">
                  <c:v>13</c:v>
                </c:pt>
                <c:pt idx="12">
                  <c:v>16</c:v>
                </c:pt>
                <c:pt idx="13">
                  <c:v>17</c:v>
                </c:pt>
                <c:pt idx="14">
                  <c:v>19</c:v>
                </c:pt>
                <c:pt idx="15">
                  <c:v>20</c:v>
                </c:pt>
                <c:pt idx="16">
                  <c:v>25</c:v>
                </c:pt>
                <c:pt idx="17">
                  <c:v>35</c:v>
                </c:pt>
                <c:pt idx="18">
                  <c:v>49</c:v>
                </c:pt>
                <c:pt idx="19">
                  <c:v>50</c:v>
                </c:pt>
                <c:pt idx="20">
                  <c:v>60</c:v>
                </c:pt>
              </c:numCache>
            </c:numRef>
          </c:xVal>
          <c:yVal>
            <c:numRef>
              <c:f>'Final clearance results'!$D$3:$D$23</c:f>
              <c:numCache>
                <c:formatCode>0.00</c:formatCode>
                <c:ptCount val="21"/>
                <c:pt idx="0">
                  <c:v>366.90339999999998</c:v>
                </c:pt>
                <c:pt idx="1">
                  <c:v>398.93939999999998</c:v>
                </c:pt>
                <c:pt idx="2">
                  <c:v>418.79809999999998</c:v>
                </c:pt>
                <c:pt idx="3">
                  <c:v>432.98140000000001</c:v>
                </c:pt>
                <c:pt idx="4">
                  <c:v>454.18950000000001</c:v>
                </c:pt>
                <c:pt idx="5">
                  <c:v>475.13400000000001</c:v>
                </c:pt>
                <c:pt idx="6">
                  <c:v>487.85379999999998</c:v>
                </c:pt>
                <c:pt idx="7">
                  <c:v>502.98779999999999</c:v>
                </c:pt>
                <c:pt idx="8">
                  <c:v>556.73900000000003</c:v>
                </c:pt>
                <c:pt idx="9">
                  <c:v>562.69309999999996</c:v>
                </c:pt>
                <c:pt idx="10">
                  <c:v>579.69860000000006</c:v>
                </c:pt>
                <c:pt idx="11">
                  <c:v>590.21990000000005</c:v>
                </c:pt>
                <c:pt idx="12">
                  <c:v>617.77020000000005</c:v>
                </c:pt>
                <c:pt idx="13">
                  <c:v>625.59209999999996</c:v>
                </c:pt>
                <c:pt idx="14">
                  <c:v>639.19470000000001</c:v>
                </c:pt>
                <c:pt idx="15">
                  <c:v>644.97130000000004</c:v>
                </c:pt>
                <c:pt idx="16">
                  <c:v>668.16200000000003</c:v>
                </c:pt>
                <c:pt idx="17">
                  <c:v>656.86009999999999</c:v>
                </c:pt>
                <c:pt idx="18">
                  <c:v>590.57749999999999</c:v>
                </c:pt>
                <c:pt idx="19">
                  <c:v>584.92359999999996</c:v>
                </c:pt>
                <c:pt idx="20">
                  <c:v>531.49450000000002</c:v>
                </c:pt>
              </c:numCache>
            </c:numRef>
          </c:yVal>
          <c:smooth val="0"/>
          <c:extLst>
            <c:ext xmlns:c16="http://schemas.microsoft.com/office/drawing/2014/chart" uri="{C3380CC4-5D6E-409C-BE32-E72D297353CC}">
              <c16:uniqueId val="{00000000-D648-4D6F-8D6C-094FC55A0265}"/>
            </c:ext>
          </c:extLst>
        </c:ser>
        <c:dLbls>
          <c:showLegendKey val="0"/>
          <c:showVal val="0"/>
          <c:showCatName val="0"/>
          <c:showSerName val="0"/>
          <c:showPercent val="0"/>
          <c:showBubbleSize val="0"/>
        </c:dLbls>
        <c:axId val="471961736"/>
        <c:axId val="471959768"/>
      </c:scatterChart>
      <c:valAx>
        <c:axId val="471961736"/>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Garamond" panose="02020404030301010803" pitchFamily="18" charset="0"/>
                    <a:ea typeface="+mn-ea"/>
                    <a:cs typeface="+mn-cs"/>
                  </a:defRPr>
                </a:pPr>
                <a:r>
                  <a:rPr lang="en-US">
                    <a:latin typeface="Garamond" panose="02020404030301010803" pitchFamily="18" charset="0"/>
                  </a:rPr>
                  <a:t>Age (years)</a:t>
                </a:r>
              </a:p>
            </c:rich>
          </c:tx>
          <c:layout>
            <c:manualLayout>
              <c:xMode val="edge"/>
              <c:yMode val="edge"/>
              <c:x val="0.48864457567804026"/>
              <c:y val="0.8786803732866724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Garamond" panose="02020404030301010803" pitchFamily="18" charset="0"/>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aramond" panose="02020404030301010803" pitchFamily="18" charset="0"/>
                <a:ea typeface="+mn-ea"/>
                <a:cs typeface="+mn-cs"/>
              </a:defRPr>
            </a:pPr>
            <a:endParaRPr lang="en-US"/>
          </a:p>
        </c:txPr>
        <c:crossAx val="471959768"/>
        <c:crosses val="autoZero"/>
        <c:crossBetween val="midCat"/>
      </c:valAx>
      <c:valAx>
        <c:axId val="47195976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Garamond" panose="02020404030301010803" pitchFamily="18" charset="0"/>
                    <a:ea typeface="+mn-ea"/>
                    <a:cs typeface="+mn-cs"/>
                  </a:defRPr>
                </a:pPr>
                <a:r>
                  <a:rPr lang="en-US">
                    <a:latin typeface="Garamond" panose="02020404030301010803" pitchFamily="18" charset="0"/>
                  </a:rPr>
                  <a:t>Clint (L/hr/kg liver)</a:t>
                </a:r>
              </a:p>
            </c:rich>
          </c:tx>
          <c:layout>
            <c:manualLayout>
              <c:xMode val="edge"/>
              <c:yMode val="edge"/>
              <c:x val="1.9444444444444445E-2"/>
              <c:y val="0.29190215806357545"/>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Garamond" panose="02020404030301010803" pitchFamily="18" charset="0"/>
                  <a:ea typeface="+mn-ea"/>
                  <a:cs typeface="+mn-cs"/>
                </a:defRPr>
              </a:pPr>
              <a:endParaRPr lang="en-US"/>
            </a:p>
          </c:txPr>
        </c:title>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aramond" panose="02020404030301010803" pitchFamily="18" charset="0"/>
                <a:ea typeface="+mn-ea"/>
                <a:cs typeface="+mn-cs"/>
              </a:defRPr>
            </a:pPr>
            <a:endParaRPr lang="en-US"/>
          </a:p>
        </c:txPr>
        <c:crossAx val="47196173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chart" Target="../charts/chart1.xml"/><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1" Type="http://schemas.openxmlformats.org/officeDocument/2006/relationships/chart" Target="../charts/chart6.xml"/></Relationships>
</file>

<file path=xl/drawings/_rels/drawing7.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chart" Target="../charts/chart7.xml"/></Relationships>
</file>

<file path=xl/drawings/_rels/drawing8.xml.rels><?xml version="1.0" encoding="UTF-8" standalone="yes"?>
<Relationships xmlns="http://schemas.openxmlformats.org/package/2006/relationships"><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12.xml.rels><?xml version="1.0" encoding="UTF-8" standalone="yes"?>
<Relationships xmlns="http://schemas.openxmlformats.org/package/2006/relationships"><Relationship Id="rId2" Type="http://schemas.openxmlformats.org/officeDocument/2006/relationships/chart" Target="../charts/chart13.xml"/><Relationship Id="rId1" Type="http://schemas.openxmlformats.org/officeDocument/2006/relationships/chart" Target="../charts/chart12.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9.emf"/><Relationship Id="rId1" Type="http://schemas.openxmlformats.org/officeDocument/2006/relationships/image" Target="../media/image8.emf"/></Relationships>
</file>

<file path=xl/drawings/_rels/vmlDrawing5.vml.rels><?xml version="1.0" encoding="UTF-8" standalone="yes"?>
<Relationships xmlns="http://schemas.openxmlformats.org/package/2006/relationships"><Relationship Id="rId2" Type="http://schemas.openxmlformats.org/officeDocument/2006/relationships/image" Target="../media/image11.emf"/><Relationship Id="rId1" Type="http://schemas.openxmlformats.org/officeDocument/2006/relationships/image" Target="../media/image10.emf"/></Relationships>
</file>

<file path=xl/drawings/_rels/vmlDrawing6.vml.rels><?xml version="1.0" encoding="UTF-8" standalone="yes"?>
<Relationships xmlns="http://schemas.openxmlformats.org/package/2006/relationships"><Relationship Id="rId2" Type="http://schemas.openxmlformats.org/officeDocument/2006/relationships/image" Target="../media/image13.emf"/><Relationship Id="rId1" Type="http://schemas.openxmlformats.org/officeDocument/2006/relationships/image" Target="../media/image12.emf"/></Relationships>
</file>

<file path=xl/drawings/drawing1.xml><?xml version="1.0" encoding="utf-8"?>
<xdr:wsDr xmlns:xdr="http://schemas.openxmlformats.org/drawingml/2006/spreadsheetDrawing" xmlns:a="http://schemas.openxmlformats.org/drawingml/2006/main">
  <xdr:twoCellAnchor editAs="oneCell">
    <xdr:from>
      <xdr:col>0</xdr:col>
      <xdr:colOff>38100</xdr:colOff>
      <xdr:row>1</xdr:row>
      <xdr:rowOff>47625</xdr:rowOff>
    </xdr:from>
    <xdr:to>
      <xdr:col>8</xdr:col>
      <xdr:colOff>504983</xdr:colOff>
      <xdr:row>4</xdr:row>
      <xdr:rowOff>66675</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
        <a:stretch>
          <a:fillRect/>
        </a:stretch>
      </xdr:blipFill>
      <xdr:spPr>
        <a:xfrm>
          <a:off x="38100" y="247650"/>
          <a:ext cx="7534433" cy="619125"/>
        </a:xfrm>
        <a:prstGeom prst="rect">
          <a:avLst/>
        </a:prstGeom>
      </xdr:spPr>
    </xdr:pic>
    <xdr:clientData/>
  </xdr:twoCellAnchor>
  <xdr:twoCellAnchor>
    <xdr:from>
      <xdr:col>3</xdr:col>
      <xdr:colOff>304800</xdr:colOff>
      <xdr:row>6</xdr:row>
      <xdr:rowOff>47625</xdr:rowOff>
    </xdr:from>
    <xdr:to>
      <xdr:col>11</xdr:col>
      <xdr:colOff>400050</xdr:colOff>
      <xdr:row>20</xdr:row>
      <xdr:rowOff>0</xdr:rowOff>
    </xdr:to>
    <xdr:graphicFrame macro="">
      <xdr:nvGraphicFramePr>
        <xdr:cNvPr id="4" name="Chart 3">
          <a:extLst>
            <a:ext uri="{FF2B5EF4-FFF2-40B4-BE49-F238E27FC236}">
              <a16:creationId xmlns:a16="http://schemas.microsoft.com/office/drawing/2014/main" id="{00000000-0008-0000-03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4</xdr:col>
      <xdr:colOff>571500</xdr:colOff>
      <xdr:row>6</xdr:row>
      <xdr:rowOff>4763</xdr:rowOff>
    </xdr:from>
    <xdr:to>
      <xdr:col>13</xdr:col>
      <xdr:colOff>28576</xdr:colOff>
      <xdr:row>18</xdr:row>
      <xdr:rowOff>190501</xdr:rowOff>
    </xdr:to>
    <xdr:graphicFrame macro="">
      <xdr:nvGraphicFramePr>
        <xdr:cNvPr id="2" name="Chart 1">
          <a:extLst>
            <a:ext uri="{FF2B5EF4-FFF2-40B4-BE49-F238E27FC236}">
              <a16:creationId xmlns:a16="http://schemas.microsoft.com/office/drawing/2014/main" id="{00000000-0008-0000-0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265096</xdr:colOff>
      <xdr:row>2</xdr:row>
      <xdr:rowOff>306208</xdr:rowOff>
    </xdr:from>
    <xdr:to>
      <xdr:col>22</xdr:col>
      <xdr:colOff>250031</xdr:colOff>
      <xdr:row>17</xdr:row>
      <xdr:rowOff>190500</xdr:rowOff>
    </xdr:to>
    <xdr:graphicFrame macro="">
      <xdr:nvGraphicFramePr>
        <xdr:cNvPr id="2" name="Chart 1">
          <a:extLst>
            <a:ext uri="{FF2B5EF4-FFF2-40B4-BE49-F238E27FC236}">
              <a16:creationId xmlns:a16="http://schemas.microsoft.com/office/drawing/2014/main" id="{00000000-0008-0000-0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4</xdr:col>
      <xdr:colOff>567272</xdr:colOff>
      <xdr:row>0</xdr:row>
      <xdr:rowOff>86149</xdr:rowOff>
    </xdr:from>
    <xdr:to>
      <xdr:col>12</xdr:col>
      <xdr:colOff>321468</xdr:colOff>
      <xdr:row>21</xdr:row>
      <xdr:rowOff>166306</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7127616" y="86149"/>
          <a:ext cx="4611946" cy="531890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583405</xdr:colOff>
      <xdr:row>1</xdr:row>
      <xdr:rowOff>404813</xdr:rowOff>
    </xdr:from>
    <xdr:to>
      <xdr:col>22</xdr:col>
      <xdr:colOff>166687</xdr:colOff>
      <xdr:row>15</xdr:row>
      <xdr:rowOff>110266</xdr:rowOff>
    </xdr:to>
    <xdr:graphicFrame macro="">
      <xdr:nvGraphicFramePr>
        <xdr:cNvPr id="2" name="Chart 1">
          <a:extLst>
            <a:ext uri="{FF2B5EF4-FFF2-40B4-BE49-F238E27FC236}">
              <a16:creationId xmlns:a16="http://schemas.microsoft.com/office/drawing/2014/main" id="{00000000-0008-0000-0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561975</xdr:colOff>
          <xdr:row>0</xdr:row>
          <xdr:rowOff>47625</xdr:rowOff>
        </xdr:from>
        <xdr:to>
          <xdr:col>13</xdr:col>
          <xdr:colOff>285750</xdr:colOff>
          <xdr:row>16</xdr:row>
          <xdr:rowOff>142875</xdr:rowOff>
        </xdr:to>
        <xdr:sp macro="" textlink="">
          <xdr:nvSpPr>
            <xdr:cNvPr id="41985" name="Object 1" hidden="1">
              <a:extLst>
                <a:ext uri="{63B3BB69-23CF-44E3-9099-C40C66FF867C}">
                  <a14:compatExt spid="_x0000_s41985"/>
                </a:ext>
                <a:ext uri="{FF2B5EF4-FFF2-40B4-BE49-F238E27FC236}">
                  <a16:creationId xmlns:a16="http://schemas.microsoft.com/office/drawing/2014/main" id="{00000000-0008-0000-0600-000001A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3</xdr:col>
      <xdr:colOff>47381</xdr:colOff>
      <xdr:row>1</xdr:row>
      <xdr:rowOff>248816</xdr:rowOff>
    </xdr:from>
    <xdr:to>
      <xdr:col>3</xdr:col>
      <xdr:colOff>4143375</xdr:colOff>
      <xdr:row>1</xdr:row>
      <xdr:rowOff>540691</xdr:rowOff>
    </xdr:to>
    <mc:AlternateContent xmlns:mc="http://schemas.openxmlformats.org/markup-compatibility/2006" xmlns:a14="http://schemas.microsoft.com/office/drawing/2010/main">
      <mc:Choice Requires="a14">
        <xdr:sp macro="" textlink="">
          <xdr:nvSpPr>
            <xdr:cNvPr id="6" name="TextBox 5">
              <a:extLst>
                <a:ext uri="{FF2B5EF4-FFF2-40B4-BE49-F238E27FC236}">
                  <a16:creationId xmlns:a16="http://schemas.microsoft.com/office/drawing/2014/main" id="{00000000-0008-0000-0600-000006000000}"/>
                </a:ext>
              </a:extLst>
            </xdr:cNvPr>
            <xdr:cNvSpPr txBox="1"/>
          </xdr:nvSpPr>
          <xdr:spPr>
            <a:xfrm>
              <a:off x="4274100" y="451222"/>
              <a:ext cx="4095994" cy="291875"/>
            </a:xfrm>
            <a:prstGeom prst="rect">
              <a:avLst/>
            </a:prstGeom>
            <a:solidFill>
              <a:srgbClr val="FFFF00"/>
            </a:solidFill>
            <a:ln w="15875">
              <a:solidFill>
                <a:srgbClr val="FF0000"/>
              </a:solidFill>
            </a:ln>
          </xdr:spPr>
          <xdr:txBody>
            <a:bodyPr wrap="square" rtlCol="0">
              <a:spAutoFit/>
            </a:bodyPr>
            <a:lstStyle>
              <a:defPPr>
                <a:defRPr lang="en-US"/>
              </a:defPPr>
              <a:lvl1pPr marL="0" algn="l" defTabSz="914400" rtl="0" eaLnBrk="1" latinLnBrk="0" hangingPunct="1">
                <a:defRPr sz="1800" kern="1200">
                  <a:solidFill>
                    <a:sysClr val="windowText" lastClr="000000"/>
                  </a:solidFill>
                  <a:latin typeface="Calibri" panose="020F0502020204030204"/>
                </a:defRPr>
              </a:lvl1pPr>
              <a:lvl2pPr marL="457200" algn="l" defTabSz="914400" rtl="0" eaLnBrk="1" latinLnBrk="0" hangingPunct="1">
                <a:defRPr sz="1800" kern="1200">
                  <a:solidFill>
                    <a:sysClr val="windowText" lastClr="000000"/>
                  </a:solidFill>
                  <a:latin typeface="Calibri" panose="020F0502020204030204"/>
                </a:defRPr>
              </a:lvl2pPr>
              <a:lvl3pPr marL="914400" algn="l" defTabSz="914400" rtl="0" eaLnBrk="1" latinLnBrk="0" hangingPunct="1">
                <a:defRPr sz="1800" kern="1200">
                  <a:solidFill>
                    <a:sysClr val="windowText" lastClr="000000"/>
                  </a:solidFill>
                  <a:latin typeface="Calibri" panose="020F0502020204030204"/>
                </a:defRPr>
              </a:lvl3pPr>
              <a:lvl4pPr marL="1371600" algn="l" defTabSz="914400" rtl="0" eaLnBrk="1" latinLnBrk="0" hangingPunct="1">
                <a:defRPr sz="1800" kern="1200">
                  <a:solidFill>
                    <a:sysClr val="windowText" lastClr="000000"/>
                  </a:solidFill>
                  <a:latin typeface="Calibri" panose="020F0502020204030204"/>
                </a:defRPr>
              </a:lvl4pPr>
              <a:lvl5pPr marL="1828800" algn="l" defTabSz="914400" rtl="0" eaLnBrk="1" latinLnBrk="0" hangingPunct="1">
                <a:defRPr sz="1800" kern="1200">
                  <a:solidFill>
                    <a:sysClr val="windowText" lastClr="000000"/>
                  </a:solidFill>
                  <a:latin typeface="Calibri" panose="020F0502020204030204"/>
                </a:defRPr>
              </a:lvl5pPr>
              <a:lvl6pPr marL="2286000" algn="l" defTabSz="914400" rtl="0" eaLnBrk="1" latinLnBrk="0" hangingPunct="1">
                <a:defRPr sz="1800" kern="1200">
                  <a:solidFill>
                    <a:sysClr val="windowText" lastClr="000000"/>
                  </a:solidFill>
                  <a:latin typeface="Calibri" panose="020F0502020204030204"/>
                </a:defRPr>
              </a:lvl6pPr>
              <a:lvl7pPr marL="2743200" algn="l" defTabSz="914400" rtl="0" eaLnBrk="1" latinLnBrk="0" hangingPunct="1">
                <a:defRPr sz="1800" kern="1200">
                  <a:solidFill>
                    <a:sysClr val="windowText" lastClr="000000"/>
                  </a:solidFill>
                  <a:latin typeface="Calibri" panose="020F0502020204030204"/>
                </a:defRPr>
              </a:lvl7pPr>
              <a:lvl8pPr marL="3200400" algn="l" defTabSz="914400" rtl="0" eaLnBrk="1" latinLnBrk="0" hangingPunct="1">
                <a:defRPr sz="1800" kern="1200">
                  <a:solidFill>
                    <a:sysClr val="windowText" lastClr="000000"/>
                  </a:solidFill>
                  <a:latin typeface="Calibri" panose="020F0502020204030204"/>
                </a:defRPr>
              </a:lvl8pPr>
              <a:lvl9pPr marL="3657600" algn="l" defTabSz="914400" rtl="0" eaLnBrk="1" latinLnBrk="0" hangingPunct="1">
                <a:defRPr sz="1800" kern="1200">
                  <a:solidFill>
                    <a:sysClr val="windowText" lastClr="000000"/>
                  </a:solidFill>
                  <a:latin typeface="Calibri" panose="020F0502020204030204"/>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r>
                <a:rPr kumimoji="0" lang="en-US" sz="1200" b="0" i="0" u="none" strike="noStrike" kern="1200" cap="none" spc="0" normalizeH="0" baseline="0" noProof="0">
                  <a:ln>
                    <a:noFill/>
                  </a:ln>
                  <a:solidFill>
                    <a:sysClr val="windowText" lastClr="000000"/>
                  </a:solidFill>
                  <a:effectLst/>
                  <a:uLnTx/>
                  <a:uFillTx/>
                  <a:latin typeface="Calibri" panose="020F0502020204030204"/>
                </a:rPr>
                <a:t> </a:t>
              </a:r>
              <a14:m>
                <m:oMath xmlns:m="http://schemas.openxmlformats.org/officeDocument/2006/math">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(1 ×</m:t>
                  </m:r>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𝐸𝑥𝑝</m:t>
                  </m:r>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m:t>
                  </m:r>
                  <m:r>
                    <m:rPr>
                      <m:sty m:val="p"/>
                    </m:rPr>
                    <a:rPr kumimoji="0" lang="en-US" sz="1200" b="0" i="0"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ln</m:t>
                  </m:r>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⁡((1.65×</m:t>
                  </m:r>
                  <m:sSup>
                    <m:sSupPr>
                      <m:ctrlP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ctrlPr>
                    </m:sSupPr>
                    <m:e>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10</m:t>
                      </m:r>
                    </m:e>
                    <m:sup>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−008)</m:t>
                      </m:r>
                    </m:sup>
                  </m:sSup>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/1)×</m:t>
                  </m:r>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𝐸𝑥𝑝</m:t>
                  </m:r>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(−0.09376×</m:t>
                  </m:r>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𝐴𝑔𝑒</m:t>
                  </m:r>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 </m:t>
                  </m:r>
                </m:oMath>
              </a14:m>
              <a:endParaRPr kumimoji="0" lang="en-US" sz="1200" b="0" i="0" u="none" strike="noStrike" kern="1200" cap="none" spc="0" normalizeH="0" baseline="0" noProof="0">
                <a:ln>
                  <a:noFill/>
                </a:ln>
                <a:solidFill>
                  <a:sysClr val="windowText" lastClr="000000"/>
                </a:solidFill>
                <a:effectLst/>
                <a:uLnTx/>
                <a:uFillTx/>
                <a:latin typeface="Calibri" panose="020F0502020204030204"/>
              </a:endParaRPr>
            </a:p>
          </xdr:txBody>
        </xdr:sp>
      </mc:Choice>
      <mc:Fallback xmlns="">
        <xdr:sp macro="" textlink="">
          <xdr:nvSpPr>
            <xdr:cNvPr id="6" name="TextBox 5">
              <a:extLst>
                <a:ext uri="{FF2B5EF4-FFF2-40B4-BE49-F238E27FC236}">
                  <a16:creationId xmlns:a16="http://schemas.microsoft.com/office/drawing/2014/main" id="{00000000-0008-0000-0300-000006000000}"/>
                </a:ext>
              </a:extLst>
            </xdr:cNvPr>
            <xdr:cNvSpPr txBox="1"/>
          </xdr:nvSpPr>
          <xdr:spPr>
            <a:xfrm>
              <a:off x="4274100" y="451222"/>
              <a:ext cx="4095994" cy="291875"/>
            </a:xfrm>
            <a:prstGeom prst="rect">
              <a:avLst/>
            </a:prstGeom>
            <a:solidFill>
              <a:srgbClr val="FFFF00"/>
            </a:solidFill>
            <a:ln w="15875">
              <a:solidFill>
                <a:srgbClr val="FF0000"/>
              </a:solidFill>
            </a:ln>
          </xdr:spPr>
          <xdr:txBody>
            <a:bodyPr wrap="square" rtlCol="0">
              <a:spAutoFit/>
            </a:bodyPr>
            <a:lstStyle>
              <a:defPPr>
                <a:defRPr lang="en-US"/>
              </a:defPPr>
              <a:lvl1pPr marL="0" algn="l" defTabSz="914400" rtl="0" eaLnBrk="1" latinLnBrk="0" hangingPunct="1">
                <a:defRPr sz="1800" kern="1200">
                  <a:solidFill>
                    <a:sysClr val="windowText" lastClr="000000"/>
                  </a:solidFill>
                  <a:latin typeface="Calibri" panose="020F0502020204030204"/>
                </a:defRPr>
              </a:lvl1pPr>
              <a:lvl2pPr marL="457200" algn="l" defTabSz="914400" rtl="0" eaLnBrk="1" latinLnBrk="0" hangingPunct="1">
                <a:defRPr sz="1800" kern="1200">
                  <a:solidFill>
                    <a:sysClr val="windowText" lastClr="000000"/>
                  </a:solidFill>
                  <a:latin typeface="Calibri" panose="020F0502020204030204"/>
                </a:defRPr>
              </a:lvl2pPr>
              <a:lvl3pPr marL="914400" algn="l" defTabSz="914400" rtl="0" eaLnBrk="1" latinLnBrk="0" hangingPunct="1">
                <a:defRPr sz="1800" kern="1200">
                  <a:solidFill>
                    <a:sysClr val="windowText" lastClr="000000"/>
                  </a:solidFill>
                  <a:latin typeface="Calibri" panose="020F0502020204030204"/>
                </a:defRPr>
              </a:lvl3pPr>
              <a:lvl4pPr marL="1371600" algn="l" defTabSz="914400" rtl="0" eaLnBrk="1" latinLnBrk="0" hangingPunct="1">
                <a:defRPr sz="1800" kern="1200">
                  <a:solidFill>
                    <a:sysClr val="windowText" lastClr="000000"/>
                  </a:solidFill>
                  <a:latin typeface="Calibri" panose="020F0502020204030204"/>
                </a:defRPr>
              </a:lvl4pPr>
              <a:lvl5pPr marL="1828800" algn="l" defTabSz="914400" rtl="0" eaLnBrk="1" latinLnBrk="0" hangingPunct="1">
                <a:defRPr sz="1800" kern="1200">
                  <a:solidFill>
                    <a:sysClr val="windowText" lastClr="000000"/>
                  </a:solidFill>
                  <a:latin typeface="Calibri" panose="020F0502020204030204"/>
                </a:defRPr>
              </a:lvl5pPr>
              <a:lvl6pPr marL="2286000" algn="l" defTabSz="914400" rtl="0" eaLnBrk="1" latinLnBrk="0" hangingPunct="1">
                <a:defRPr sz="1800" kern="1200">
                  <a:solidFill>
                    <a:sysClr val="windowText" lastClr="000000"/>
                  </a:solidFill>
                  <a:latin typeface="Calibri" panose="020F0502020204030204"/>
                </a:defRPr>
              </a:lvl6pPr>
              <a:lvl7pPr marL="2743200" algn="l" defTabSz="914400" rtl="0" eaLnBrk="1" latinLnBrk="0" hangingPunct="1">
                <a:defRPr sz="1800" kern="1200">
                  <a:solidFill>
                    <a:sysClr val="windowText" lastClr="000000"/>
                  </a:solidFill>
                  <a:latin typeface="Calibri" panose="020F0502020204030204"/>
                </a:defRPr>
              </a:lvl7pPr>
              <a:lvl8pPr marL="3200400" algn="l" defTabSz="914400" rtl="0" eaLnBrk="1" latinLnBrk="0" hangingPunct="1">
                <a:defRPr sz="1800" kern="1200">
                  <a:solidFill>
                    <a:sysClr val="windowText" lastClr="000000"/>
                  </a:solidFill>
                  <a:latin typeface="Calibri" panose="020F0502020204030204"/>
                </a:defRPr>
              </a:lvl8pPr>
              <a:lvl9pPr marL="3657600" algn="l" defTabSz="914400" rtl="0" eaLnBrk="1" latinLnBrk="0" hangingPunct="1">
                <a:defRPr sz="1800" kern="1200">
                  <a:solidFill>
                    <a:sysClr val="windowText" lastClr="000000"/>
                  </a:solidFill>
                  <a:latin typeface="Calibri" panose="020F0502020204030204"/>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r>
                <a:rPr kumimoji="0" lang="en-US" sz="1200" b="0" i="0" u="none" strike="noStrike" kern="1200" cap="none" spc="0" normalizeH="0" baseline="0" noProof="0">
                  <a:ln>
                    <a:noFill/>
                  </a:ln>
                  <a:solidFill>
                    <a:sysClr val="windowText" lastClr="000000"/>
                  </a:solidFill>
                  <a:effectLst/>
                  <a:uLnTx/>
                  <a:uFillTx/>
                  <a:latin typeface="Calibri" panose="020F0502020204030204"/>
                </a:rPr>
                <a:t> </a:t>
              </a:r>
              <a:r>
                <a:rPr kumimoji="0" lang="en-US" sz="1200" b="0" i="0"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a:t>(1 ×𝐸𝑥𝑝(ln⁡((1.65×〖10〗^(−008))/1)×𝐸𝑥𝑝(−0.09376×𝐴𝑔𝑒)) </a:t>
              </a:r>
              <a:endParaRPr kumimoji="0" lang="en-US" sz="1200" b="0" i="0" u="none" strike="noStrike" kern="1200" cap="none" spc="0" normalizeH="0" baseline="0" noProof="0">
                <a:ln>
                  <a:noFill/>
                </a:ln>
                <a:solidFill>
                  <a:sysClr val="windowText" lastClr="000000"/>
                </a:solidFill>
                <a:effectLst/>
                <a:uLnTx/>
                <a:uFillTx/>
                <a:latin typeface="Calibri" panose="020F0502020204030204"/>
              </a:endParaRP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xdr:from>
      <xdr:col>14</xdr:col>
      <xdr:colOff>467502</xdr:colOff>
      <xdr:row>1</xdr:row>
      <xdr:rowOff>770552</xdr:rowOff>
    </xdr:from>
    <xdr:to>
      <xdr:col>22</xdr:col>
      <xdr:colOff>476249</xdr:colOff>
      <xdr:row>14</xdr:row>
      <xdr:rowOff>107155</xdr:rowOff>
    </xdr:to>
    <xdr:graphicFrame macro="">
      <xdr:nvGraphicFramePr>
        <xdr:cNvPr id="2" name="Chart 1">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514350</xdr:colOff>
          <xdr:row>0</xdr:row>
          <xdr:rowOff>133350</xdr:rowOff>
        </xdr:from>
        <xdr:to>
          <xdr:col>14</xdr:col>
          <xdr:colOff>28575</xdr:colOff>
          <xdr:row>18</xdr:row>
          <xdr:rowOff>57150</xdr:rowOff>
        </xdr:to>
        <xdr:sp macro="" textlink="">
          <xdr:nvSpPr>
            <xdr:cNvPr id="43009" name="Object 1" hidden="1">
              <a:extLst>
                <a:ext uri="{63B3BB69-23CF-44E3-9099-C40C66FF867C}">
                  <a14:compatExt spid="_x0000_s43009"/>
                </a:ext>
                <a:ext uri="{FF2B5EF4-FFF2-40B4-BE49-F238E27FC236}">
                  <a16:creationId xmlns:a16="http://schemas.microsoft.com/office/drawing/2014/main" id="{00000000-0008-0000-0700-000001A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3</xdr:col>
      <xdr:colOff>51755</xdr:colOff>
      <xdr:row>1</xdr:row>
      <xdr:rowOff>262910</xdr:rowOff>
    </xdr:from>
    <xdr:to>
      <xdr:col>3</xdr:col>
      <xdr:colOff>4524375</xdr:colOff>
      <xdr:row>1</xdr:row>
      <xdr:rowOff>543115</xdr:rowOff>
    </xdr:to>
    <mc:AlternateContent xmlns:mc="http://schemas.openxmlformats.org/markup-compatibility/2006" xmlns:a14="http://schemas.microsoft.com/office/drawing/2010/main">
      <mc:Choice Requires="a14">
        <xdr:sp macro="" textlink="">
          <xdr:nvSpPr>
            <xdr:cNvPr id="4" name="TextBox 3">
              <a:extLst>
                <a:ext uri="{FF2B5EF4-FFF2-40B4-BE49-F238E27FC236}">
                  <a16:creationId xmlns:a16="http://schemas.microsoft.com/office/drawing/2014/main" id="{00000000-0008-0000-0700-000004000000}"/>
                </a:ext>
              </a:extLst>
            </xdr:cNvPr>
            <xdr:cNvSpPr txBox="1"/>
          </xdr:nvSpPr>
          <xdr:spPr>
            <a:xfrm>
              <a:off x="4195130" y="465316"/>
              <a:ext cx="4472620" cy="280205"/>
            </a:xfrm>
            <a:prstGeom prst="rect">
              <a:avLst/>
            </a:prstGeom>
            <a:solidFill>
              <a:srgbClr val="FFFF00"/>
            </a:solidFill>
            <a:ln w="15875">
              <a:solidFill>
                <a:srgbClr val="FF0000"/>
              </a:solidFill>
            </a:ln>
          </xdr:spPr>
          <xdr:txBody>
            <a:bodyPr wrap="square" rtlCol="0">
              <a:spAutoFit/>
            </a:bodyPr>
            <a:lstStyle>
              <a:defPPr>
                <a:defRPr lang="en-US"/>
              </a:defPPr>
              <a:lvl1pPr marL="0" algn="l" defTabSz="914400" rtl="0" eaLnBrk="1" latinLnBrk="0" hangingPunct="1">
                <a:defRPr sz="1800" kern="1200">
                  <a:solidFill>
                    <a:sysClr val="windowText" lastClr="000000"/>
                  </a:solidFill>
                  <a:latin typeface="Calibri" panose="020F0502020204030204"/>
                </a:defRPr>
              </a:lvl1pPr>
              <a:lvl2pPr marL="457200" algn="l" defTabSz="914400" rtl="0" eaLnBrk="1" latinLnBrk="0" hangingPunct="1">
                <a:defRPr sz="1800" kern="1200">
                  <a:solidFill>
                    <a:sysClr val="windowText" lastClr="000000"/>
                  </a:solidFill>
                  <a:latin typeface="Calibri" panose="020F0502020204030204"/>
                </a:defRPr>
              </a:lvl2pPr>
              <a:lvl3pPr marL="914400" algn="l" defTabSz="914400" rtl="0" eaLnBrk="1" latinLnBrk="0" hangingPunct="1">
                <a:defRPr sz="1800" kern="1200">
                  <a:solidFill>
                    <a:sysClr val="windowText" lastClr="000000"/>
                  </a:solidFill>
                  <a:latin typeface="Calibri" panose="020F0502020204030204"/>
                </a:defRPr>
              </a:lvl3pPr>
              <a:lvl4pPr marL="1371600" algn="l" defTabSz="914400" rtl="0" eaLnBrk="1" latinLnBrk="0" hangingPunct="1">
                <a:defRPr sz="1800" kern="1200">
                  <a:solidFill>
                    <a:sysClr val="windowText" lastClr="000000"/>
                  </a:solidFill>
                  <a:latin typeface="Calibri" panose="020F0502020204030204"/>
                </a:defRPr>
              </a:lvl4pPr>
              <a:lvl5pPr marL="1828800" algn="l" defTabSz="914400" rtl="0" eaLnBrk="1" latinLnBrk="0" hangingPunct="1">
                <a:defRPr sz="1800" kern="1200">
                  <a:solidFill>
                    <a:sysClr val="windowText" lastClr="000000"/>
                  </a:solidFill>
                  <a:latin typeface="Calibri" panose="020F0502020204030204"/>
                </a:defRPr>
              </a:lvl5pPr>
              <a:lvl6pPr marL="2286000" algn="l" defTabSz="914400" rtl="0" eaLnBrk="1" latinLnBrk="0" hangingPunct="1">
                <a:defRPr sz="1800" kern="1200">
                  <a:solidFill>
                    <a:sysClr val="windowText" lastClr="000000"/>
                  </a:solidFill>
                  <a:latin typeface="Calibri" panose="020F0502020204030204"/>
                </a:defRPr>
              </a:lvl6pPr>
              <a:lvl7pPr marL="2743200" algn="l" defTabSz="914400" rtl="0" eaLnBrk="1" latinLnBrk="0" hangingPunct="1">
                <a:defRPr sz="1800" kern="1200">
                  <a:solidFill>
                    <a:sysClr val="windowText" lastClr="000000"/>
                  </a:solidFill>
                  <a:latin typeface="Calibri" panose="020F0502020204030204"/>
                </a:defRPr>
              </a:lvl7pPr>
              <a:lvl8pPr marL="3200400" algn="l" defTabSz="914400" rtl="0" eaLnBrk="1" latinLnBrk="0" hangingPunct="1">
                <a:defRPr sz="1800" kern="1200">
                  <a:solidFill>
                    <a:sysClr val="windowText" lastClr="000000"/>
                  </a:solidFill>
                  <a:latin typeface="Calibri" panose="020F0502020204030204"/>
                </a:defRPr>
              </a:lvl8pPr>
              <a:lvl9pPr marL="3657600" algn="l" defTabSz="914400" rtl="0" eaLnBrk="1" latinLnBrk="0" hangingPunct="1">
                <a:defRPr sz="1800" kern="1200">
                  <a:solidFill>
                    <a:sysClr val="windowText" lastClr="000000"/>
                  </a:solidFill>
                  <a:latin typeface="Calibri" panose="020F0502020204030204"/>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r>
                <a:rPr kumimoji="0" lang="en-US" sz="1200" b="0" i="0" u="none" strike="noStrike" kern="1200" cap="none" spc="0" normalizeH="0" baseline="0" noProof="0">
                  <a:ln>
                    <a:noFill/>
                  </a:ln>
                  <a:solidFill>
                    <a:sysClr val="windowText" lastClr="000000"/>
                  </a:solidFill>
                  <a:effectLst/>
                  <a:uLnTx/>
                  <a:uFillTx/>
                  <a:latin typeface="Calibri" panose="020F0502020204030204"/>
                </a:rPr>
                <a:t> </a:t>
              </a:r>
              <a14:m>
                <m:oMath xmlns:m="http://schemas.openxmlformats.org/officeDocument/2006/math">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(0.9998 ×</m:t>
                  </m:r>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𝐸𝑥𝑝</m:t>
                  </m:r>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m:t>
                  </m:r>
                  <m:r>
                    <m:rPr>
                      <m:sty m:val="p"/>
                    </m:rPr>
                    <a:rPr kumimoji="0" lang="en-US" sz="1200" b="0" i="0"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ln</m:t>
                  </m:r>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⁡(0.02271/0.9998)×</m:t>
                  </m:r>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𝐸𝑥𝑝</m:t>
                  </m:r>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(−0.03287×</m:t>
                  </m:r>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𝐴𝑔𝑒</m:t>
                  </m:r>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 </m:t>
                  </m:r>
                </m:oMath>
              </a14:m>
              <a:endParaRPr kumimoji="0" lang="en-US" sz="1200" b="0" i="0" u="none" strike="noStrike" kern="1200" cap="none" spc="0" normalizeH="0" baseline="0" noProof="0">
                <a:ln>
                  <a:noFill/>
                </a:ln>
                <a:solidFill>
                  <a:sysClr val="windowText" lastClr="000000"/>
                </a:solidFill>
                <a:effectLst/>
                <a:uLnTx/>
                <a:uFillTx/>
                <a:latin typeface="Calibri" panose="020F0502020204030204"/>
              </a:endParaRPr>
            </a:p>
          </xdr:txBody>
        </xdr:sp>
      </mc:Choice>
      <mc:Fallback xmlns="">
        <xdr:sp macro="" textlink="">
          <xdr:nvSpPr>
            <xdr:cNvPr id="4" name="TextBox 3">
              <a:extLst>
                <a:ext uri="{FF2B5EF4-FFF2-40B4-BE49-F238E27FC236}">
                  <a16:creationId xmlns:a16="http://schemas.microsoft.com/office/drawing/2014/main" id="{00000000-0008-0000-0400-000004000000}"/>
                </a:ext>
              </a:extLst>
            </xdr:cNvPr>
            <xdr:cNvSpPr txBox="1"/>
          </xdr:nvSpPr>
          <xdr:spPr>
            <a:xfrm>
              <a:off x="4195130" y="465316"/>
              <a:ext cx="4472620" cy="280205"/>
            </a:xfrm>
            <a:prstGeom prst="rect">
              <a:avLst/>
            </a:prstGeom>
            <a:solidFill>
              <a:srgbClr val="FFFF00"/>
            </a:solidFill>
            <a:ln w="15875">
              <a:solidFill>
                <a:srgbClr val="FF0000"/>
              </a:solidFill>
            </a:ln>
          </xdr:spPr>
          <xdr:txBody>
            <a:bodyPr wrap="square" rtlCol="0">
              <a:spAutoFit/>
            </a:bodyPr>
            <a:lstStyle>
              <a:defPPr>
                <a:defRPr lang="en-US"/>
              </a:defPPr>
              <a:lvl1pPr marL="0" algn="l" defTabSz="914400" rtl="0" eaLnBrk="1" latinLnBrk="0" hangingPunct="1">
                <a:defRPr sz="1800" kern="1200">
                  <a:solidFill>
                    <a:sysClr val="windowText" lastClr="000000"/>
                  </a:solidFill>
                  <a:latin typeface="Calibri" panose="020F0502020204030204"/>
                </a:defRPr>
              </a:lvl1pPr>
              <a:lvl2pPr marL="457200" algn="l" defTabSz="914400" rtl="0" eaLnBrk="1" latinLnBrk="0" hangingPunct="1">
                <a:defRPr sz="1800" kern="1200">
                  <a:solidFill>
                    <a:sysClr val="windowText" lastClr="000000"/>
                  </a:solidFill>
                  <a:latin typeface="Calibri" panose="020F0502020204030204"/>
                </a:defRPr>
              </a:lvl2pPr>
              <a:lvl3pPr marL="914400" algn="l" defTabSz="914400" rtl="0" eaLnBrk="1" latinLnBrk="0" hangingPunct="1">
                <a:defRPr sz="1800" kern="1200">
                  <a:solidFill>
                    <a:sysClr val="windowText" lastClr="000000"/>
                  </a:solidFill>
                  <a:latin typeface="Calibri" panose="020F0502020204030204"/>
                </a:defRPr>
              </a:lvl3pPr>
              <a:lvl4pPr marL="1371600" algn="l" defTabSz="914400" rtl="0" eaLnBrk="1" latinLnBrk="0" hangingPunct="1">
                <a:defRPr sz="1800" kern="1200">
                  <a:solidFill>
                    <a:sysClr val="windowText" lastClr="000000"/>
                  </a:solidFill>
                  <a:latin typeface="Calibri" panose="020F0502020204030204"/>
                </a:defRPr>
              </a:lvl4pPr>
              <a:lvl5pPr marL="1828800" algn="l" defTabSz="914400" rtl="0" eaLnBrk="1" latinLnBrk="0" hangingPunct="1">
                <a:defRPr sz="1800" kern="1200">
                  <a:solidFill>
                    <a:sysClr val="windowText" lastClr="000000"/>
                  </a:solidFill>
                  <a:latin typeface="Calibri" panose="020F0502020204030204"/>
                </a:defRPr>
              </a:lvl5pPr>
              <a:lvl6pPr marL="2286000" algn="l" defTabSz="914400" rtl="0" eaLnBrk="1" latinLnBrk="0" hangingPunct="1">
                <a:defRPr sz="1800" kern="1200">
                  <a:solidFill>
                    <a:sysClr val="windowText" lastClr="000000"/>
                  </a:solidFill>
                  <a:latin typeface="Calibri" panose="020F0502020204030204"/>
                </a:defRPr>
              </a:lvl6pPr>
              <a:lvl7pPr marL="2743200" algn="l" defTabSz="914400" rtl="0" eaLnBrk="1" latinLnBrk="0" hangingPunct="1">
                <a:defRPr sz="1800" kern="1200">
                  <a:solidFill>
                    <a:sysClr val="windowText" lastClr="000000"/>
                  </a:solidFill>
                  <a:latin typeface="Calibri" panose="020F0502020204030204"/>
                </a:defRPr>
              </a:lvl7pPr>
              <a:lvl8pPr marL="3200400" algn="l" defTabSz="914400" rtl="0" eaLnBrk="1" latinLnBrk="0" hangingPunct="1">
                <a:defRPr sz="1800" kern="1200">
                  <a:solidFill>
                    <a:sysClr val="windowText" lastClr="000000"/>
                  </a:solidFill>
                  <a:latin typeface="Calibri" panose="020F0502020204030204"/>
                </a:defRPr>
              </a:lvl8pPr>
              <a:lvl9pPr marL="3657600" algn="l" defTabSz="914400" rtl="0" eaLnBrk="1" latinLnBrk="0" hangingPunct="1">
                <a:defRPr sz="1800" kern="1200">
                  <a:solidFill>
                    <a:sysClr val="windowText" lastClr="000000"/>
                  </a:solidFill>
                  <a:latin typeface="Calibri" panose="020F0502020204030204"/>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r>
                <a:rPr kumimoji="0" lang="en-US" sz="1200" b="0" i="0" u="none" strike="noStrike" kern="1200" cap="none" spc="0" normalizeH="0" baseline="0" noProof="0">
                  <a:ln>
                    <a:noFill/>
                  </a:ln>
                  <a:solidFill>
                    <a:sysClr val="windowText" lastClr="000000"/>
                  </a:solidFill>
                  <a:effectLst/>
                  <a:uLnTx/>
                  <a:uFillTx/>
                  <a:latin typeface="Calibri" panose="020F0502020204030204"/>
                </a:rPr>
                <a:t> </a:t>
              </a:r>
              <a:r>
                <a:rPr kumimoji="0" lang="en-US" sz="1200" b="0" i="0"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a:t>(0.9998 ×𝐸𝑥𝑝(ln⁡(0.02271/0.9998)×𝐸𝑥𝑝(−0.03287×𝐴𝑔𝑒)) </a:t>
              </a:r>
              <a:endParaRPr kumimoji="0" lang="en-US" sz="1200" b="0" i="0" u="none" strike="noStrike" kern="1200" cap="none" spc="0" normalizeH="0" baseline="0" noProof="0">
                <a:ln>
                  <a:noFill/>
                </a:ln>
                <a:solidFill>
                  <a:sysClr val="windowText" lastClr="000000"/>
                </a:solidFill>
                <a:effectLst/>
                <a:uLnTx/>
                <a:uFillTx/>
                <a:latin typeface="Calibri" panose="020F0502020204030204"/>
              </a:endParaRPr>
            </a:p>
          </xdr:txBody>
        </xdr:sp>
      </mc:Fallback>
    </mc:AlternateContent>
    <xdr:clientData/>
  </xdr:twoCellAnchor>
</xdr:wsDr>
</file>

<file path=xl/drawings/drawing6.xml><?xml version="1.0" encoding="utf-8"?>
<xdr:wsDr xmlns:xdr="http://schemas.openxmlformats.org/drawingml/2006/spreadsheetDrawing" xmlns:a="http://schemas.openxmlformats.org/drawingml/2006/main">
  <xdr:twoCellAnchor>
    <xdr:from>
      <xdr:col>5</xdr:col>
      <xdr:colOff>19050</xdr:colOff>
      <xdr:row>3</xdr:row>
      <xdr:rowOff>161925</xdr:rowOff>
    </xdr:from>
    <xdr:to>
      <xdr:col>13</xdr:col>
      <xdr:colOff>232833</xdr:colOff>
      <xdr:row>19</xdr:row>
      <xdr:rowOff>114300</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13</xdr:col>
      <xdr:colOff>515127</xdr:colOff>
      <xdr:row>2</xdr:row>
      <xdr:rowOff>91897</xdr:rowOff>
    </xdr:from>
    <xdr:to>
      <xdr:col>22</xdr:col>
      <xdr:colOff>130968</xdr:colOff>
      <xdr:row>18</xdr:row>
      <xdr:rowOff>47624</xdr:rowOff>
    </xdr:to>
    <xdr:graphicFrame macro="">
      <xdr:nvGraphicFramePr>
        <xdr:cNvPr id="2" name="Chart 1">
          <a:extLst>
            <a:ext uri="{FF2B5EF4-FFF2-40B4-BE49-F238E27FC236}">
              <a16:creationId xmlns:a16="http://schemas.microsoft.com/office/drawing/2014/main" id="{00000000-0008-0000-0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4</xdr:col>
      <xdr:colOff>299844</xdr:colOff>
      <xdr:row>0</xdr:row>
      <xdr:rowOff>71437</xdr:rowOff>
    </xdr:from>
    <xdr:to>
      <xdr:col>12</xdr:col>
      <xdr:colOff>594585</xdr:colOff>
      <xdr:row>21</xdr:row>
      <xdr:rowOff>89526</xdr:rowOff>
    </xdr:to>
    <xdr:pic>
      <xdr:nvPicPr>
        <xdr:cNvPr id="3" name="Picture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6133907" y="71437"/>
          <a:ext cx="5319178" cy="545924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4</xdr:col>
      <xdr:colOff>95251</xdr:colOff>
      <xdr:row>16</xdr:row>
      <xdr:rowOff>154344</xdr:rowOff>
    </xdr:from>
    <xdr:to>
      <xdr:col>12</xdr:col>
      <xdr:colOff>283806</xdr:colOff>
      <xdr:row>31</xdr:row>
      <xdr:rowOff>40043</xdr:rowOff>
    </xdr:to>
    <xdr:graphicFrame macro="">
      <xdr:nvGraphicFramePr>
        <xdr:cNvPr id="2" name="Chart 1">
          <a:extLst>
            <a:ext uri="{FF2B5EF4-FFF2-40B4-BE49-F238E27FC236}">
              <a16:creationId xmlns:a16="http://schemas.microsoft.com/office/drawing/2014/main" id="{00000000-0008-0000-0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23570</xdr:colOff>
      <xdr:row>1</xdr:row>
      <xdr:rowOff>124168</xdr:rowOff>
    </xdr:from>
    <xdr:to>
      <xdr:col>3</xdr:col>
      <xdr:colOff>3417094</xdr:colOff>
      <xdr:row>1</xdr:row>
      <xdr:rowOff>704171</xdr:rowOff>
    </xdr:to>
    <mc:AlternateContent xmlns:mc="http://schemas.openxmlformats.org/markup-compatibility/2006" xmlns:a14="http://schemas.microsoft.com/office/drawing/2010/main">
      <mc:Choice Requires="a14">
        <xdr:sp macro="" textlink="">
          <xdr:nvSpPr>
            <xdr:cNvPr id="3" name="TextBox 2">
              <a:extLst>
                <a:ext uri="{FF2B5EF4-FFF2-40B4-BE49-F238E27FC236}">
                  <a16:creationId xmlns:a16="http://schemas.microsoft.com/office/drawing/2014/main" id="{00000000-0008-0000-0A00-000003000000}"/>
                </a:ext>
              </a:extLst>
            </xdr:cNvPr>
            <xdr:cNvSpPr txBox="1"/>
          </xdr:nvSpPr>
          <xdr:spPr>
            <a:xfrm>
              <a:off x="4155039" y="326574"/>
              <a:ext cx="3393524" cy="580003"/>
            </a:xfrm>
            <a:prstGeom prst="rect">
              <a:avLst/>
            </a:prstGeom>
            <a:solidFill>
              <a:srgbClr val="FFFF00"/>
            </a:solidFill>
            <a:ln w="15875">
              <a:solidFill>
                <a:srgbClr val="FF0000"/>
              </a:solidFill>
            </a:ln>
          </xdr:spPr>
          <xdr:txBody>
            <a:bodyPr wrap="square" rtlCol="0">
              <a:noAutofit/>
            </a:bodyPr>
            <a:lstStyle>
              <a:defPPr>
                <a:defRPr lang="en-US"/>
              </a:defPPr>
              <a:lvl1pPr marL="0" algn="l" defTabSz="914400" rtl="0" eaLnBrk="1" latinLnBrk="0" hangingPunct="1">
                <a:defRPr sz="1800" kern="1200">
                  <a:solidFill>
                    <a:sysClr val="windowText" lastClr="000000"/>
                  </a:solidFill>
                  <a:latin typeface="Calibri" panose="020F0502020204030204"/>
                </a:defRPr>
              </a:lvl1pPr>
              <a:lvl2pPr marL="457200" algn="l" defTabSz="914400" rtl="0" eaLnBrk="1" latinLnBrk="0" hangingPunct="1">
                <a:defRPr sz="1800" kern="1200">
                  <a:solidFill>
                    <a:sysClr val="windowText" lastClr="000000"/>
                  </a:solidFill>
                  <a:latin typeface="Calibri" panose="020F0502020204030204"/>
                </a:defRPr>
              </a:lvl2pPr>
              <a:lvl3pPr marL="914400" algn="l" defTabSz="914400" rtl="0" eaLnBrk="1" latinLnBrk="0" hangingPunct="1">
                <a:defRPr sz="1800" kern="1200">
                  <a:solidFill>
                    <a:sysClr val="windowText" lastClr="000000"/>
                  </a:solidFill>
                  <a:latin typeface="Calibri" panose="020F0502020204030204"/>
                </a:defRPr>
              </a:lvl3pPr>
              <a:lvl4pPr marL="1371600" algn="l" defTabSz="914400" rtl="0" eaLnBrk="1" latinLnBrk="0" hangingPunct="1">
                <a:defRPr sz="1800" kern="1200">
                  <a:solidFill>
                    <a:sysClr val="windowText" lastClr="000000"/>
                  </a:solidFill>
                  <a:latin typeface="Calibri" panose="020F0502020204030204"/>
                </a:defRPr>
              </a:lvl4pPr>
              <a:lvl5pPr marL="1828800" algn="l" defTabSz="914400" rtl="0" eaLnBrk="1" latinLnBrk="0" hangingPunct="1">
                <a:defRPr sz="1800" kern="1200">
                  <a:solidFill>
                    <a:sysClr val="windowText" lastClr="000000"/>
                  </a:solidFill>
                  <a:latin typeface="Calibri" panose="020F0502020204030204"/>
                </a:defRPr>
              </a:lvl5pPr>
              <a:lvl6pPr marL="2286000" algn="l" defTabSz="914400" rtl="0" eaLnBrk="1" latinLnBrk="0" hangingPunct="1">
                <a:defRPr sz="1800" kern="1200">
                  <a:solidFill>
                    <a:sysClr val="windowText" lastClr="000000"/>
                  </a:solidFill>
                  <a:latin typeface="Calibri" panose="020F0502020204030204"/>
                </a:defRPr>
              </a:lvl6pPr>
              <a:lvl7pPr marL="2743200" algn="l" defTabSz="914400" rtl="0" eaLnBrk="1" latinLnBrk="0" hangingPunct="1">
                <a:defRPr sz="1800" kern="1200">
                  <a:solidFill>
                    <a:sysClr val="windowText" lastClr="000000"/>
                  </a:solidFill>
                  <a:latin typeface="Calibri" panose="020F0502020204030204"/>
                </a:defRPr>
              </a:lvl7pPr>
              <a:lvl8pPr marL="3200400" algn="l" defTabSz="914400" rtl="0" eaLnBrk="1" latinLnBrk="0" hangingPunct="1">
                <a:defRPr sz="1800" kern="1200">
                  <a:solidFill>
                    <a:sysClr val="windowText" lastClr="000000"/>
                  </a:solidFill>
                  <a:latin typeface="Calibri" panose="020F0502020204030204"/>
                </a:defRPr>
              </a:lvl8pPr>
              <a:lvl9pPr marL="3657600" algn="l" defTabSz="914400" rtl="0" eaLnBrk="1" latinLnBrk="0" hangingPunct="1">
                <a:defRPr sz="1800" kern="1200">
                  <a:solidFill>
                    <a:sysClr val="windowText" lastClr="000000"/>
                  </a:solidFill>
                  <a:latin typeface="Calibri" panose="020F0502020204030204"/>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r>
                <a:rPr kumimoji="0" lang="en-US" sz="1200" b="0" i="0" u="none" strike="noStrike" kern="1200" cap="none" spc="0" normalizeH="0" baseline="0" noProof="0">
                  <a:ln>
                    <a:noFill/>
                  </a:ln>
                  <a:solidFill>
                    <a:sysClr val="windowText" lastClr="000000"/>
                  </a:solidFill>
                  <a:effectLst/>
                  <a:uLnTx/>
                  <a:uFillTx/>
                  <a:latin typeface="Calibri" panose="020F0502020204030204"/>
                </a:rPr>
                <a:t> </a:t>
              </a:r>
              <a14:m>
                <m:oMath xmlns:m="http://schemas.openxmlformats.org/officeDocument/2006/math">
                  <m:r>
                    <a:rPr kumimoji="0" lang="en-US" sz="1200" b="0" i="0"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0.9998 </m:t>
                  </m:r>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m:t>
                  </m:r>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𝐸𝑥𝑝</m:t>
                  </m:r>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m:t>
                  </m:r>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𝐿𝑛</m:t>
                  </m:r>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m:t>
                  </m:r>
                  <m:f>
                    <m:fPr>
                      <m:ctrlP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ctrlPr>
                    </m:fPr>
                    <m:num>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0.2316</m:t>
                      </m:r>
                    </m:num>
                    <m:den>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0.9998</m:t>
                      </m:r>
                    </m:den>
                  </m:f>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m:t>
                  </m:r>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𝐸𝑥𝑝</m:t>
                  </m:r>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(−39.57×</m:t>
                  </m:r>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𝐴𝑔𝑒</m:t>
                  </m:r>
                  <m:r>
                    <a:rPr kumimoji="0" lang="en-US" sz="12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 </m:t>
                  </m:r>
                </m:oMath>
              </a14:m>
              <a:endParaRPr kumimoji="0" lang="en-US" sz="1200" b="0" i="0" u="none" strike="noStrike" kern="1200" cap="none" spc="0" normalizeH="0" baseline="0" noProof="0">
                <a:ln>
                  <a:noFill/>
                </a:ln>
                <a:solidFill>
                  <a:sysClr val="windowText" lastClr="000000"/>
                </a:solidFill>
                <a:effectLst/>
                <a:uLnTx/>
                <a:uFillTx/>
                <a:latin typeface="Calibri" panose="020F0502020204030204"/>
              </a:endParaRPr>
            </a:p>
          </xdr:txBody>
        </xdr:sp>
      </mc:Choice>
      <mc:Fallback xmlns="">
        <xdr:sp macro="" textlink="">
          <xdr:nvSpPr>
            <xdr:cNvPr id="3" name="TextBox 2">
              <a:extLst>
                <a:ext uri="{FF2B5EF4-FFF2-40B4-BE49-F238E27FC236}">
                  <a16:creationId xmlns:a16="http://schemas.microsoft.com/office/drawing/2014/main" id="{00000000-0008-0000-0800-000003000000}"/>
                </a:ext>
              </a:extLst>
            </xdr:cNvPr>
            <xdr:cNvSpPr txBox="1"/>
          </xdr:nvSpPr>
          <xdr:spPr>
            <a:xfrm>
              <a:off x="4155039" y="326574"/>
              <a:ext cx="3393524" cy="580003"/>
            </a:xfrm>
            <a:prstGeom prst="rect">
              <a:avLst/>
            </a:prstGeom>
            <a:solidFill>
              <a:srgbClr val="FFFF00"/>
            </a:solidFill>
            <a:ln w="15875">
              <a:solidFill>
                <a:srgbClr val="FF0000"/>
              </a:solidFill>
            </a:ln>
          </xdr:spPr>
          <xdr:txBody>
            <a:bodyPr wrap="square" rtlCol="0">
              <a:noAutofit/>
            </a:bodyPr>
            <a:lstStyle>
              <a:defPPr>
                <a:defRPr lang="en-US"/>
              </a:defPPr>
              <a:lvl1pPr marL="0" algn="l" defTabSz="914400" rtl="0" eaLnBrk="1" latinLnBrk="0" hangingPunct="1">
                <a:defRPr sz="1800" kern="1200">
                  <a:solidFill>
                    <a:sysClr val="windowText" lastClr="000000"/>
                  </a:solidFill>
                  <a:latin typeface="Calibri" panose="020F0502020204030204"/>
                </a:defRPr>
              </a:lvl1pPr>
              <a:lvl2pPr marL="457200" algn="l" defTabSz="914400" rtl="0" eaLnBrk="1" latinLnBrk="0" hangingPunct="1">
                <a:defRPr sz="1800" kern="1200">
                  <a:solidFill>
                    <a:sysClr val="windowText" lastClr="000000"/>
                  </a:solidFill>
                  <a:latin typeface="Calibri" panose="020F0502020204030204"/>
                </a:defRPr>
              </a:lvl2pPr>
              <a:lvl3pPr marL="914400" algn="l" defTabSz="914400" rtl="0" eaLnBrk="1" latinLnBrk="0" hangingPunct="1">
                <a:defRPr sz="1800" kern="1200">
                  <a:solidFill>
                    <a:sysClr val="windowText" lastClr="000000"/>
                  </a:solidFill>
                  <a:latin typeface="Calibri" panose="020F0502020204030204"/>
                </a:defRPr>
              </a:lvl3pPr>
              <a:lvl4pPr marL="1371600" algn="l" defTabSz="914400" rtl="0" eaLnBrk="1" latinLnBrk="0" hangingPunct="1">
                <a:defRPr sz="1800" kern="1200">
                  <a:solidFill>
                    <a:sysClr val="windowText" lastClr="000000"/>
                  </a:solidFill>
                  <a:latin typeface="Calibri" panose="020F0502020204030204"/>
                </a:defRPr>
              </a:lvl4pPr>
              <a:lvl5pPr marL="1828800" algn="l" defTabSz="914400" rtl="0" eaLnBrk="1" latinLnBrk="0" hangingPunct="1">
                <a:defRPr sz="1800" kern="1200">
                  <a:solidFill>
                    <a:sysClr val="windowText" lastClr="000000"/>
                  </a:solidFill>
                  <a:latin typeface="Calibri" panose="020F0502020204030204"/>
                </a:defRPr>
              </a:lvl5pPr>
              <a:lvl6pPr marL="2286000" algn="l" defTabSz="914400" rtl="0" eaLnBrk="1" latinLnBrk="0" hangingPunct="1">
                <a:defRPr sz="1800" kern="1200">
                  <a:solidFill>
                    <a:sysClr val="windowText" lastClr="000000"/>
                  </a:solidFill>
                  <a:latin typeface="Calibri" panose="020F0502020204030204"/>
                </a:defRPr>
              </a:lvl6pPr>
              <a:lvl7pPr marL="2743200" algn="l" defTabSz="914400" rtl="0" eaLnBrk="1" latinLnBrk="0" hangingPunct="1">
                <a:defRPr sz="1800" kern="1200">
                  <a:solidFill>
                    <a:sysClr val="windowText" lastClr="000000"/>
                  </a:solidFill>
                  <a:latin typeface="Calibri" panose="020F0502020204030204"/>
                </a:defRPr>
              </a:lvl7pPr>
              <a:lvl8pPr marL="3200400" algn="l" defTabSz="914400" rtl="0" eaLnBrk="1" latinLnBrk="0" hangingPunct="1">
                <a:defRPr sz="1800" kern="1200">
                  <a:solidFill>
                    <a:sysClr val="windowText" lastClr="000000"/>
                  </a:solidFill>
                  <a:latin typeface="Calibri" panose="020F0502020204030204"/>
                </a:defRPr>
              </a:lvl8pPr>
              <a:lvl9pPr marL="3657600" algn="l" defTabSz="914400" rtl="0" eaLnBrk="1" latinLnBrk="0" hangingPunct="1">
                <a:defRPr sz="1800" kern="1200">
                  <a:solidFill>
                    <a:sysClr val="windowText" lastClr="000000"/>
                  </a:solidFill>
                  <a:latin typeface="Calibri" panose="020F0502020204030204"/>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r>
                <a:rPr kumimoji="0" lang="en-US" sz="1200" b="0" i="0" u="none" strike="noStrike" kern="1200" cap="none" spc="0" normalizeH="0" baseline="0" noProof="0">
                  <a:ln>
                    <a:noFill/>
                  </a:ln>
                  <a:solidFill>
                    <a:sysClr val="windowText" lastClr="000000"/>
                  </a:solidFill>
                  <a:effectLst/>
                  <a:uLnTx/>
                  <a:uFillTx/>
                  <a:latin typeface="Calibri" panose="020F0502020204030204"/>
                </a:rPr>
                <a:t> </a:t>
              </a:r>
              <a:r>
                <a:rPr kumimoji="0" lang="en-US" sz="1200" b="0" i="0"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a:t>0.9998 ×𝐸𝑥𝑝(𝐿𝑛(0.2316/0.9998)×𝐸𝑥𝑝(−39.57×𝐴𝑔𝑒) </a:t>
              </a:r>
              <a:endParaRPr kumimoji="0" lang="en-US" sz="1200" b="0" i="0" u="none" strike="noStrike" kern="1200" cap="none" spc="0" normalizeH="0" baseline="0" noProof="0">
                <a:ln>
                  <a:noFill/>
                </a:ln>
                <a:solidFill>
                  <a:sysClr val="windowText" lastClr="000000"/>
                </a:solidFill>
                <a:effectLst/>
                <a:uLnTx/>
                <a:uFillTx/>
                <a:latin typeface="Calibri" panose="020F0502020204030204"/>
              </a:endParaRPr>
            </a:p>
          </xdr:txBody>
        </xdr:sp>
      </mc:Fallback>
    </mc:AlternateContent>
    <xdr:clientData/>
  </xdr:twoCellAnchor>
  <mc:AlternateContent xmlns:mc="http://schemas.openxmlformats.org/markup-compatibility/2006">
    <mc:Choice xmlns:a14="http://schemas.microsoft.com/office/drawing/2010/main" Requires="a14">
      <xdr:twoCellAnchor editAs="oneCell">
        <xdr:from>
          <xdr:col>12</xdr:col>
          <xdr:colOff>85725</xdr:colOff>
          <xdr:row>0</xdr:row>
          <xdr:rowOff>142875</xdr:rowOff>
        </xdr:from>
        <xdr:to>
          <xdr:col>19</xdr:col>
          <xdr:colOff>504825</xdr:colOff>
          <xdr:row>12</xdr:row>
          <xdr:rowOff>57150</xdr:rowOff>
        </xdr:to>
        <xdr:sp macro="" textlink="">
          <xdr:nvSpPr>
            <xdr:cNvPr id="48129" name="Object 1" hidden="1">
              <a:extLst>
                <a:ext uri="{63B3BB69-23CF-44E3-9099-C40C66FF867C}">
                  <a14:compatExt spid="_x0000_s48129"/>
                </a:ext>
                <a:ext uri="{FF2B5EF4-FFF2-40B4-BE49-F238E27FC236}">
                  <a16:creationId xmlns:a16="http://schemas.microsoft.com/office/drawing/2014/main" id="{00000000-0008-0000-0A00-000001B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123825</xdr:colOff>
          <xdr:row>0</xdr:row>
          <xdr:rowOff>152400</xdr:rowOff>
        </xdr:from>
        <xdr:to>
          <xdr:col>12</xdr:col>
          <xdr:colOff>28575</xdr:colOff>
          <xdr:row>12</xdr:row>
          <xdr:rowOff>57150</xdr:rowOff>
        </xdr:to>
        <xdr:sp macro="" textlink="">
          <xdr:nvSpPr>
            <xdr:cNvPr id="48130" name="Object 2" hidden="1">
              <a:extLst>
                <a:ext uri="{63B3BB69-23CF-44E3-9099-C40C66FF867C}">
                  <a14:compatExt spid="_x0000_s48130"/>
                </a:ext>
                <a:ext uri="{FF2B5EF4-FFF2-40B4-BE49-F238E27FC236}">
                  <a16:creationId xmlns:a16="http://schemas.microsoft.com/office/drawing/2014/main" id="{00000000-0008-0000-0A00-000002B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xdr:twoCellAnchor>
    <xdr:from>
      <xdr:col>4</xdr:col>
      <xdr:colOff>183696</xdr:colOff>
      <xdr:row>13</xdr:row>
      <xdr:rowOff>23375</xdr:rowOff>
    </xdr:from>
    <xdr:to>
      <xdr:col>12</xdr:col>
      <xdr:colOff>142875</xdr:colOff>
      <xdr:row>28</xdr:row>
      <xdr:rowOff>111480</xdr:rowOff>
    </xdr:to>
    <xdr:graphicFrame macro="">
      <xdr:nvGraphicFramePr>
        <xdr:cNvPr id="2" name="Chart 1">
          <a:extLst>
            <a:ext uri="{FF2B5EF4-FFF2-40B4-BE49-F238E27FC236}">
              <a16:creationId xmlns:a16="http://schemas.microsoft.com/office/drawing/2014/main" id="{00000000-0008-0000-0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190500</xdr:colOff>
          <xdr:row>0</xdr:row>
          <xdr:rowOff>38100</xdr:rowOff>
        </xdr:from>
        <xdr:to>
          <xdr:col>10</xdr:col>
          <xdr:colOff>342900</xdr:colOff>
          <xdr:row>12</xdr:row>
          <xdr:rowOff>104775</xdr:rowOff>
        </xdr:to>
        <xdr:sp macro="" textlink="">
          <xdr:nvSpPr>
            <xdr:cNvPr id="49153" name="Object 1" hidden="1">
              <a:extLst>
                <a:ext uri="{63B3BB69-23CF-44E3-9099-C40C66FF867C}">
                  <a14:compatExt spid="_x0000_s49153"/>
                </a:ext>
                <a:ext uri="{FF2B5EF4-FFF2-40B4-BE49-F238E27FC236}">
                  <a16:creationId xmlns:a16="http://schemas.microsoft.com/office/drawing/2014/main" id="{00000000-0008-0000-0B00-000001C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428625</xdr:colOff>
          <xdr:row>0</xdr:row>
          <xdr:rowOff>38100</xdr:rowOff>
        </xdr:from>
        <xdr:to>
          <xdr:col>17</xdr:col>
          <xdr:colOff>104775</xdr:colOff>
          <xdr:row>12</xdr:row>
          <xdr:rowOff>104775</xdr:rowOff>
        </xdr:to>
        <xdr:sp macro="" textlink="">
          <xdr:nvSpPr>
            <xdr:cNvPr id="49154" name="Object 2" hidden="1">
              <a:extLst>
                <a:ext uri="{63B3BB69-23CF-44E3-9099-C40C66FF867C}">
                  <a14:compatExt spid="_x0000_s49154"/>
                </a:ext>
                <a:ext uri="{FF2B5EF4-FFF2-40B4-BE49-F238E27FC236}">
                  <a16:creationId xmlns:a16="http://schemas.microsoft.com/office/drawing/2014/main" id="{00000000-0008-0000-0B00-000002C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3</xdr:col>
      <xdr:colOff>47624</xdr:colOff>
      <xdr:row>1</xdr:row>
      <xdr:rowOff>35719</xdr:rowOff>
    </xdr:from>
    <xdr:to>
      <xdr:col>3</xdr:col>
      <xdr:colOff>2365942</xdr:colOff>
      <xdr:row>2</xdr:row>
      <xdr:rowOff>294935</xdr:rowOff>
    </xdr:to>
    <mc:AlternateContent xmlns:mc="http://schemas.openxmlformats.org/markup-compatibility/2006" xmlns:a14="http://schemas.microsoft.com/office/drawing/2010/main">
      <mc:Choice Requires="a14">
        <xdr:sp macro="" textlink="">
          <xdr:nvSpPr>
            <xdr:cNvPr id="5" name="TextBox 4">
              <a:extLst>
                <a:ext uri="{FF2B5EF4-FFF2-40B4-BE49-F238E27FC236}">
                  <a16:creationId xmlns:a16="http://schemas.microsoft.com/office/drawing/2014/main" id="{00000000-0008-0000-0B00-000005000000}"/>
                </a:ext>
              </a:extLst>
            </xdr:cNvPr>
            <xdr:cNvSpPr txBox="1"/>
          </xdr:nvSpPr>
          <xdr:spPr>
            <a:xfrm>
              <a:off x="4286249" y="238125"/>
              <a:ext cx="2318318" cy="854529"/>
            </a:xfrm>
            <a:prstGeom prst="rect">
              <a:avLst/>
            </a:prstGeom>
            <a:solidFill>
              <a:srgbClr val="FFFF00"/>
            </a:solidFill>
            <a:ln w="15875">
              <a:solidFill>
                <a:srgbClr val="FF0000"/>
              </a:solidFill>
            </a:ln>
          </xdr:spPr>
          <xdr:txBody>
            <a:bodyPr wrap="square" rtlCol="0">
              <a:noAutofit/>
            </a:bodyPr>
            <a:lstStyle>
              <a:defPPr>
                <a:defRPr lang="en-US"/>
              </a:defPPr>
              <a:lvl1pPr marL="0" algn="l" defTabSz="914400" rtl="0" eaLnBrk="1" latinLnBrk="0" hangingPunct="1">
                <a:defRPr sz="1800" kern="1200">
                  <a:solidFill>
                    <a:sysClr val="windowText" lastClr="000000"/>
                  </a:solidFill>
                  <a:latin typeface="Calibri" panose="020F0502020204030204"/>
                </a:defRPr>
              </a:lvl1pPr>
              <a:lvl2pPr marL="457200" algn="l" defTabSz="914400" rtl="0" eaLnBrk="1" latinLnBrk="0" hangingPunct="1">
                <a:defRPr sz="1800" kern="1200">
                  <a:solidFill>
                    <a:sysClr val="windowText" lastClr="000000"/>
                  </a:solidFill>
                  <a:latin typeface="Calibri" panose="020F0502020204030204"/>
                </a:defRPr>
              </a:lvl2pPr>
              <a:lvl3pPr marL="914400" algn="l" defTabSz="914400" rtl="0" eaLnBrk="1" latinLnBrk="0" hangingPunct="1">
                <a:defRPr sz="1800" kern="1200">
                  <a:solidFill>
                    <a:sysClr val="windowText" lastClr="000000"/>
                  </a:solidFill>
                  <a:latin typeface="Calibri" panose="020F0502020204030204"/>
                </a:defRPr>
              </a:lvl3pPr>
              <a:lvl4pPr marL="1371600" algn="l" defTabSz="914400" rtl="0" eaLnBrk="1" latinLnBrk="0" hangingPunct="1">
                <a:defRPr sz="1800" kern="1200">
                  <a:solidFill>
                    <a:sysClr val="windowText" lastClr="000000"/>
                  </a:solidFill>
                  <a:latin typeface="Calibri" panose="020F0502020204030204"/>
                </a:defRPr>
              </a:lvl4pPr>
              <a:lvl5pPr marL="1828800" algn="l" defTabSz="914400" rtl="0" eaLnBrk="1" latinLnBrk="0" hangingPunct="1">
                <a:defRPr sz="1800" kern="1200">
                  <a:solidFill>
                    <a:sysClr val="windowText" lastClr="000000"/>
                  </a:solidFill>
                  <a:latin typeface="Calibri" panose="020F0502020204030204"/>
                </a:defRPr>
              </a:lvl5pPr>
              <a:lvl6pPr marL="2286000" algn="l" defTabSz="914400" rtl="0" eaLnBrk="1" latinLnBrk="0" hangingPunct="1">
                <a:defRPr sz="1800" kern="1200">
                  <a:solidFill>
                    <a:sysClr val="windowText" lastClr="000000"/>
                  </a:solidFill>
                  <a:latin typeface="Calibri" panose="020F0502020204030204"/>
                </a:defRPr>
              </a:lvl6pPr>
              <a:lvl7pPr marL="2743200" algn="l" defTabSz="914400" rtl="0" eaLnBrk="1" latinLnBrk="0" hangingPunct="1">
                <a:defRPr sz="1800" kern="1200">
                  <a:solidFill>
                    <a:sysClr val="windowText" lastClr="000000"/>
                  </a:solidFill>
                  <a:latin typeface="Calibri" panose="020F0502020204030204"/>
                </a:defRPr>
              </a:lvl7pPr>
              <a:lvl8pPr marL="3200400" algn="l" defTabSz="914400" rtl="0" eaLnBrk="1" latinLnBrk="0" hangingPunct="1">
                <a:defRPr sz="1800" kern="1200">
                  <a:solidFill>
                    <a:sysClr val="windowText" lastClr="000000"/>
                  </a:solidFill>
                  <a:latin typeface="Calibri" panose="020F0502020204030204"/>
                </a:defRPr>
              </a:lvl8pPr>
              <a:lvl9pPr marL="3657600" algn="l" defTabSz="914400" rtl="0" eaLnBrk="1" latinLnBrk="0" hangingPunct="1">
                <a:defRPr sz="1800" kern="1200">
                  <a:solidFill>
                    <a:sysClr val="windowText" lastClr="000000"/>
                  </a:solidFill>
                  <a:latin typeface="Calibri" panose="020F0502020204030204"/>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r>
                <a:rPr kumimoji="0" lang="en-US" sz="1800" b="0" i="0" u="none" strike="noStrike" kern="1200" cap="none" spc="0" normalizeH="0" baseline="0" noProof="0">
                  <a:ln>
                    <a:noFill/>
                  </a:ln>
                  <a:solidFill>
                    <a:sysClr val="windowText" lastClr="000000"/>
                  </a:solidFill>
                  <a:effectLst/>
                  <a:uLnTx/>
                  <a:uFillTx/>
                  <a:latin typeface="Calibri" panose="020F0502020204030204"/>
                </a:rPr>
                <a:t> </a:t>
              </a:r>
              <a14:m>
                <m:oMath xmlns:m="http://schemas.openxmlformats.org/officeDocument/2006/math">
                  <m:f>
                    <m:fPr>
                      <m:ctrlP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ctrlPr>
                    </m:fPr>
                    <m:num>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1.024× </m:t>
                      </m:r>
                      <m:sSup>
                        <m:sSupPr>
                          <m:ctrlP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ctrlPr>
                        </m:sSupPr>
                        <m:e>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𝐴𝑔𝑒</m:t>
                          </m:r>
                        </m:e>
                        <m:sup>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0.5801</m:t>
                          </m:r>
                        </m:sup>
                      </m:sSup>
                    </m:num>
                    <m:den>
                      <m:sSup>
                        <m:sSupPr>
                          <m:ctrlP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ctrlPr>
                        </m:sSupPr>
                        <m:e>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0.03959</m:t>
                          </m:r>
                        </m:e>
                        <m:sup>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0.5801</m:t>
                          </m:r>
                        </m:sup>
                      </m:sSup>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 </m:t>
                      </m:r>
                      <m:sSup>
                        <m:sSupPr>
                          <m:ctrlP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ctrlPr>
                        </m:sSupPr>
                        <m:e>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𝐴𝑔𝑒</m:t>
                          </m:r>
                        </m:e>
                        <m:sup>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0.5801</m:t>
                          </m:r>
                        </m:sup>
                      </m:sSup>
                    </m:den>
                  </m:f>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 </m:t>
                  </m:r>
                </m:oMath>
              </a14:m>
              <a:endParaRPr kumimoji="0" lang="en-US" sz="1400" b="0" i="0" u="none" strike="noStrike" kern="1200" cap="none" spc="0" normalizeH="0" baseline="0" noProof="0">
                <a:ln>
                  <a:noFill/>
                </a:ln>
                <a:solidFill>
                  <a:sysClr val="windowText" lastClr="000000"/>
                </a:solidFill>
                <a:effectLst/>
                <a:uLnTx/>
                <a:uFillTx/>
                <a:latin typeface="Calibri" panose="020F0502020204030204"/>
              </a:endParaRPr>
            </a:p>
          </xdr:txBody>
        </xdr:sp>
      </mc:Choice>
      <mc:Fallback xmlns="">
        <xdr:sp macro="" textlink="">
          <xdr:nvSpPr>
            <xdr:cNvPr id="5" name="TextBox 4">
              <a:extLst>
                <a:ext uri="{FF2B5EF4-FFF2-40B4-BE49-F238E27FC236}">
                  <a16:creationId xmlns:a16="http://schemas.microsoft.com/office/drawing/2014/main" id="{00000000-0008-0000-0900-000005000000}"/>
                </a:ext>
              </a:extLst>
            </xdr:cNvPr>
            <xdr:cNvSpPr txBox="1"/>
          </xdr:nvSpPr>
          <xdr:spPr>
            <a:xfrm>
              <a:off x="4286249" y="238125"/>
              <a:ext cx="2318318" cy="854529"/>
            </a:xfrm>
            <a:prstGeom prst="rect">
              <a:avLst/>
            </a:prstGeom>
            <a:solidFill>
              <a:srgbClr val="FFFF00"/>
            </a:solidFill>
            <a:ln w="15875">
              <a:solidFill>
                <a:srgbClr val="FF0000"/>
              </a:solidFill>
            </a:ln>
          </xdr:spPr>
          <xdr:txBody>
            <a:bodyPr wrap="square" rtlCol="0">
              <a:noAutofit/>
            </a:bodyPr>
            <a:lstStyle>
              <a:defPPr>
                <a:defRPr lang="en-US"/>
              </a:defPPr>
              <a:lvl1pPr marL="0" algn="l" defTabSz="914400" rtl="0" eaLnBrk="1" latinLnBrk="0" hangingPunct="1">
                <a:defRPr sz="1800" kern="1200">
                  <a:solidFill>
                    <a:sysClr val="windowText" lastClr="000000"/>
                  </a:solidFill>
                  <a:latin typeface="Calibri" panose="020F0502020204030204"/>
                </a:defRPr>
              </a:lvl1pPr>
              <a:lvl2pPr marL="457200" algn="l" defTabSz="914400" rtl="0" eaLnBrk="1" latinLnBrk="0" hangingPunct="1">
                <a:defRPr sz="1800" kern="1200">
                  <a:solidFill>
                    <a:sysClr val="windowText" lastClr="000000"/>
                  </a:solidFill>
                  <a:latin typeface="Calibri" panose="020F0502020204030204"/>
                </a:defRPr>
              </a:lvl2pPr>
              <a:lvl3pPr marL="914400" algn="l" defTabSz="914400" rtl="0" eaLnBrk="1" latinLnBrk="0" hangingPunct="1">
                <a:defRPr sz="1800" kern="1200">
                  <a:solidFill>
                    <a:sysClr val="windowText" lastClr="000000"/>
                  </a:solidFill>
                  <a:latin typeface="Calibri" panose="020F0502020204030204"/>
                </a:defRPr>
              </a:lvl3pPr>
              <a:lvl4pPr marL="1371600" algn="l" defTabSz="914400" rtl="0" eaLnBrk="1" latinLnBrk="0" hangingPunct="1">
                <a:defRPr sz="1800" kern="1200">
                  <a:solidFill>
                    <a:sysClr val="windowText" lastClr="000000"/>
                  </a:solidFill>
                  <a:latin typeface="Calibri" panose="020F0502020204030204"/>
                </a:defRPr>
              </a:lvl4pPr>
              <a:lvl5pPr marL="1828800" algn="l" defTabSz="914400" rtl="0" eaLnBrk="1" latinLnBrk="0" hangingPunct="1">
                <a:defRPr sz="1800" kern="1200">
                  <a:solidFill>
                    <a:sysClr val="windowText" lastClr="000000"/>
                  </a:solidFill>
                  <a:latin typeface="Calibri" panose="020F0502020204030204"/>
                </a:defRPr>
              </a:lvl5pPr>
              <a:lvl6pPr marL="2286000" algn="l" defTabSz="914400" rtl="0" eaLnBrk="1" latinLnBrk="0" hangingPunct="1">
                <a:defRPr sz="1800" kern="1200">
                  <a:solidFill>
                    <a:sysClr val="windowText" lastClr="000000"/>
                  </a:solidFill>
                  <a:latin typeface="Calibri" panose="020F0502020204030204"/>
                </a:defRPr>
              </a:lvl6pPr>
              <a:lvl7pPr marL="2743200" algn="l" defTabSz="914400" rtl="0" eaLnBrk="1" latinLnBrk="0" hangingPunct="1">
                <a:defRPr sz="1800" kern="1200">
                  <a:solidFill>
                    <a:sysClr val="windowText" lastClr="000000"/>
                  </a:solidFill>
                  <a:latin typeface="Calibri" panose="020F0502020204030204"/>
                </a:defRPr>
              </a:lvl7pPr>
              <a:lvl8pPr marL="3200400" algn="l" defTabSz="914400" rtl="0" eaLnBrk="1" latinLnBrk="0" hangingPunct="1">
                <a:defRPr sz="1800" kern="1200">
                  <a:solidFill>
                    <a:sysClr val="windowText" lastClr="000000"/>
                  </a:solidFill>
                  <a:latin typeface="Calibri" panose="020F0502020204030204"/>
                </a:defRPr>
              </a:lvl8pPr>
              <a:lvl9pPr marL="3657600" algn="l" defTabSz="914400" rtl="0" eaLnBrk="1" latinLnBrk="0" hangingPunct="1">
                <a:defRPr sz="1800" kern="1200">
                  <a:solidFill>
                    <a:sysClr val="windowText" lastClr="000000"/>
                  </a:solidFill>
                  <a:latin typeface="Calibri" panose="020F0502020204030204"/>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r>
                <a:rPr kumimoji="0" lang="en-US" sz="1800" b="0" i="0" u="none" strike="noStrike" kern="1200" cap="none" spc="0" normalizeH="0" baseline="0" noProof="0">
                  <a:ln>
                    <a:noFill/>
                  </a:ln>
                  <a:solidFill>
                    <a:sysClr val="windowText" lastClr="000000"/>
                  </a:solidFill>
                  <a:effectLst/>
                  <a:uLnTx/>
                  <a:uFillTx/>
                  <a:latin typeface="Calibri" panose="020F0502020204030204"/>
                </a:rPr>
                <a:t> </a:t>
              </a:r>
              <a:r>
                <a:rPr kumimoji="0" lang="en-US" sz="1800" b="0" i="0"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a:t>(1.024× 〖𝐴𝑔𝑒〗^0.5801)/(〖0.03959〗^0.5801+ 〖𝐴𝑔𝑒〗^0.5801 )  </a:t>
              </a:r>
              <a:endParaRPr kumimoji="0" lang="en-US" sz="1400" b="0" i="0" u="none" strike="noStrike" kern="1200" cap="none" spc="0" normalizeH="0" baseline="0" noProof="0">
                <a:ln>
                  <a:noFill/>
                </a:ln>
                <a:solidFill>
                  <a:sysClr val="windowText" lastClr="000000"/>
                </a:solidFill>
                <a:effectLst/>
                <a:uLnTx/>
                <a:uFillTx/>
                <a:latin typeface="Calibri" panose="020F0502020204030204"/>
              </a:endParaRP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xdr:from>
      <xdr:col>4</xdr:col>
      <xdr:colOff>112258</xdr:colOff>
      <xdr:row>10</xdr:row>
      <xdr:rowOff>142439</xdr:rowOff>
    </xdr:from>
    <xdr:to>
      <xdr:col>12</xdr:col>
      <xdr:colOff>95250</xdr:colOff>
      <xdr:row>26</xdr:row>
      <xdr:rowOff>28138</xdr:rowOff>
    </xdr:to>
    <xdr:graphicFrame macro="">
      <xdr:nvGraphicFramePr>
        <xdr:cNvPr id="2" name="Chart 1">
          <a:extLst>
            <a:ext uri="{FF2B5EF4-FFF2-40B4-BE49-F238E27FC236}">
              <a16:creationId xmlns:a16="http://schemas.microsoft.com/office/drawing/2014/main" id="{00000000-0008-0000-0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146278</xdr:colOff>
      <xdr:row>1</xdr:row>
      <xdr:rowOff>45195</xdr:rowOff>
    </xdr:from>
    <xdr:to>
      <xdr:col>3</xdr:col>
      <xdr:colOff>3536158</xdr:colOff>
      <xdr:row>1</xdr:row>
      <xdr:rowOff>697318</xdr:rowOff>
    </xdr:to>
    <mc:AlternateContent xmlns:mc="http://schemas.openxmlformats.org/markup-compatibility/2006" xmlns:a14="http://schemas.microsoft.com/office/drawing/2010/main">
      <mc:Choice Requires="a14">
        <xdr:sp macro="" textlink="">
          <xdr:nvSpPr>
            <xdr:cNvPr id="3" name="TextBox 2">
              <a:extLst>
                <a:ext uri="{FF2B5EF4-FFF2-40B4-BE49-F238E27FC236}">
                  <a16:creationId xmlns:a16="http://schemas.microsoft.com/office/drawing/2014/main" id="{00000000-0008-0000-0C00-000003000000}"/>
                </a:ext>
              </a:extLst>
            </xdr:cNvPr>
            <xdr:cNvSpPr txBox="1"/>
          </xdr:nvSpPr>
          <xdr:spPr>
            <a:xfrm>
              <a:off x="4384903" y="247601"/>
              <a:ext cx="3389880" cy="652123"/>
            </a:xfrm>
            <a:prstGeom prst="rect">
              <a:avLst/>
            </a:prstGeom>
            <a:solidFill>
              <a:srgbClr val="FFFF00"/>
            </a:solidFill>
            <a:ln w="15875">
              <a:solidFill>
                <a:srgbClr val="FF0000"/>
              </a:solidFill>
            </a:ln>
          </xdr:spPr>
          <xdr:txBody>
            <a:bodyPr wrap="square" rtlCol="0">
              <a:noAutofit/>
            </a:bodyPr>
            <a:lstStyle>
              <a:defPPr>
                <a:defRPr lang="en-US"/>
              </a:defPPr>
              <a:lvl1pPr marL="0" algn="l" defTabSz="914400" rtl="0" eaLnBrk="1" latinLnBrk="0" hangingPunct="1">
                <a:defRPr sz="1800" kern="1200">
                  <a:solidFill>
                    <a:sysClr val="windowText" lastClr="000000"/>
                  </a:solidFill>
                  <a:latin typeface="Calibri" panose="020F0502020204030204"/>
                </a:defRPr>
              </a:lvl1pPr>
              <a:lvl2pPr marL="457200" algn="l" defTabSz="914400" rtl="0" eaLnBrk="1" latinLnBrk="0" hangingPunct="1">
                <a:defRPr sz="1800" kern="1200">
                  <a:solidFill>
                    <a:sysClr val="windowText" lastClr="000000"/>
                  </a:solidFill>
                  <a:latin typeface="Calibri" panose="020F0502020204030204"/>
                </a:defRPr>
              </a:lvl2pPr>
              <a:lvl3pPr marL="914400" algn="l" defTabSz="914400" rtl="0" eaLnBrk="1" latinLnBrk="0" hangingPunct="1">
                <a:defRPr sz="1800" kern="1200">
                  <a:solidFill>
                    <a:sysClr val="windowText" lastClr="000000"/>
                  </a:solidFill>
                  <a:latin typeface="Calibri" panose="020F0502020204030204"/>
                </a:defRPr>
              </a:lvl3pPr>
              <a:lvl4pPr marL="1371600" algn="l" defTabSz="914400" rtl="0" eaLnBrk="1" latinLnBrk="0" hangingPunct="1">
                <a:defRPr sz="1800" kern="1200">
                  <a:solidFill>
                    <a:sysClr val="windowText" lastClr="000000"/>
                  </a:solidFill>
                  <a:latin typeface="Calibri" panose="020F0502020204030204"/>
                </a:defRPr>
              </a:lvl4pPr>
              <a:lvl5pPr marL="1828800" algn="l" defTabSz="914400" rtl="0" eaLnBrk="1" latinLnBrk="0" hangingPunct="1">
                <a:defRPr sz="1800" kern="1200">
                  <a:solidFill>
                    <a:sysClr val="windowText" lastClr="000000"/>
                  </a:solidFill>
                  <a:latin typeface="Calibri" panose="020F0502020204030204"/>
                </a:defRPr>
              </a:lvl5pPr>
              <a:lvl6pPr marL="2286000" algn="l" defTabSz="914400" rtl="0" eaLnBrk="1" latinLnBrk="0" hangingPunct="1">
                <a:defRPr sz="1800" kern="1200">
                  <a:solidFill>
                    <a:sysClr val="windowText" lastClr="000000"/>
                  </a:solidFill>
                  <a:latin typeface="Calibri" panose="020F0502020204030204"/>
                </a:defRPr>
              </a:lvl6pPr>
              <a:lvl7pPr marL="2743200" algn="l" defTabSz="914400" rtl="0" eaLnBrk="1" latinLnBrk="0" hangingPunct="1">
                <a:defRPr sz="1800" kern="1200">
                  <a:solidFill>
                    <a:sysClr val="windowText" lastClr="000000"/>
                  </a:solidFill>
                  <a:latin typeface="Calibri" panose="020F0502020204030204"/>
                </a:defRPr>
              </a:lvl7pPr>
              <a:lvl8pPr marL="3200400" algn="l" defTabSz="914400" rtl="0" eaLnBrk="1" latinLnBrk="0" hangingPunct="1">
                <a:defRPr sz="1800" kern="1200">
                  <a:solidFill>
                    <a:sysClr val="windowText" lastClr="000000"/>
                  </a:solidFill>
                  <a:latin typeface="Calibri" panose="020F0502020204030204"/>
                </a:defRPr>
              </a:lvl8pPr>
              <a:lvl9pPr marL="3657600" algn="l" defTabSz="914400" rtl="0" eaLnBrk="1" latinLnBrk="0" hangingPunct="1">
                <a:defRPr sz="1800" kern="1200">
                  <a:solidFill>
                    <a:sysClr val="windowText" lastClr="000000"/>
                  </a:solidFill>
                  <a:latin typeface="Calibri" panose="020F0502020204030204"/>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r>
                <a:rPr kumimoji="0" lang="en-US" sz="1800" b="0" i="0" u="none" strike="noStrike" kern="1200" cap="none" spc="0" normalizeH="0" baseline="0" noProof="0">
                  <a:ln>
                    <a:noFill/>
                  </a:ln>
                  <a:solidFill>
                    <a:sysClr val="windowText" lastClr="000000"/>
                  </a:solidFill>
                  <a:effectLst/>
                  <a:uLnTx/>
                  <a:uFillTx/>
                  <a:latin typeface="Calibri" panose="020F0502020204030204"/>
                </a:rPr>
                <a:t> </a:t>
              </a:r>
              <a14:m>
                <m:oMath xmlns:m="http://schemas.openxmlformats.org/officeDocument/2006/math">
                  <m:f>
                    <m:fPr>
                      <m:ctrlP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ctrlPr>
                    </m:fPr>
                    <m:num>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0.3781+(</m:t>
                      </m:r>
                      <m:sSup>
                        <m:sSupPr>
                          <m:ctrlP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ctrlPr>
                        </m:sSupPr>
                        <m:e>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𝐴𝑔𝑒</m:t>
                          </m:r>
                        </m:e>
                        <m:sup>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0.2656</m:t>
                          </m:r>
                        </m:sup>
                      </m:sSup>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)×(1.457−0.3781)</m:t>
                      </m:r>
                    </m:num>
                    <m:den>
                      <m:sSup>
                        <m:sSupPr>
                          <m:ctrlP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ctrlPr>
                        </m:sSupPr>
                        <m:e>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m:t>
                          </m:r>
                          <m:sSup>
                            <m:sSupPr>
                              <m:ctrlP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cs typeface="+mn-cs"/>
                                </a:rPr>
                              </m:ctrlPr>
                            </m:sSupPr>
                            <m:e>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cs typeface="+mn-cs"/>
                                </a:rPr>
                                <m:t>𝐴𝑔𝑒</m:t>
                              </m:r>
                            </m:e>
                            <m:sup>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cs typeface="+mn-cs"/>
                                </a:rPr>
                                <m:t>0.2656</m:t>
                              </m:r>
                            </m:sup>
                          </m:sSup>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cs typeface="+mn-cs"/>
                            </a:rPr>
                            <m:t> +</m:t>
                          </m:r>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7.831</m:t>
                          </m:r>
                        </m:e>
                        <m:sup>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0.2656</m:t>
                          </m:r>
                        </m:sup>
                      </m:sSup>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 </m:t>
                      </m:r>
                    </m:den>
                  </m:f>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 </m:t>
                  </m:r>
                </m:oMath>
              </a14:m>
              <a:endParaRPr kumimoji="0" lang="en-US" sz="1400" b="0" i="0" u="none" strike="noStrike" kern="1200" cap="none" spc="0" normalizeH="0" baseline="0" noProof="0">
                <a:ln>
                  <a:noFill/>
                </a:ln>
                <a:solidFill>
                  <a:sysClr val="windowText" lastClr="000000"/>
                </a:solidFill>
                <a:effectLst/>
                <a:uLnTx/>
                <a:uFillTx/>
                <a:latin typeface="Calibri" panose="020F0502020204030204"/>
              </a:endParaRPr>
            </a:p>
          </xdr:txBody>
        </xdr:sp>
      </mc:Choice>
      <mc:Fallback xmlns="">
        <xdr:sp macro="" textlink="">
          <xdr:nvSpPr>
            <xdr:cNvPr id="3" name="TextBox 2">
              <a:extLst>
                <a:ext uri="{FF2B5EF4-FFF2-40B4-BE49-F238E27FC236}">
                  <a16:creationId xmlns:a16="http://schemas.microsoft.com/office/drawing/2014/main" id="{00000000-0008-0000-0A00-000003000000}"/>
                </a:ext>
              </a:extLst>
            </xdr:cNvPr>
            <xdr:cNvSpPr txBox="1"/>
          </xdr:nvSpPr>
          <xdr:spPr>
            <a:xfrm>
              <a:off x="4384903" y="247601"/>
              <a:ext cx="3389880" cy="652123"/>
            </a:xfrm>
            <a:prstGeom prst="rect">
              <a:avLst/>
            </a:prstGeom>
            <a:solidFill>
              <a:srgbClr val="FFFF00"/>
            </a:solidFill>
            <a:ln w="15875">
              <a:solidFill>
                <a:srgbClr val="FF0000"/>
              </a:solidFill>
            </a:ln>
          </xdr:spPr>
          <xdr:txBody>
            <a:bodyPr wrap="square" rtlCol="0">
              <a:noAutofit/>
            </a:bodyPr>
            <a:lstStyle>
              <a:defPPr>
                <a:defRPr lang="en-US"/>
              </a:defPPr>
              <a:lvl1pPr marL="0" algn="l" defTabSz="914400" rtl="0" eaLnBrk="1" latinLnBrk="0" hangingPunct="1">
                <a:defRPr sz="1800" kern="1200">
                  <a:solidFill>
                    <a:sysClr val="windowText" lastClr="000000"/>
                  </a:solidFill>
                  <a:latin typeface="Calibri" panose="020F0502020204030204"/>
                </a:defRPr>
              </a:lvl1pPr>
              <a:lvl2pPr marL="457200" algn="l" defTabSz="914400" rtl="0" eaLnBrk="1" latinLnBrk="0" hangingPunct="1">
                <a:defRPr sz="1800" kern="1200">
                  <a:solidFill>
                    <a:sysClr val="windowText" lastClr="000000"/>
                  </a:solidFill>
                  <a:latin typeface="Calibri" panose="020F0502020204030204"/>
                </a:defRPr>
              </a:lvl2pPr>
              <a:lvl3pPr marL="914400" algn="l" defTabSz="914400" rtl="0" eaLnBrk="1" latinLnBrk="0" hangingPunct="1">
                <a:defRPr sz="1800" kern="1200">
                  <a:solidFill>
                    <a:sysClr val="windowText" lastClr="000000"/>
                  </a:solidFill>
                  <a:latin typeface="Calibri" panose="020F0502020204030204"/>
                </a:defRPr>
              </a:lvl3pPr>
              <a:lvl4pPr marL="1371600" algn="l" defTabSz="914400" rtl="0" eaLnBrk="1" latinLnBrk="0" hangingPunct="1">
                <a:defRPr sz="1800" kern="1200">
                  <a:solidFill>
                    <a:sysClr val="windowText" lastClr="000000"/>
                  </a:solidFill>
                  <a:latin typeface="Calibri" panose="020F0502020204030204"/>
                </a:defRPr>
              </a:lvl4pPr>
              <a:lvl5pPr marL="1828800" algn="l" defTabSz="914400" rtl="0" eaLnBrk="1" latinLnBrk="0" hangingPunct="1">
                <a:defRPr sz="1800" kern="1200">
                  <a:solidFill>
                    <a:sysClr val="windowText" lastClr="000000"/>
                  </a:solidFill>
                  <a:latin typeface="Calibri" panose="020F0502020204030204"/>
                </a:defRPr>
              </a:lvl5pPr>
              <a:lvl6pPr marL="2286000" algn="l" defTabSz="914400" rtl="0" eaLnBrk="1" latinLnBrk="0" hangingPunct="1">
                <a:defRPr sz="1800" kern="1200">
                  <a:solidFill>
                    <a:sysClr val="windowText" lastClr="000000"/>
                  </a:solidFill>
                  <a:latin typeface="Calibri" panose="020F0502020204030204"/>
                </a:defRPr>
              </a:lvl6pPr>
              <a:lvl7pPr marL="2743200" algn="l" defTabSz="914400" rtl="0" eaLnBrk="1" latinLnBrk="0" hangingPunct="1">
                <a:defRPr sz="1800" kern="1200">
                  <a:solidFill>
                    <a:sysClr val="windowText" lastClr="000000"/>
                  </a:solidFill>
                  <a:latin typeface="Calibri" panose="020F0502020204030204"/>
                </a:defRPr>
              </a:lvl7pPr>
              <a:lvl8pPr marL="3200400" algn="l" defTabSz="914400" rtl="0" eaLnBrk="1" latinLnBrk="0" hangingPunct="1">
                <a:defRPr sz="1800" kern="1200">
                  <a:solidFill>
                    <a:sysClr val="windowText" lastClr="000000"/>
                  </a:solidFill>
                  <a:latin typeface="Calibri" panose="020F0502020204030204"/>
                </a:defRPr>
              </a:lvl8pPr>
              <a:lvl9pPr marL="3657600" algn="l" defTabSz="914400" rtl="0" eaLnBrk="1" latinLnBrk="0" hangingPunct="1">
                <a:defRPr sz="1800" kern="1200">
                  <a:solidFill>
                    <a:sysClr val="windowText" lastClr="000000"/>
                  </a:solidFill>
                  <a:latin typeface="Calibri" panose="020F0502020204030204"/>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r>
                <a:rPr kumimoji="0" lang="en-US" sz="1800" b="0" i="0" u="none" strike="noStrike" kern="1200" cap="none" spc="0" normalizeH="0" baseline="0" noProof="0">
                  <a:ln>
                    <a:noFill/>
                  </a:ln>
                  <a:solidFill>
                    <a:sysClr val="windowText" lastClr="000000"/>
                  </a:solidFill>
                  <a:effectLst/>
                  <a:uLnTx/>
                  <a:uFillTx/>
                  <a:latin typeface="Calibri" panose="020F0502020204030204"/>
                </a:rPr>
                <a:t> </a:t>
              </a:r>
              <a:r>
                <a:rPr kumimoji="0" lang="en-US" sz="1800" b="0" i="0"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a:t>(0.3781+(〖𝐴𝑔𝑒〗^0.2656)×(1.457−0.3781))/(〖(</a:t>
              </a:r>
              <a:r>
                <a:rPr kumimoji="0" lang="en-US" sz="1800" b="0" i="0"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cs typeface="+mn-cs"/>
                </a:rPr>
                <a:t>〖𝐴𝑔𝑒〗^0.2656  +</a:t>
              </a:r>
              <a:r>
                <a:rPr kumimoji="0" lang="en-US" sz="1800" b="0" i="0"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a:t>7.831〗^0.2656) )  </a:t>
              </a:r>
              <a:endParaRPr kumimoji="0" lang="en-US" sz="1400" b="0" i="0" u="none" strike="noStrike" kern="1200" cap="none" spc="0" normalizeH="0" baseline="0" noProof="0">
                <a:ln>
                  <a:noFill/>
                </a:ln>
                <a:solidFill>
                  <a:sysClr val="windowText" lastClr="000000"/>
                </a:solidFill>
                <a:effectLst/>
                <a:uLnTx/>
                <a:uFillTx/>
                <a:latin typeface="Calibri" panose="020F0502020204030204"/>
              </a:endParaRPr>
            </a:p>
          </xdr:txBody>
        </xdr:sp>
      </mc:Fallback>
    </mc:AlternateContent>
    <xdr:clientData/>
  </xdr:twoCellAnchor>
  <mc:AlternateContent xmlns:mc="http://schemas.openxmlformats.org/markup-compatibility/2006">
    <mc:Choice xmlns:a14="http://schemas.microsoft.com/office/drawing/2010/main" Requires="a14">
      <xdr:twoCellAnchor editAs="oneCell">
        <xdr:from>
          <xdr:col>4</xdr:col>
          <xdr:colOff>133350</xdr:colOff>
          <xdr:row>0</xdr:row>
          <xdr:rowOff>57150</xdr:rowOff>
        </xdr:from>
        <xdr:to>
          <xdr:col>10</xdr:col>
          <xdr:colOff>257175</xdr:colOff>
          <xdr:row>10</xdr:row>
          <xdr:rowOff>0</xdr:rowOff>
        </xdr:to>
        <xdr:sp macro="" textlink="">
          <xdr:nvSpPr>
            <xdr:cNvPr id="50177" name="Object 1" hidden="1">
              <a:extLst>
                <a:ext uri="{63B3BB69-23CF-44E3-9099-C40C66FF867C}">
                  <a14:compatExt spid="_x0000_s50177"/>
                </a:ext>
                <a:ext uri="{FF2B5EF4-FFF2-40B4-BE49-F238E27FC236}">
                  <a16:creationId xmlns:a16="http://schemas.microsoft.com/office/drawing/2014/main" id="{00000000-0008-0000-0C00-000001C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323850</xdr:colOff>
          <xdr:row>0</xdr:row>
          <xdr:rowOff>47625</xdr:rowOff>
        </xdr:from>
        <xdr:to>
          <xdr:col>16</xdr:col>
          <xdr:colOff>447675</xdr:colOff>
          <xdr:row>9</xdr:row>
          <xdr:rowOff>190500</xdr:rowOff>
        </xdr:to>
        <xdr:sp macro="" textlink="">
          <xdr:nvSpPr>
            <xdr:cNvPr id="50178" name="Object 2" hidden="1">
              <a:extLst>
                <a:ext uri="{63B3BB69-23CF-44E3-9099-C40C66FF867C}">
                  <a14:compatExt spid="_x0000_s50178"/>
                </a:ext>
                <a:ext uri="{FF2B5EF4-FFF2-40B4-BE49-F238E27FC236}">
                  <a16:creationId xmlns:a16="http://schemas.microsoft.com/office/drawing/2014/main" id="{00000000-0008-0000-0C00-000002C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4</xdr:col>
      <xdr:colOff>124165</xdr:colOff>
      <xdr:row>12</xdr:row>
      <xdr:rowOff>47188</xdr:rowOff>
    </xdr:from>
    <xdr:to>
      <xdr:col>13</xdr:col>
      <xdr:colOff>73867</xdr:colOff>
      <xdr:row>27</xdr:row>
      <xdr:rowOff>135293</xdr:rowOff>
    </xdr:to>
    <xdr:graphicFrame macro="">
      <xdr:nvGraphicFramePr>
        <xdr:cNvPr id="2" name="Chart 1">
          <a:extLst>
            <a:ext uri="{FF2B5EF4-FFF2-40B4-BE49-F238E27FC236}">
              <a16:creationId xmlns:a16="http://schemas.microsoft.com/office/drawing/2014/main" id="{00000000-0008-0000-0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104775</xdr:colOff>
          <xdr:row>0</xdr:row>
          <xdr:rowOff>66675</xdr:rowOff>
        </xdr:from>
        <xdr:to>
          <xdr:col>10</xdr:col>
          <xdr:colOff>114300</xdr:colOff>
          <xdr:row>11</xdr:row>
          <xdr:rowOff>9525</xdr:rowOff>
        </xdr:to>
        <xdr:sp macro="" textlink="">
          <xdr:nvSpPr>
            <xdr:cNvPr id="51201" name="Object 1" hidden="1">
              <a:extLst>
                <a:ext uri="{63B3BB69-23CF-44E3-9099-C40C66FF867C}">
                  <a14:compatExt spid="_x0000_s51201"/>
                </a:ext>
                <a:ext uri="{FF2B5EF4-FFF2-40B4-BE49-F238E27FC236}">
                  <a16:creationId xmlns:a16="http://schemas.microsoft.com/office/drawing/2014/main" id="{00000000-0008-0000-0D00-000001C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228600</xdr:colOff>
          <xdr:row>0</xdr:row>
          <xdr:rowOff>85725</xdr:rowOff>
        </xdr:from>
        <xdr:to>
          <xdr:col>16</xdr:col>
          <xdr:colOff>352425</xdr:colOff>
          <xdr:row>11</xdr:row>
          <xdr:rowOff>19050</xdr:rowOff>
        </xdr:to>
        <xdr:sp macro="" textlink="">
          <xdr:nvSpPr>
            <xdr:cNvPr id="51202" name="Object 2" hidden="1">
              <a:extLst>
                <a:ext uri="{63B3BB69-23CF-44E3-9099-C40C66FF867C}">
                  <a14:compatExt spid="_x0000_s51202"/>
                </a:ext>
                <a:ext uri="{FF2B5EF4-FFF2-40B4-BE49-F238E27FC236}">
                  <a16:creationId xmlns:a16="http://schemas.microsoft.com/office/drawing/2014/main" id="{00000000-0008-0000-0D00-000002C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3</xdr:col>
      <xdr:colOff>43657</xdr:colOff>
      <xdr:row>1</xdr:row>
      <xdr:rowOff>107156</xdr:rowOff>
    </xdr:from>
    <xdr:to>
      <xdr:col>3</xdr:col>
      <xdr:colOff>3262313</xdr:colOff>
      <xdr:row>2</xdr:row>
      <xdr:rowOff>162718</xdr:rowOff>
    </xdr:to>
    <mc:AlternateContent xmlns:mc="http://schemas.openxmlformats.org/markup-compatibility/2006" xmlns:a14="http://schemas.microsoft.com/office/drawing/2010/main">
      <mc:Choice Requires="a14">
        <xdr:sp macro="" textlink="">
          <xdr:nvSpPr>
            <xdr:cNvPr id="5" name="TextBox 4">
              <a:extLst>
                <a:ext uri="{FF2B5EF4-FFF2-40B4-BE49-F238E27FC236}">
                  <a16:creationId xmlns:a16="http://schemas.microsoft.com/office/drawing/2014/main" id="{00000000-0008-0000-0D00-000005000000}"/>
                </a:ext>
              </a:extLst>
            </xdr:cNvPr>
            <xdr:cNvSpPr txBox="1"/>
          </xdr:nvSpPr>
          <xdr:spPr>
            <a:xfrm>
              <a:off x="4282282" y="309562"/>
              <a:ext cx="3218656" cy="853281"/>
            </a:xfrm>
            <a:prstGeom prst="rect">
              <a:avLst/>
            </a:prstGeom>
            <a:solidFill>
              <a:srgbClr val="FFFF00"/>
            </a:solidFill>
            <a:ln w="15875">
              <a:solidFill>
                <a:srgbClr val="FF0000"/>
              </a:solidFill>
            </a:ln>
          </xdr:spPr>
          <xdr:txBody>
            <a:bodyPr wrap="square" rtlCol="0">
              <a:noAutofit/>
            </a:bodyPr>
            <a:lstStyle>
              <a:defPPr>
                <a:defRPr lang="en-US"/>
              </a:defPPr>
              <a:lvl1pPr marL="0" algn="l" defTabSz="914400" rtl="0" eaLnBrk="1" latinLnBrk="0" hangingPunct="1">
                <a:defRPr sz="1800" kern="1200">
                  <a:solidFill>
                    <a:sysClr val="windowText" lastClr="000000"/>
                  </a:solidFill>
                  <a:latin typeface="Calibri" panose="020F0502020204030204"/>
                </a:defRPr>
              </a:lvl1pPr>
              <a:lvl2pPr marL="457200" algn="l" defTabSz="914400" rtl="0" eaLnBrk="1" latinLnBrk="0" hangingPunct="1">
                <a:defRPr sz="1800" kern="1200">
                  <a:solidFill>
                    <a:sysClr val="windowText" lastClr="000000"/>
                  </a:solidFill>
                  <a:latin typeface="Calibri" panose="020F0502020204030204"/>
                </a:defRPr>
              </a:lvl2pPr>
              <a:lvl3pPr marL="914400" algn="l" defTabSz="914400" rtl="0" eaLnBrk="1" latinLnBrk="0" hangingPunct="1">
                <a:defRPr sz="1800" kern="1200">
                  <a:solidFill>
                    <a:sysClr val="windowText" lastClr="000000"/>
                  </a:solidFill>
                  <a:latin typeface="Calibri" panose="020F0502020204030204"/>
                </a:defRPr>
              </a:lvl3pPr>
              <a:lvl4pPr marL="1371600" algn="l" defTabSz="914400" rtl="0" eaLnBrk="1" latinLnBrk="0" hangingPunct="1">
                <a:defRPr sz="1800" kern="1200">
                  <a:solidFill>
                    <a:sysClr val="windowText" lastClr="000000"/>
                  </a:solidFill>
                  <a:latin typeface="Calibri" panose="020F0502020204030204"/>
                </a:defRPr>
              </a:lvl4pPr>
              <a:lvl5pPr marL="1828800" algn="l" defTabSz="914400" rtl="0" eaLnBrk="1" latinLnBrk="0" hangingPunct="1">
                <a:defRPr sz="1800" kern="1200">
                  <a:solidFill>
                    <a:sysClr val="windowText" lastClr="000000"/>
                  </a:solidFill>
                  <a:latin typeface="Calibri" panose="020F0502020204030204"/>
                </a:defRPr>
              </a:lvl5pPr>
              <a:lvl6pPr marL="2286000" algn="l" defTabSz="914400" rtl="0" eaLnBrk="1" latinLnBrk="0" hangingPunct="1">
                <a:defRPr sz="1800" kern="1200">
                  <a:solidFill>
                    <a:sysClr val="windowText" lastClr="000000"/>
                  </a:solidFill>
                  <a:latin typeface="Calibri" panose="020F0502020204030204"/>
                </a:defRPr>
              </a:lvl6pPr>
              <a:lvl7pPr marL="2743200" algn="l" defTabSz="914400" rtl="0" eaLnBrk="1" latinLnBrk="0" hangingPunct="1">
                <a:defRPr sz="1800" kern="1200">
                  <a:solidFill>
                    <a:sysClr val="windowText" lastClr="000000"/>
                  </a:solidFill>
                  <a:latin typeface="Calibri" panose="020F0502020204030204"/>
                </a:defRPr>
              </a:lvl7pPr>
              <a:lvl8pPr marL="3200400" algn="l" defTabSz="914400" rtl="0" eaLnBrk="1" latinLnBrk="0" hangingPunct="1">
                <a:defRPr sz="1800" kern="1200">
                  <a:solidFill>
                    <a:sysClr val="windowText" lastClr="000000"/>
                  </a:solidFill>
                  <a:latin typeface="Calibri" panose="020F0502020204030204"/>
                </a:defRPr>
              </a:lvl8pPr>
              <a:lvl9pPr marL="3657600" algn="l" defTabSz="914400" rtl="0" eaLnBrk="1" latinLnBrk="0" hangingPunct="1">
                <a:defRPr sz="1800" kern="1200">
                  <a:solidFill>
                    <a:sysClr val="windowText" lastClr="000000"/>
                  </a:solidFill>
                  <a:latin typeface="Calibri" panose="020F0502020204030204"/>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r>
                <a:rPr kumimoji="0" lang="en-US" sz="1800" b="0" i="0" u="none" strike="noStrike" kern="1200" cap="none" spc="0" normalizeH="0" baseline="0" noProof="0">
                  <a:ln>
                    <a:noFill/>
                  </a:ln>
                  <a:solidFill>
                    <a:sysClr val="windowText" lastClr="000000"/>
                  </a:solidFill>
                  <a:effectLst/>
                  <a:uLnTx/>
                  <a:uFillTx/>
                  <a:latin typeface="Calibri" panose="020F0502020204030204"/>
                </a:rPr>
                <a:t> </a:t>
              </a:r>
              <a14:m>
                <m:oMath xmlns:m="http://schemas.openxmlformats.org/officeDocument/2006/math">
                  <m:f>
                    <m:fPr>
                      <m:ctrlP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ctrlPr>
                    </m:fPr>
                    <m:num>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0.2191+(</m:t>
                      </m:r>
                      <m:sSup>
                        <m:sSupPr>
                          <m:ctrlP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ctrlPr>
                        </m:sSupPr>
                        <m:e>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𝐴𝑔𝑒</m:t>
                          </m:r>
                        </m:e>
                        <m:sup>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0.6546</m:t>
                          </m:r>
                        </m:sup>
                      </m:sSup>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)×(1.003−0.2191)</m:t>
                      </m:r>
                    </m:num>
                    <m:den>
                      <m:sSup>
                        <m:sSupPr>
                          <m:ctrlP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ctrlPr>
                        </m:sSupPr>
                        <m:e>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m:t>
                          </m:r>
                          <m:sSup>
                            <m:sSupPr>
                              <m:ctrlP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cs typeface="+mn-cs"/>
                                </a:rPr>
                              </m:ctrlPr>
                            </m:sSupPr>
                            <m:e>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cs typeface="+mn-cs"/>
                                </a:rPr>
                                <m:t>𝐴𝑔𝑒</m:t>
                              </m:r>
                            </m:e>
                            <m:sup>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cs typeface="+mn-cs"/>
                                </a:rPr>
                                <m:t>0.6546</m:t>
                              </m:r>
                            </m:sup>
                          </m:sSup>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cs typeface="+mn-cs"/>
                            </a:rPr>
                            <m:t> + </m:t>
                          </m:r>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0.005482</m:t>
                          </m:r>
                        </m:e>
                        <m:sup>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0.6546</m:t>
                          </m:r>
                        </m:sup>
                      </m:sSup>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 </m:t>
                      </m:r>
                    </m:den>
                  </m:f>
                  <m:r>
                    <a:rPr kumimoji="0" lang="en-US" sz="1800" b="0" i="1"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m:t> </m:t>
                  </m:r>
                </m:oMath>
              </a14:m>
              <a:endParaRPr kumimoji="0" lang="en-US" sz="1400" b="0" i="0" u="none" strike="noStrike" kern="1200" cap="none" spc="0" normalizeH="0" baseline="0" noProof="0">
                <a:ln>
                  <a:noFill/>
                </a:ln>
                <a:solidFill>
                  <a:sysClr val="windowText" lastClr="000000"/>
                </a:solidFill>
                <a:effectLst/>
                <a:uLnTx/>
                <a:uFillTx/>
                <a:latin typeface="Calibri" panose="020F0502020204030204"/>
              </a:endParaRPr>
            </a:p>
          </xdr:txBody>
        </xdr:sp>
      </mc:Choice>
      <mc:Fallback xmlns="">
        <xdr:sp macro="" textlink="">
          <xdr:nvSpPr>
            <xdr:cNvPr id="5" name="TextBox 4">
              <a:extLst>
                <a:ext uri="{FF2B5EF4-FFF2-40B4-BE49-F238E27FC236}">
                  <a16:creationId xmlns:a16="http://schemas.microsoft.com/office/drawing/2014/main" id="{00000000-0008-0000-0B00-000005000000}"/>
                </a:ext>
              </a:extLst>
            </xdr:cNvPr>
            <xdr:cNvSpPr txBox="1"/>
          </xdr:nvSpPr>
          <xdr:spPr>
            <a:xfrm>
              <a:off x="4282282" y="309562"/>
              <a:ext cx="3218656" cy="853281"/>
            </a:xfrm>
            <a:prstGeom prst="rect">
              <a:avLst/>
            </a:prstGeom>
            <a:solidFill>
              <a:srgbClr val="FFFF00"/>
            </a:solidFill>
            <a:ln w="15875">
              <a:solidFill>
                <a:srgbClr val="FF0000"/>
              </a:solidFill>
            </a:ln>
          </xdr:spPr>
          <xdr:txBody>
            <a:bodyPr wrap="square" rtlCol="0">
              <a:noAutofit/>
            </a:bodyPr>
            <a:lstStyle>
              <a:defPPr>
                <a:defRPr lang="en-US"/>
              </a:defPPr>
              <a:lvl1pPr marL="0" algn="l" defTabSz="914400" rtl="0" eaLnBrk="1" latinLnBrk="0" hangingPunct="1">
                <a:defRPr sz="1800" kern="1200">
                  <a:solidFill>
                    <a:sysClr val="windowText" lastClr="000000"/>
                  </a:solidFill>
                  <a:latin typeface="Calibri" panose="020F0502020204030204"/>
                </a:defRPr>
              </a:lvl1pPr>
              <a:lvl2pPr marL="457200" algn="l" defTabSz="914400" rtl="0" eaLnBrk="1" latinLnBrk="0" hangingPunct="1">
                <a:defRPr sz="1800" kern="1200">
                  <a:solidFill>
                    <a:sysClr val="windowText" lastClr="000000"/>
                  </a:solidFill>
                  <a:latin typeface="Calibri" panose="020F0502020204030204"/>
                </a:defRPr>
              </a:lvl2pPr>
              <a:lvl3pPr marL="914400" algn="l" defTabSz="914400" rtl="0" eaLnBrk="1" latinLnBrk="0" hangingPunct="1">
                <a:defRPr sz="1800" kern="1200">
                  <a:solidFill>
                    <a:sysClr val="windowText" lastClr="000000"/>
                  </a:solidFill>
                  <a:latin typeface="Calibri" panose="020F0502020204030204"/>
                </a:defRPr>
              </a:lvl3pPr>
              <a:lvl4pPr marL="1371600" algn="l" defTabSz="914400" rtl="0" eaLnBrk="1" latinLnBrk="0" hangingPunct="1">
                <a:defRPr sz="1800" kern="1200">
                  <a:solidFill>
                    <a:sysClr val="windowText" lastClr="000000"/>
                  </a:solidFill>
                  <a:latin typeface="Calibri" panose="020F0502020204030204"/>
                </a:defRPr>
              </a:lvl4pPr>
              <a:lvl5pPr marL="1828800" algn="l" defTabSz="914400" rtl="0" eaLnBrk="1" latinLnBrk="0" hangingPunct="1">
                <a:defRPr sz="1800" kern="1200">
                  <a:solidFill>
                    <a:sysClr val="windowText" lastClr="000000"/>
                  </a:solidFill>
                  <a:latin typeface="Calibri" panose="020F0502020204030204"/>
                </a:defRPr>
              </a:lvl5pPr>
              <a:lvl6pPr marL="2286000" algn="l" defTabSz="914400" rtl="0" eaLnBrk="1" latinLnBrk="0" hangingPunct="1">
                <a:defRPr sz="1800" kern="1200">
                  <a:solidFill>
                    <a:sysClr val="windowText" lastClr="000000"/>
                  </a:solidFill>
                  <a:latin typeface="Calibri" panose="020F0502020204030204"/>
                </a:defRPr>
              </a:lvl6pPr>
              <a:lvl7pPr marL="2743200" algn="l" defTabSz="914400" rtl="0" eaLnBrk="1" latinLnBrk="0" hangingPunct="1">
                <a:defRPr sz="1800" kern="1200">
                  <a:solidFill>
                    <a:sysClr val="windowText" lastClr="000000"/>
                  </a:solidFill>
                  <a:latin typeface="Calibri" panose="020F0502020204030204"/>
                </a:defRPr>
              </a:lvl7pPr>
              <a:lvl8pPr marL="3200400" algn="l" defTabSz="914400" rtl="0" eaLnBrk="1" latinLnBrk="0" hangingPunct="1">
                <a:defRPr sz="1800" kern="1200">
                  <a:solidFill>
                    <a:sysClr val="windowText" lastClr="000000"/>
                  </a:solidFill>
                  <a:latin typeface="Calibri" panose="020F0502020204030204"/>
                </a:defRPr>
              </a:lvl8pPr>
              <a:lvl9pPr marL="3657600" algn="l" defTabSz="914400" rtl="0" eaLnBrk="1" latinLnBrk="0" hangingPunct="1">
                <a:defRPr sz="1800" kern="1200">
                  <a:solidFill>
                    <a:sysClr val="windowText" lastClr="000000"/>
                  </a:solidFill>
                  <a:latin typeface="Calibri" panose="020F0502020204030204"/>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r>
                <a:rPr kumimoji="0" lang="en-US" sz="1800" b="0" i="0" u="none" strike="noStrike" kern="1200" cap="none" spc="0" normalizeH="0" baseline="0" noProof="0">
                  <a:ln>
                    <a:noFill/>
                  </a:ln>
                  <a:solidFill>
                    <a:sysClr val="windowText" lastClr="000000"/>
                  </a:solidFill>
                  <a:effectLst/>
                  <a:uLnTx/>
                  <a:uFillTx/>
                  <a:latin typeface="Calibri" panose="020F0502020204030204"/>
                </a:rPr>
                <a:t> </a:t>
              </a:r>
              <a:r>
                <a:rPr kumimoji="0" lang="en-US" sz="1800" b="0" i="0"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a:t>(0.2191+(〖𝐴𝑔𝑒〗^0.6546)×(1.003−0.2191))/(〖(</a:t>
              </a:r>
              <a:r>
                <a:rPr kumimoji="0" lang="en-US" sz="1800" b="0" i="0"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cs typeface="+mn-cs"/>
                </a:rPr>
                <a:t>〖𝐴𝑔𝑒〗^0.6546  + </a:t>
              </a:r>
              <a:r>
                <a:rPr kumimoji="0" lang="en-US" sz="1800" b="0" i="0" u="none" strike="noStrike" kern="1200" cap="none" spc="0" normalizeH="0" baseline="0" noProof="0">
                  <a:ln>
                    <a:noFill/>
                  </a:ln>
                  <a:solidFill>
                    <a:sysClr val="windowText" lastClr="000000"/>
                  </a:solidFill>
                  <a:effectLst/>
                  <a:uLnTx/>
                  <a:uFillTx/>
                  <a:latin typeface="Cambria Math" panose="02040503050406030204" pitchFamily="18" charset="0"/>
                  <a:ea typeface="Cambria Math" panose="02040503050406030204" pitchFamily="18" charset="0"/>
                </a:rPr>
                <a:t>0.005482〗^0.6546) )  </a:t>
              </a:r>
              <a:endParaRPr kumimoji="0" lang="en-US" sz="1400" b="0" i="0" u="none" strike="noStrike" kern="1200" cap="none" spc="0" normalizeH="0" baseline="0" noProof="0">
                <a:ln>
                  <a:noFill/>
                </a:ln>
                <a:solidFill>
                  <a:sysClr val="windowText" lastClr="000000"/>
                </a:solidFill>
                <a:effectLst/>
                <a:uLnTx/>
                <a:uFillTx/>
                <a:latin typeface="Calibri" panose="020F0502020204030204"/>
              </a:endParaRPr>
            </a:p>
          </xdr:txBody>
        </xdr:sp>
      </mc:Fallback>
    </mc:AlternateContent>
    <xdr:clientData/>
  </xdr:twoCellAnchor>
</xdr:wsDr>
</file>

<file path=xl/drawings/drawing12.xml><?xml version="1.0" encoding="utf-8"?>
<xdr:wsDr xmlns:xdr="http://schemas.openxmlformats.org/drawingml/2006/spreadsheetDrawing" xmlns:a="http://schemas.openxmlformats.org/drawingml/2006/main">
  <xdr:twoCellAnchor>
    <xdr:from>
      <xdr:col>5</xdr:col>
      <xdr:colOff>504825</xdr:colOff>
      <xdr:row>1</xdr:row>
      <xdr:rowOff>47625</xdr:rowOff>
    </xdr:from>
    <xdr:to>
      <xdr:col>13</xdr:col>
      <xdr:colOff>200025</xdr:colOff>
      <xdr:row>15</xdr:row>
      <xdr:rowOff>123825</xdr:rowOff>
    </xdr:to>
    <xdr:graphicFrame macro="">
      <xdr:nvGraphicFramePr>
        <xdr:cNvPr id="2" name="Chart 1">
          <a:extLst>
            <a:ext uri="{FF2B5EF4-FFF2-40B4-BE49-F238E27FC236}">
              <a16:creationId xmlns:a16="http://schemas.microsoft.com/office/drawing/2014/main" id="{00000000-0008-0000-1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523875</xdr:colOff>
      <xdr:row>16</xdr:row>
      <xdr:rowOff>9525</xdr:rowOff>
    </xdr:from>
    <xdr:to>
      <xdr:col>13</xdr:col>
      <xdr:colOff>219075</xdr:colOff>
      <xdr:row>30</xdr:row>
      <xdr:rowOff>85725</xdr:rowOff>
    </xdr:to>
    <xdr:graphicFrame macro="">
      <xdr:nvGraphicFramePr>
        <xdr:cNvPr id="4" name="Chart 3">
          <a:extLst>
            <a:ext uri="{FF2B5EF4-FFF2-40B4-BE49-F238E27FC236}">
              <a16:creationId xmlns:a16="http://schemas.microsoft.com/office/drawing/2014/main" id="{00000000-0008-0000-1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ncbi.nlm.nih.gov/pubmed/12826175"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ncbi.nlm.nih.gov/pubmed/12826175" TargetMode="Externa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3" Type="http://schemas.openxmlformats.org/officeDocument/2006/relationships/oleObject" Target="../embeddings/oleObject1.bin"/><Relationship Id="rId2" Type="http://schemas.openxmlformats.org/officeDocument/2006/relationships/vmlDrawing" Target="../drawings/vmlDrawing1.vml"/><Relationship Id="rId1" Type="http://schemas.openxmlformats.org/officeDocument/2006/relationships/drawing" Target="../drawings/drawing4.xml"/><Relationship Id="rId4" Type="http://schemas.openxmlformats.org/officeDocument/2006/relationships/image" Target="../media/image3.emf"/></Relationships>
</file>

<file path=xl/worksheets/_rels/sheet8.xml.rels><?xml version="1.0" encoding="UTF-8" standalone="yes"?>
<Relationships xmlns="http://schemas.openxmlformats.org/package/2006/relationships"><Relationship Id="rId3" Type="http://schemas.openxmlformats.org/officeDocument/2006/relationships/oleObject" Target="../embeddings/oleObject2.bin"/><Relationship Id="rId2" Type="http://schemas.openxmlformats.org/officeDocument/2006/relationships/vmlDrawing" Target="../drawings/vmlDrawing2.vml"/><Relationship Id="rId1" Type="http://schemas.openxmlformats.org/officeDocument/2006/relationships/drawing" Target="../drawings/drawing5.xml"/><Relationship Id="rId4" Type="http://schemas.openxmlformats.org/officeDocument/2006/relationships/image" Target="../media/image4.emf"/></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3.vml"/><Relationship Id="rId7" Type="http://schemas.openxmlformats.org/officeDocument/2006/relationships/image" Target="../media/image7.emf"/><Relationship Id="rId2" Type="http://schemas.openxmlformats.org/officeDocument/2006/relationships/drawing" Target="../drawings/drawing8.xml"/><Relationship Id="rId1" Type="http://schemas.openxmlformats.org/officeDocument/2006/relationships/printerSettings" Target="../printerSettings/printerSettings3.bin"/><Relationship Id="rId6" Type="http://schemas.openxmlformats.org/officeDocument/2006/relationships/oleObject" Target="../embeddings/oleObject4.bin"/><Relationship Id="rId5" Type="http://schemas.openxmlformats.org/officeDocument/2006/relationships/image" Target="../media/image6.emf"/><Relationship Id="rId4" Type="http://schemas.openxmlformats.org/officeDocument/2006/relationships/oleObject" Target="../embeddings/oleObject3.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image" Target="../media/image9.emf"/><Relationship Id="rId2" Type="http://schemas.openxmlformats.org/officeDocument/2006/relationships/drawing" Target="../drawings/drawing9.xml"/><Relationship Id="rId1" Type="http://schemas.openxmlformats.org/officeDocument/2006/relationships/printerSettings" Target="../printerSettings/printerSettings4.bin"/><Relationship Id="rId6" Type="http://schemas.openxmlformats.org/officeDocument/2006/relationships/oleObject" Target="../embeddings/oleObject6.bin"/><Relationship Id="rId5" Type="http://schemas.openxmlformats.org/officeDocument/2006/relationships/image" Target="../media/image8.emf"/><Relationship Id="rId4" Type="http://schemas.openxmlformats.org/officeDocument/2006/relationships/oleObject" Target="../embeddings/oleObject5.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7" Type="http://schemas.openxmlformats.org/officeDocument/2006/relationships/image" Target="../media/image11.emf"/><Relationship Id="rId2" Type="http://schemas.openxmlformats.org/officeDocument/2006/relationships/drawing" Target="../drawings/drawing10.xml"/><Relationship Id="rId1" Type="http://schemas.openxmlformats.org/officeDocument/2006/relationships/printerSettings" Target="../printerSettings/printerSettings5.bin"/><Relationship Id="rId6" Type="http://schemas.openxmlformats.org/officeDocument/2006/relationships/oleObject" Target="../embeddings/oleObject8.bin"/><Relationship Id="rId5" Type="http://schemas.openxmlformats.org/officeDocument/2006/relationships/image" Target="../media/image10.emf"/><Relationship Id="rId4" Type="http://schemas.openxmlformats.org/officeDocument/2006/relationships/oleObject" Target="../embeddings/oleObject7.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6.vml"/><Relationship Id="rId7" Type="http://schemas.openxmlformats.org/officeDocument/2006/relationships/image" Target="../media/image13.emf"/><Relationship Id="rId2" Type="http://schemas.openxmlformats.org/officeDocument/2006/relationships/drawing" Target="../drawings/drawing11.xml"/><Relationship Id="rId1" Type="http://schemas.openxmlformats.org/officeDocument/2006/relationships/printerSettings" Target="../printerSettings/printerSettings6.bin"/><Relationship Id="rId6" Type="http://schemas.openxmlformats.org/officeDocument/2006/relationships/oleObject" Target="../embeddings/oleObject10.bin"/><Relationship Id="rId5" Type="http://schemas.openxmlformats.org/officeDocument/2006/relationships/image" Target="../media/image12.emf"/><Relationship Id="rId4" Type="http://schemas.openxmlformats.org/officeDocument/2006/relationships/oleObject" Target="../embeddings/oleObject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E5"/>
  <sheetViews>
    <sheetView workbookViewId="0">
      <selection activeCell="B9" sqref="B9"/>
    </sheetView>
  </sheetViews>
  <sheetFormatPr defaultRowHeight="15" x14ac:dyDescent="0.25"/>
  <sheetData>
    <row r="1" spans="1:5" ht="18.75" x14ac:dyDescent="0.3">
      <c r="A1" s="111" t="s">
        <v>114</v>
      </c>
      <c r="B1" s="111"/>
      <c r="C1" s="111"/>
      <c r="D1" s="111"/>
      <c r="E1" s="111"/>
    </row>
    <row r="2" spans="1:5" ht="18.75" x14ac:dyDescent="0.3">
      <c r="A2" s="111" t="s">
        <v>112</v>
      </c>
      <c r="B2" s="111"/>
      <c r="C2" s="111"/>
      <c r="D2" s="111"/>
      <c r="E2" s="111"/>
    </row>
    <row r="3" spans="1:5" ht="18.75" x14ac:dyDescent="0.3">
      <c r="A3" s="111"/>
      <c r="B3" s="111"/>
      <c r="C3" s="111"/>
      <c r="D3" s="111"/>
      <c r="E3" s="111"/>
    </row>
    <row r="4" spans="1:5" ht="18.75" x14ac:dyDescent="0.3">
      <c r="A4" s="111" t="s">
        <v>115</v>
      </c>
      <c r="B4" s="111"/>
      <c r="C4" s="111"/>
      <c r="D4" s="111"/>
      <c r="E4" s="111"/>
    </row>
    <row r="5" spans="1:5" ht="18.75" x14ac:dyDescent="0.3">
      <c r="A5" s="111" t="s">
        <v>113</v>
      </c>
      <c r="B5" s="111"/>
      <c r="C5" s="111"/>
      <c r="D5" s="111"/>
      <c r="E5" s="111"/>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sheetPr>
  <dimension ref="B2:E67"/>
  <sheetViews>
    <sheetView zoomScale="70" zoomScaleNormal="70" workbookViewId="0">
      <selection activeCell="I39" sqref="I39"/>
    </sheetView>
  </sheetViews>
  <sheetFormatPr defaultColWidth="9.140625" defaultRowHeight="15.75" x14ac:dyDescent="0.25"/>
  <cols>
    <col min="1" max="1" width="9.140625" style="2"/>
    <col min="2" max="2" width="29.140625" style="1" bestFit="1" customWidth="1"/>
    <col min="3" max="3" width="41.85546875" style="1" bestFit="1" customWidth="1"/>
    <col min="4" max="4" width="42" style="2" customWidth="1"/>
    <col min="5" max="5" width="23.85546875" style="1" customWidth="1"/>
    <col min="6" max="16384" width="9.140625" style="2"/>
  </cols>
  <sheetData>
    <row r="2" spans="2:5" x14ac:dyDescent="0.25">
      <c r="B2" s="5"/>
      <c r="C2" s="113"/>
      <c r="D2" s="113" t="s">
        <v>125</v>
      </c>
      <c r="E2" s="113" t="s">
        <v>117</v>
      </c>
    </row>
    <row r="3" spans="2:5" ht="30" x14ac:dyDescent="0.25">
      <c r="B3" s="3" t="s">
        <v>118</v>
      </c>
      <c r="C3" s="114" t="s">
        <v>119</v>
      </c>
      <c r="D3" s="114" t="s">
        <v>120</v>
      </c>
      <c r="E3" s="115" t="s">
        <v>121</v>
      </c>
    </row>
    <row r="6" spans="2:5" ht="30" customHeight="1" x14ac:dyDescent="0.25">
      <c r="B6" s="131"/>
      <c r="C6" s="132" t="s">
        <v>122</v>
      </c>
      <c r="D6" s="133" t="s">
        <v>123</v>
      </c>
      <c r="E6" s="134" t="s">
        <v>124</v>
      </c>
    </row>
    <row r="7" spans="2:5" x14ac:dyDescent="0.25">
      <c r="B7" s="121">
        <v>0.5</v>
      </c>
      <c r="C7" s="122">
        <v>1000</v>
      </c>
      <c r="D7" s="100">
        <v>0.22650086457101268</v>
      </c>
      <c r="E7" s="120">
        <f>1000*D7</f>
        <v>226.50086457101267</v>
      </c>
    </row>
    <row r="8" spans="2:5" x14ac:dyDescent="0.25">
      <c r="B8" s="121">
        <v>1</v>
      </c>
      <c r="C8" s="122">
        <v>1000</v>
      </c>
      <c r="D8" s="100">
        <v>0.28689840732054822</v>
      </c>
      <c r="E8" s="120">
        <f>1000*D8</f>
        <v>286.89840732054824</v>
      </c>
    </row>
    <row r="9" spans="2:5" x14ac:dyDescent="0.25">
      <c r="B9" s="118">
        <v>2</v>
      </c>
      <c r="C9" s="125"/>
      <c r="D9" s="3">
        <v>0.36870487419596387</v>
      </c>
      <c r="E9" s="126">
        <f t="shared" ref="E9:E67" si="0">1000*D9</f>
        <v>368.7048741959639</v>
      </c>
    </row>
    <row r="10" spans="2:5" x14ac:dyDescent="0.25">
      <c r="B10" s="118">
        <v>3</v>
      </c>
      <c r="C10" s="125"/>
      <c r="D10" s="3">
        <v>0.42510867426276205</v>
      </c>
      <c r="E10" s="126">
        <f t="shared" si="0"/>
        <v>425.10867426276207</v>
      </c>
    </row>
    <row r="11" spans="2:5" x14ac:dyDescent="0.25">
      <c r="B11" s="118">
        <v>4</v>
      </c>
      <c r="C11" s="125"/>
      <c r="D11" s="3">
        <v>0.47057915059541722</v>
      </c>
      <c r="E11" s="126">
        <f t="shared" si="0"/>
        <v>470.57915059541722</v>
      </c>
    </row>
    <row r="12" spans="2:5" x14ac:dyDescent="0.25">
      <c r="B12" s="121">
        <v>5</v>
      </c>
      <c r="C12" s="122"/>
      <c r="D12" s="100">
        <v>0.51279967223096568</v>
      </c>
      <c r="E12" s="120">
        <f t="shared" si="0"/>
        <v>512.79967223096571</v>
      </c>
    </row>
    <row r="13" spans="2:5" x14ac:dyDescent="0.25">
      <c r="B13" s="118">
        <v>6</v>
      </c>
      <c r="C13" s="125"/>
      <c r="D13" s="3">
        <v>0.55707625258222793</v>
      </c>
      <c r="E13" s="126">
        <f t="shared" si="0"/>
        <v>557.07625258222788</v>
      </c>
    </row>
    <row r="14" spans="2:5" x14ac:dyDescent="0.25">
      <c r="B14" s="118">
        <v>7</v>
      </c>
      <c r="C14" s="125"/>
      <c r="D14" s="3">
        <v>0.60764724986063301</v>
      </c>
      <c r="E14" s="126">
        <f t="shared" si="0"/>
        <v>607.647249860633</v>
      </c>
    </row>
    <row r="15" spans="2:5" x14ac:dyDescent="0.25">
      <c r="B15" s="118">
        <v>8</v>
      </c>
      <c r="C15" s="125"/>
      <c r="D15" s="3">
        <v>0.66774673258164929</v>
      </c>
      <c r="E15" s="126">
        <f t="shared" si="0"/>
        <v>667.74673258164933</v>
      </c>
    </row>
    <row r="16" spans="2:5" x14ac:dyDescent="0.25">
      <c r="B16" s="118">
        <v>9</v>
      </c>
      <c r="C16" s="125"/>
      <c r="D16" s="3">
        <v>0.73890179620578278</v>
      </c>
      <c r="E16" s="126">
        <f t="shared" si="0"/>
        <v>738.90179620578283</v>
      </c>
    </row>
    <row r="17" spans="2:5" x14ac:dyDescent="0.25">
      <c r="B17" s="121">
        <v>10</v>
      </c>
      <c r="C17" s="122"/>
      <c r="D17" s="100">
        <v>0.81992237166431758</v>
      </c>
      <c r="E17" s="120">
        <f t="shared" si="0"/>
        <v>819.92237166431755</v>
      </c>
    </row>
    <row r="18" spans="2:5" x14ac:dyDescent="0.25">
      <c r="B18" s="118">
        <v>11</v>
      </c>
      <c r="C18" s="125"/>
      <c r="D18" s="3">
        <v>0.90641873541791873</v>
      </c>
      <c r="E18" s="126">
        <f t="shared" si="0"/>
        <v>906.4187354179187</v>
      </c>
    </row>
    <row r="19" spans="2:5" x14ac:dyDescent="0.25">
      <c r="B19" s="118">
        <v>12</v>
      </c>
      <c r="C19" s="125"/>
      <c r="D19" s="3">
        <v>0.99170956461957716</v>
      </c>
      <c r="E19" s="126">
        <f t="shared" si="0"/>
        <v>991.70956461957712</v>
      </c>
    </row>
    <row r="20" spans="2:5" x14ac:dyDescent="0.25">
      <c r="B20" s="118">
        <v>13</v>
      </c>
      <c r="C20" s="125"/>
      <c r="D20" s="3">
        <v>1.0690561313321774</v>
      </c>
      <c r="E20" s="126">
        <f t="shared" si="0"/>
        <v>1069.0561313321773</v>
      </c>
    </row>
    <row r="21" spans="2:5" x14ac:dyDescent="0.25">
      <c r="B21" s="118">
        <v>14</v>
      </c>
      <c r="C21" s="125"/>
      <c r="D21" s="3">
        <v>1.133910465242616</v>
      </c>
      <c r="E21" s="126">
        <f t="shared" si="0"/>
        <v>1133.9104652426161</v>
      </c>
    </row>
    <row r="22" spans="2:5" x14ac:dyDescent="0.25">
      <c r="B22" s="118">
        <v>15</v>
      </c>
      <c r="C22" s="125"/>
      <c r="D22" s="3">
        <v>1.1848101136009463</v>
      </c>
      <c r="E22" s="126">
        <f t="shared" si="0"/>
        <v>1184.8101136009464</v>
      </c>
    </row>
    <row r="23" spans="2:5" x14ac:dyDescent="0.25">
      <c r="B23" s="118">
        <v>16</v>
      </c>
      <c r="C23" s="125"/>
      <c r="D23" s="3">
        <v>1.222787225320205</v>
      </c>
      <c r="E23" s="126">
        <f t="shared" si="0"/>
        <v>1222.7872253202049</v>
      </c>
    </row>
    <row r="24" spans="2:5" x14ac:dyDescent="0.25">
      <c r="B24" s="118">
        <v>17</v>
      </c>
      <c r="C24" s="125"/>
      <c r="D24" s="3">
        <v>1.2501544324810225</v>
      </c>
      <c r="E24" s="126">
        <f t="shared" si="0"/>
        <v>1250.1544324810225</v>
      </c>
    </row>
    <row r="25" spans="2:5" x14ac:dyDescent="0.25">
      <c r="B25" s="118">
        <v>18</v>
      </c>
      <c r="C25" s="125"/>
      <c r="D25" s="3">
        <v>1.2694776351111658</v>
      </c>
      <c r="E25" s="126">
        <f t="shared" si="0"/>
        <v>1269.4776351111659</v>
      </c>
    </row>
    <row r="26" spans="2:5" x14ac:dyDescent="0.25">
      <c r="B26" s="118">
        <v>19</v>
      </c>
      <c r="C26" s="125"/>
      <c r="D26" s="3">
        <v>1.2830125884815935</v>
      </c>
      <c r="E26" s="126">
        <f t="shared" si="0"/>
        <v>1283.0125884815934</v>
      </c>
    </row>
    <row r="27" spans="2:5" x14ac:dyDescent="0.25">
      <c r="B27" s="118">
        <v>20</v>
      </c>
      <c r="C27" s="125"/>
      <c r="D27" s="3">
        <v>1.2925183027794156</v>
      </c>
      <c r="E27" s="126">
        <f t="shared" si="0"/>
        <v>1292.5183027794155</v>
      </c>
    </row>
    <row r="28" spans="2:5" x14ac:dyDescent="0.25">
      <c r="B28" s="118">
        <v>21</v>
      </c>
      <c r="C28" s="125"/>
      <c r="D28" s="3">
        <v>1.2992739661272272</v>
      </c>
      <c r="E28" s="126">
        <f t="shared" si="0"/>
        <v>1299.2739661272271</v>
      </c>
    </row>
    <row r="29" spans="2:5" x14ac:dyDescent="0.25">
      <c r="B29" s="118">
        <v>22</v>
      </c>
      <c r="C29" s="125"/>
      <c r="D29" s="3">
        <v>1.3055007135416143</v>
      </c>
      <c r="E29" s="126">
        <f t="shared" si="0"/>
        <v>1305.5007135416142</v>
      </c>
    </row>
    <row r="30" spans="2:5" x14ac:dyDescent="0.25">
      <c r="B30" s="118">
        <v>23</v>
      </c>
      <c r="C30" s="125"/>
      <c r="D30" s="3">
        <v>1.3226455685087841</v>
      </c>
      <c r="E30" s="126">
        <f t="shared" si="0"/>
        <v>1322.6455685087842</v>
      </c>
    </row>
    <row r="31" spans="2:5" s="1" customFormat="1" x14ac:dyDescent="0.25">
      <c r="B31" s="118">
        <v>24</v>
      </c>
      <c r="C31" s="125"/>
      <c r="D31" s="3">
        <v>1.3310549174179127</v>
      </c>
      <c r="E31" s="126">
        <f t="shared" si="0"/>
        <v>1331.0549174179127</v>
      </c>
    </row>
    <row r="32" spans="2:5" s="1" customFormat="1" x14ac:dyDescent="0.25">
      <c r="B32" s="121">
        <v>25</v>
      </c>
      <c r="C32" s="122"/>
      <c r="D32" s="100">
        <v>1.3390956826898348</v>
      </c>
      <c r="E32" s="120">
        <f t="shared" si="0"/>
        <v>1339.0956826898348</v>
      </c>
    </row>
    <row r="33" spans="2:5" s="1" customFormat="1" x14ac:dyDescent="0.25">
      <c r="B33" s="118">
        <v>26</v>
      </c>
      <c r="C33" s="125"/>
      <c r="D33" s="3">
        <v>1.3467737541280318</v>
      </c>
      <c r="E33" s="126">
        <f t="shared" si="0"/>
        <v>1346.7737541280319</v>
      </c>
    </row>
    <row r="34" spans="2:5" s="1" customFormat="1" x14ac:dyDescent="0.25">
      <c r="B34" s="118">
        <v>27</v>
      </c>
      <c r="C34" s="125"/>
      <c r="D34" s="3">
        <v>1.354094681143708</v>
      </c>
      <c r="E34" s="126">
        <f t="shared" si="0"/>
        <v>1354.0946811437079</v>
      </c>
    </row>
    <row r="35" spans="2:5" s="1" customFormat="1" x14ac:dyDescent="0.25">
      <c r="B35" s="118">
        <v>28</v>
      </c>
      <c r="C35" s="125"/>
      <c r="D35" s="3">
        <v>1.3610636976282391</v>
      </c>
      <c r="E35" s="126">
        <f t="shared" si="0"/>
        <v>1361.0636976282392</v>
      </c>
    </row>
    <row r="36" spans="2:5" s="1" customFormat="1" x14ac:dyDescent="0.25">
      <c r="B36" s="118">
        <v>29</v>
      </c>
      <c r="C36" s="125"/>
      <c r="D36" s="3">
        <v>1.3676857409122596</v>
      </c>
      <c r="E36" s="126">
        <f t="shared" si="0"/>
        <v>1367.6857409122597</v>
      </c>
    </row>
    <row r="37" spans="2:5" s="1" customFormat="1" x14ac:dyDescent="0.25">
      <c r="B37" s="118">
        <v>30</v>
      </c>
      <c r="C37" s="125"/>
      <c r="D37" s="3">
        <v>1.3739654680391586</v>
      </c>
      <c r="E37" s="126">
        <f t="shared" si="0"/>
        <v>1373.9654680391586</v>
      </c>
    </row>
    <row r="38" spans="2:5" s="1" customFormat="1" x14ac:dyDescent="0.25">
      <c r="B38" s="118">
        <v>31</v>
      </c>
      <c r="C38" s="125"/>
      <c r="D38" s="3">
        <v>1.3799072703580855</v>
      </c>
      <c r="E38" s="126">
        <f t="shared" si="0"/>
        <v>1379.9072703580855</v>
      </c>
    </row>
    <row r="39" spans="2:5" s="1" customFormat="1" x14ac:dyDescent="0.25">
      <c r="B39" s="118">
        <v>32</v>
      </c>
      <c r="C39" s="125"/>
      <c r="D39" s="3">
        <v>1.3855152868030274</v>
      </c>
      <c r="E39" s="126">
        <f t="shared" si="0"/>
        <v>1385.5152868030273</v>
      </c>
    </row>
    <row r="40" spans="2:5" s="1" customFormat="1" x14ac:dyDescent="0.25">
      <c r="B40" s="118">
        <v>33</v>
      </c>
      <c r="C40" s="125"/>
      <c r="D40" s="3">
        <v>1.3907934160348152</v>
      </c>
      <c r="E40" s="126">
        <f t="shared" si="0"/>
        <v>1390.7934160348152</v>
      </c>
    </row>
    <row r="41" spans="2:5" s="1" customFormat="1" x14ac:dyDescent="0.25">
      <c r="B41" s="118">
        <v>34</v>
      </c>
      <c r="C41" s="125"/>
      <c r="D41" s="3">
        <v>1.3957453275612572</v>
      </c>
      <c r="E41" s="126">
        <f t="shared" si="0"/>
        <v>1395.7453275612572</v>
      </c>
    </row>
    <row r="42" spans="2:5" s="1" customFormat="1" x14ac:dyDescent="0.25">
      <c r="B42" s="118">
        <v>35</v>
      </c>
      <c r="C42" s="125"/>
      <c r="D42" s="3">
        <v>1.4003744719259077</v>
      </c>
      <c r="E42" s="126">
        <f t="shared" si="0"/>
        <v>1400.3744719259078</v>
      </c>
    </row>
    <row r="43" spans="2:5" s="1" customFormat="1" x14ac:dyDescent="0.25">
      <c r="B43" s="118">
        <v>36</v>
      </c>
      <c r="C43" s="125"/>
      <c r="D43" s="3">
        <v>1.4046840900427717</v>
      </c>
      <c r="E43" s="126">
        <f t="shared" si="0"/>
        <v>1404.6840900427717</v>
      </c>
    </row>
    <row r="44" spans="2:5" s="1" customFormat="1" x14ac:dyDescent="0.25">
      <c r="B44" s="118">
        <v>37</v>
      </c>
      <c r="C44" s="125"/>
      <c r="D44" s="3">
        <v>1.4086772217448114</v>
      </c>
      <c r="E44" s="126">
        <f t="shared" si="0"/>
        <v>1408.6772217448113</v>
      </c>
    </row>
    <row r="45" spans="2:5" s="1" customFormat="1" x14ac:dyDescent="0.25">
      <c r="B45" s="118">
        <v>38</v>
      </c>
      <c r="C45" s="125"/>
      <c r="D45" s="3">
        <v>1.412356713606526</v>
      </c>
      <c r="E45" s="126">
        <f t="shared" si="0"/>
        <v>1412.356713606526</v>
      </c>
    </row>
    <row r="46" spans="2:5" s="1" customFormat="1" x14ac:dyDescent="0.25">
      <c r="B46" s="118">
        <v>39</v>
      </c>
      <c r="C46" s="125"/>
      <c r="D46" s="3">
        <v>1.4157252260942741</v>
      </c>
      <c r="E46" s="126">
        <f t="shared" si="0"/>
        <v>1415.7252260942741</v>
      </c>
    </row>
    <row r="47" spans="2:5" s="1" customFormat="1" x14ac:dyDescent="0.25">
      <c r="B47" s="118">
        <v>40</v>
      </c>
      <c r="C47" s="125"/>
      <c r="D47" s="3">
        <v>1.4187852400921803</v>
      </c>
      <c r="E47" s="126">
        <f t="shared" si="0"/>
        <v>1418.7852400921804</v>
      </c>
    </row>
    <row r="48" spans="2:5" s="1" customFormat="1" x14ac:dyDescent="0.25">
      <c r="B48" s="118">
        <v>41</v>
      </c>
      <c r="C48" s="125"/>
      <c r="D48" s="3">
        <v>1.4215390628462685</v>
      </c>
      <c r="E48" s="126">
        <f t="shared" si="0"/>
        <v>1421.5390628462685</v>
      </c>
    </row>
    <row r="49" spans="2:5" s="1" customFormat="1" x14ac:dyDescent="0.25">
      <c r="B49" s="118">
        <v>42</v>
      </c>
      <c r="C49" s="125"/>
      <c r="D49" s="3">
        <v>1.4239888333647837</v>
      </c>
      <c r="E49" s="126">
        <f t="shared" si="0"/>
        <v>1423.9888333647837</v>
      </c>
    </row>
    <row r="50" spans="2:5" s="1" customFormat="1" x14ac:dyDescent="0.25">
      <c r="B50" s="118">
        <v>43</v>
      </c>
      <c r="C50" s="125"/>
      <c r="D50" s="3">
        <v>1.4261365273084863</v>
      </c>
      <c r="E50" s="126">
        <f t="shared" si="0"/>
        <v>1426.1365273084862</v>
      </c>
    </row>
    <row r="51" spans="2:5" s="1" customFormat="1" x14ac:dyDescent="0.25">
      <c r="B51" s="118">
        <v>44</v>
      </c>
      <c r="C51" s="125"/>
      <c r="D51" s="3">
        <v>1.4279839614008578</v>
      </c>
      <c r="E51" s="126">
        <f t="shared" si="0"/>
        <v>1427.9839614008579</v>
      </c>
    </row>
    <row r="52" spans="2:5" s="1" customFormat="1" x14ac:dyDescent="0.25">
      <c r="B52" s="118">
        <v>45</v>
      </c>
      <c r="C52" s="125"/>
      <c r="D52" s="3">
        <v>1.4295327973847312</v>
      </c>
      <c r="E52" s="126">
        <f t="shared" si="0"/>
        <v>1429.5327973847311</v>
      </c>
    </row>
    <row r="53" spans="2:5" s="1" customFormat="1" x14ac:dyDescent="0.25">
      <c r="B53" s="118">
        <v>46</v>
      </c>
      <c r="C53" s="125"/>
      <c r="D53" s="3">
        <v>1.4307845455486632</v>
      </c>
      <c r="E53" s="126">
        <f t="shared" si="0"/>
        <v>1430.7845455486631</v>
      </c>
    </row>
    <row r="54" spans="2:5" s="1" customFormat="1" x14ac:dyDescent="0.25">
      <c r="B54" s="118">
        <v>47</v>
      </c>
      <c r="C54" s="125"/>
      <c r="D54" s="3">
        <v>1.4317405678434825</v>
      </c>
      <c r="E54" s="126">
        <f t="shared" si="0"/>
        <v>1431.7405678434825</v>
      </c>
    </row>
    <row r="55" spans="2:5" s="1" customFormat="1" x14ac:dyDescent="0.25">
      <c r="B55" s="118">
        <v>48</v>
      </c>
      <c r="C55" s="125"/>
      <c r="D55" s="3">
        <v>1.4324020806067592</v>
      </c>
      <c r="E55" s="126">
        <f t="shared" si="0"/>
        <v>1432.4020806067592</v>
      </c>
    </row>
    <row r="56" spans="2:5" s="1" customFormat="1" x14ac:dyDescent="0.25">
      <c r="B56" s="118">
        <v>49</v>
      </c>
      <c r="C56" s="125"/>
      <c r="D56" s="3">
        <v>1.4327701569104356</v>
      </c>
      <c r="E56" s="126">
        <f t="shared" si="0"/>
        <v>1432.7701569104356</v>
      </c>
    </row>
    <row r="57" spans="2:5" s="1" customFormat="1" x14ac:dyDescent="0.25">
      <c r="B57" s="118">
        <v>50</v>
      </c>
      <c r="C57" s="125"/>
      <c r="D57" s="3">
        <v>1.4328457285445402</v>
      </c>
      <c r="E57" s="126">
        <f t="shared" si="0"/>
        <v>1432.8457285445402</v>
      </c>
    </row>
    <row r="58" spans="2:5" s="1" customFormat="1" x14ac:dyDescent="0.25">
      <c r="B58" s="118">
        <v>51</v>
      </c>
      <c r="C58" s="125"/>
      <c r="D58" s="3">
        <v>1.4326295876477004</v>
      </c>
      <c r="E58" s="126">
        <f t="shared" si="0"/>
        <v>1432.6295876477004</v>
      </c>
    </row>
    <row r="59" spans="2:5" s="1" customFormat="1" x14ac:dyDescent="0.25">
      <c r="B59" s="118">
        <v>52</v>
      </c>
      <c r="C59" s="125"/>
      <c r="D59" s="3">
        <v>1.432122387993058</v>
      </c>
      <c r="E59" s="126">
        <f t="shared" si="0"/>
        <v>1432.1223879930581</v>
      </c>
    </row>
    <row r="60" spans="2:5" s="1" customFormat="1" x14ac:dyDescent="0.25">
      <c r="B60" s="118">
        <v>53</v>
      </c>
      <c r="C60" s="125"/>
      <c r="D60" s="3">
        <v>1.4313246459362237</v>
      </c>
      <c r="E60" s="126">
        <f t="shared" si="0"/>
        <v>1431.3246459362238</v>
      </c>
    </row>
    <row r="61" spans="2:5" s="1" customFormat="1" x14ac:dyDescent="0.25">
      <c r="B61" s="118">
        <v>54</v>
      </c>
      <c r="C61" s="125"/>
      <c r="D61" s="3">
        <v>1.4302367410299217</v>
      </c>
      <c r="E61" s="126">
        <f t="shared" si="0"/>
        <v>1430.2367410299216</v>
      </c>
    </row>
    <row r="62" spans="2:5" s="1" customFormat="1" x14ac:dyDescent="0.25">
      <c r="B62" s="118">
        <v>55</v>
      </c>
      <c r="C62" s="125"/>
      <c r="D62" s="3">
        <v>1.4288589163081213</v>
      </c>
      <c r="E62" s="126">
        <f t="shared" si="0"/>
        <v>1428.8589163081213</v>
      </c>
    </row>
    <row r="63" spans="2:5" x14ac:dyDescent="0.25">
      <c r="B63" s="118">
        <v>56</v>
      </c>
      <c r="C63" s="125"/>
      <c r="D63" s="3">
        <v>1.4271912782405414</v>
      </c>
      <c r="E63" s="126">
        <f t="shared" si="0"/>
        <v>1427.1912782405414</v>
      </c>
    </row>
    <row r="64" spans="2:5" x14ac:dyDescent="0.25">
      <c r="B64" s="118">
        <v>57</v>
      </c>
      <c r="C64" s="125"/>
      <c r="D64" s="3">
        <v>1.425233796356584</v>
      </c>
      <c r="E64" s="126">
        <f t="shared" si="0"/>
        <v>1425.233796356584</v>
      </c>
    </row>
    <row r="65" spans="2:5" x14ac:dyDescent="0.25">
      <c r="B65" s="118">
        <v>58</v>
      </c>
      <c r="C65" s="125"/>
      <c r="D65" s="3">
        <v>1.4229863025358485</v>
      </c>
      <c r="E65" s="126">
        <f t="shared" si="0"/>
        <v>1422.9863025358484</v>
      </c>
    </row>
    <row r="66" spans="2:5" x14ac:dyDescent="0.25">
      <c r="B66" s="118">
        <v>59</v>
      </c>
      <c r="C66" s="125"/>
      <c r="D66" s="3">
        <v>1.4204484899604861</v>
      </c>
      <c r="E66" s="126">
        <f t="shared" si="0"/>
        <v>1420.4484899604861</v>
      </c>
    </row>
    <row r="67" spans="2:5" x14ac:dyDescent="0.25">
      <c r="B67" s="118">
        <v>60</v>
      </c>
      <c r="C67" s="125"/>
      <c r="D67" s="3">
        <v>1.4176199117226864</v>
      </c>
      <c r="E67" s="126">
        <f t="shared" si="0"/>
        <v>1417.6199117226863</v>
      </c>
    </row>
  </sheetData>
  <hyperlinks>
    <hyperlink ref="E3" r:id="rId1"/>
  </hyperlinks>
  <pageMargins left="0.7" right="0.7" top="0.75" bottom="0.75" header="0.3" footer="0.3"/>
  <pageSetup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1:E70"/>
  <sheetViews>
    <sheetView zoomScale="80" zoomScaleNormal="80" workbookViewId="0">
      <selection activeCell="F31" sqref="F31"/>
    </sheetView>
  </sheetViews>
  <sheetFormatPr defaultColWidth="9.140625" defaultRowHeight="15.75" x14ac:dyDescent="0.25"/>
  <cols>
    <col min="1" max="1" width="9.140625" style="2"/>
    <col min="2" max="2" width="29.140625" style="1" bestFit="1" customWidth="1"/>
    <col min="3" max="3" width="41.85546875" style="1" bestFit="1" customWidth="1"/>
    <col min="4" max="4" width="42" style="2" customWidth="1"/>
    <col min="5" max="5" width="23.85546875" style="1" customWidth="1"/>
    <col min="6" max="16384" width="9.140625" style="2"/>
  </cols>
  <sheetData>
    <row r="1" spans="2:5" x14ac:dyDescent="0.25">
      <c r="B1" s="5"/>
      <c r="C1" s="113"/>
      <c r="D1" s="113" t="s">
        <v>116</v>
      </c>
      <c r="E1" s="113" t="s">
        <v>117</v>
      </c>
    </row>
    <row r="2" spans="2:5" ht="30" x14ac:dyDescent="0.25">
      <c r="B2" s="3" t="s">
        <v>118</v>
      </c>
      <c r="C2" s="114" t="s">
        <v>119</v>
      </c>
      <c r="D2" s="114" t="s">
        <v>120</v>
      </c>
      <c r="E2" s="115" t="s">
        <v>121</v>
      </c>
    </row>
    <row r="5" spans="2:5" x14ac:dyDescent="0.25">
      <c r="B5" s="116"/>
      <c r="C5" s="117" t="s">
        <v>122</v>
      </c>
      <c r="D5" s="5" t="s">
        <v>123</v>
      </c>
      <c r="E5" s="113" t="s">
        <v>124</v>
      </c>
    </row>
    <row r="6" spans="2:5" x14ac:dyDescent="0.25">
      <c r="B6" s="118">
        <v>0.01</v>
      </c>
      <c r="C6" s="119"/>
      <c r="D6" s="3">
        <v>0.1714099030782105</v>
      </c>
      <c r="E6" s="120">
        <f>1000*D6</f>
        <v>171.4099030782105</v>
      </c>
    </row>
    <row r="7" spans="2:5" s="31" customFormat="1" x14ac:dyDescent="0.25">
      <c r="B7" s="121">
        <v>0.5</v>
      </c>
      <c r="C7" s="122">
        <v>1000</v>
      </c>
      <c r="D7" s="100">
        <v>0.23059132009394534</v>
      </c>
      <c r="E7" s="120">
        <f>1000*D7</f>
        <v>230.59132009394534</v>
      </c>
    </row>
    <row r="8" spans="2:5" s="31" customFormat="1" x14ac:dyDescent="0.25">
      <c r="B8" s="121">
        <v>1</v>
      </c>
      <c r="C8" s="122">
        <v>1000</v>
      </c>
      <c r="D8" s="100">
        <v>0.28004487135201822</v>
      </c>
      <c r="E8" s="120">
        <f>1000*D8</f>
        <v>280.04487135201822</v>
      </c>
    </row>
    <row r="9" spans="2:5" s="31" customFormat="1" x14ac:dyDescent="0.25">
      <c r="B9" s="123">
        <v>1.5</v>
      </c>
      <c r="C9" s="35"/>
      <c r="D9" s="32">
        <v>0.3220452379566332</v>
      </c>
      <c r="E9" s="124">
        <f>1000*D9</f>
        <v>322.04523795663317</v>
      </c>
    </row>
    <row r="10" spans="2:5" x14ac:dyDescent="0.25">
      <c r="B10" s="118">
        <v>2</v>
      </c>
      <c r="C10" s="125"/>
      <c r="D10" s="3">
        <v>0.35873207532243589</v>
      </c>
      <c r="E10" s="126">
        <f t="shared" ref="E10:E70" si="0">1000*D10</f>
        <v>358.73207532243589</v>
      </c>
    </row>
    <row r="11" spans="2:5" x14ac:dyDescent="0.25">
      <c r="B11" s="118">
        <v>3</v>
      </c>
      <c r="C11" s="125"/>
      <c r="D11" s="3">
        <v>0.42147697011138369</v>
      </c>
      <c r="E11" s="126">
        <f t="shared" si="0"/>
        <v>421.47697011138371</v>
      </c>
    </row>
    <row r="12" spans="2:5" x14ac:dyDescent="0.25">
      <c r="B12" s="118">
        <v>4</v>
      </c>
      <c r="C12" s="125"/>
      <c r="D12" s="3">
        <v>0.47577242862590485</v>
      </c>
      <c r="E12" s="126">
        <f t="shared" si="0"/>
        <v>475.77242862590487</v>
      </c>
    </row>
    <row r="13" spans="2:5" x14ac:dyDescent="0.25">
      <c r="B13" s="118">
        <v>4.5</v>
      </c>
      <c r="C13" s="125"/>
      <c r="D13" s="3">
        <v>0.50126687923182134</v>
      </c>
      <c r="E13" s="126">
        <f t="shared" si="0"/>
        <v>501.26687923182135</v>
      </c>
    </row>
    <row r="14" spans="2:5" s="31" customFormat="1" x14ac:dyDescent="0.25">
      <c r="B14" s="121">
        <v>5</v>
      </c>
      <c r="C14" s="122"/>
      <c r="D14" s="100">
        <v>0.52627356726376739</v>
      </c>
      <c r="E14" s="120">
        <f t="shared" si="0"/>
        <v>526.2735672637674</v>
      </c>
    </row>
    <row r="15" spans="2:5" x14ac:dyDescent="0.25">
      <c r="B15" s="118">
        <v>6</v>
      </c>
      <c r="C15" s="125"/>
      <c r="D15" s="3">
        <v>0.57632652715466126</v>
      </c>
      <c r="E15" s="126">
        <f t="shared" si="0"/>
        <v>576.32652715466122</v>
      </c>
    </row>
    <row r="16" spans="2:5" x14ac:dyDescent="0.25">
      <c r="B16" s="118">
        <v>7</v>
      </c>
      <c r="C16" s="125"/>
      <c r="D16" s="3">
        <v>0.62854743884439268</v>
      </c>
      <c r="E16" s="126">
        <f t="shared" si="0"/>
        <v>628.54743884439267</v>
      </c>
    </row>
    <row r="17" spans="2:5" x14ac:dyDescent="0.25">
      <c r="B17" s="118">
        <v>8</v>
      </c>
      <c r="C17" s="125"/>
      <c r="D17" s="3">
        <v>0.68499919412842603</v>
      </c>
      <c r="E17" s="126">
        <f t="shared" si="0"/>
        <v>684.99919412842598</v>
      </c>
    </row>
    <row r="18" spans="2:5" x14ac:dyDescent="0.25">
      <c r="B18" s="118">
        <v>9</v>
      </c>
      <c r="C18" s="125"/>
      <c r="D18" s="3">
        <v>0.74714083113590701</v>
      </c>
      <c r="E18" s="126">
        <f t="shared" si="0"/>
        <v>747.14083113590698</v>
      </c>
    </row>
    <row r="19" spans="2:5" s="31" customFormat="1" x14ac:dyDescent="0.25">
      <c r="B19" s="121">
        <v>10</v>
      </c>
      <c r="C19" s="122"/>
      <c r="D19" s="100">
        <v>0.81564163989502314</v>
      </c>
      <c r="E19" s="120">
        <f t="shared" si="0"/>
        <v>815.6416398950231</v>
      </c>
    </row>
    <row r="20" spans="2:5" s="31" customFormat="1" x14ac:dyDescent="0.25">
      <c r="B20" s="123">
        <v>10.5</v>
      </c>
      <c r="C20" s="35"/>
      <c r="D20" s="32">
        <v>0.85221391579069583</v>
      </c>
      <c r="E20" s="124">
        <f t="shared" si="0"/>
        <v>852.21391579069586</v>
      </c>
    </row>
    <row r="21" spans="2:5" x14ac:dyDescent="0.25">
      <c r="B21" s="118">
        <v>11</v>
      </c>
      <c r="C21" s="125"/>
      <c r="D21" s="3">
        <v>0.89015931557335493</v>
      </c>
      <c r="E21" s="126">
        <f t="shared" si="0"/>
        <v>890.15931557335489</v>
      </c>
    </row>
    <row r="22" spans="2:5" x14ac:dyDescent="0.25">
      <c r="B22" s="118">
        <v>12</v>
      </c>
      <c r="C22" s="125"/>
      <c r="D22" s="3">
        <v>0.96921339792820604</v>
      </c>
      <c r="E22" s="126">
        <f t="shared" si="0"/>
        <v>969.21339792820606</v>
      </c>
    </row>
    <row r="23" spans="2:5" x14ac:dyDescent="0.25">
      <c r="B23" s="118">
        <v>13</v>
      </c>
      <c r="C23" s="125"/>
      <c r="D23" s="3">
        <v>1.050287223562629</v>
      </c>
      <c r="E23" s="126">
        <f t="shared" si="0"/>
        <v>1050.2872235626292</v>
      </c>
    </row>
    <row r="24" spans="2:5" x14ac:dyDescent="0.25">
      <c r="B24" s="118">
        <v>14</v>
      </c>
      <c r="C24" s="125"/>
      <c r="D24" s="3">
        <v>1.130218973533881</v>
      </c>
      <c r="E24" s="126">
        <f t="shared" si="0"/>
        <v>1130.2189735338809</v>
      </c>
    </row>
    <row r="25" spans="2:5" x14ac:dyDescent="0.25">
      <c r="B25" s="118">
        <v>15</v>
      </c>
      <c r="C25" s="125"/>
      <c r="D25" s="3">
        <v>1.2058030554581338</v>
      </c>
      <c r="E25" s="126">
        <f t="shared" si="0"/>
        <v>1205.8030554581337</v>
      </c>
    </row>
    <row r="26" spans="2:5" x14ac:dyDescent="0.25">
      <c r="B26" s="118">
        <v>16</v>
      </c>
      <c r="C26" s="125"/>
      <c r="D26" s="3">
        <v>1.274399158749381</v>
      </c>
      <c r="E26" s="126">
        <f t="shared" si="0"/>
        <v>1274.3991587493811</v>
      </c>
    </row>
    <row r="27" spans="2:5" x14ac:dyDescent="0.25">
      <c r="B27" s="118">
        <v>17</v>
      </c>
      <c r="C27" s="125"/>
      <c r="D27" s="3">
        <v>1.3343346418761344</v>
      </c>
      <c r="E27" s="126">
        <f t="shared" si="0"/>
        <v>1334.3346418761344</v>
      </c>
    </row>
    <row r="28" spans="2:5" x14ac:dyDescent="0.25">
      <c r="B28" s="118">
        <v>18</v>
      </c>
      <c r="C28" s="125"/>
      <c r="D28" s="3">
        <v>1.3849986495366367</v>
      </c>
      <c r="E28" s="126">
        <f t="shared" si="0"/>
        <v>1384.9986495366365</v>
      </c>
    </row>
    <row r="29" spans="2:5" x14ac:dyDescent="0.25">
      <c r="B29" s="118">
        <v>19</v>
      </c>
      <c r="C29" s="125"/>
      <c r="D29" s="3">
        <v>1.4266744549526464</v>
      </c>
      <c r="E29" s="126">
        <f t="shared" si="0"/>
        <v>1426.6744549526466</v>
      </c>
    </row>
    <row r="30" spans="2:5" x14ac:dyDescent="0.25">
      <c r="B30" s="118">
        <v>20</v>
      </c>
      <c r="C30" s="125"/>
      <c r="D30" s="3">
        <v>1.4602410989834831</v>
      </c>
      <c r="E30" s="126">
        <f t="shared" si="0"/>
        <v>1460.2410989834832</v>
      </c>
    </row>
    <row r="31" spans="2:5" x14ac:dyDescent="0.25">
      <c r="B31" s="118">
        <v>21</v>
      </c>
      <c r="C31" s="125"/>
      <c r="D31" s="3">
        <v>1.4868710209054801</v>
      </c>
      <c r="E31" s="126">
        <f t="shared" si="0"/>
        <v>1486.87102090548</v>
      </c>
    </row>
    <row r="32" spans="2:5" x14ac:dyDescent="0.25">
      <c r="B32" s="118">
        <v>22</v>
      </c>
      <c r="C32" s="125"/>
      <c r="D32" s="3">
        <v>1.5077968349909376</v>
      </c>
      <c r="E32" s="126">
        <f t="shared" si="0"/>
        <v>1507.7968349909377</v>
      </c>
    </row>
    <row r="33" spans="2:5" x14ac:dyDescent="0.25">
      <c r="B33" s="118">
        <v>23</v>
      </c>
      <c r="C33" s="125"/>
      <c r="D33" s="3">
        <v>1.5316772703575803</v>
      </c>
      <c r="E33" s="126">
        <f t="shared" si="0"/>
        <v>1531.6772703575803</v>
      </c>
    </row>
    <row r="34" spans="2:5" s="1" customFormat="1" x14ac:dyDescent="0.25">
      <c r="B34" s="118">
        <v>24</v>
      </c>
      <c r="C34" s="125"/>
      <c r="D34" s="3">
        <v>1.5418009228000844</v>
      </c>
      <c r="E34" s="126">
        <f t="shared" si="0"/>
        <v>1541.8009228000844</v>
      </c>
    </row>
    <row r="35" spans="2:5" s="127" customFormat="1" x14ac:dyDescent="0.25">
      <c r="B35" s="121">
        <v>25</v>
      </c>
      <c r="C35" s="122"/>
      <c r="D35" s="100">
        <v>1.5497312162012427</v>
      </c>
      <c r="E35" s="120">
        <f t="shared" si="0"/>
        <v>1549.7312162012427</v>
      </c>
    </row>
    <row r="36" spans="2:5" s="1" customFormat="1" x14ac:dyDescent="0.25">
      <c r="B36" s="118">
        <v>26</v>
      </c>
      <c r="C36" s="125"/>
      <c r="D36" s="3">
        <v>1.5565925916686469</v>
      </c>
      <c r="E36" s="126">
        <f t="shared" si="0"/>
        <v>1556.5925916686469</v>
      </c>
    </row>
    <row r="37" spans="2:5" s="1" customFormat="1" x14ac:dyDescent="0.25">
      <c r="B37" s="118">
        <v>27</v>
      </c>
      <c r="C37" s="125"/>
      <c r="D37" s="3">
        <v>1.5638677046734573</v>
      </c>
      <c r="E37" s="126">
        <f t="shared" si="0"/>
        <v>1563.8677046734572</v>
      </c>
    </row>
    <row r="38" spans="2:5" s="1" customFormat="1" x14ac:dyDescent="0.25">
      <c r="B38" s="118">
        <v>28</v>
      </c>
      <c r="C38" s="125"/>
      <c r="D38" s="3">
        <v>1.5707595621587975</v>
      </c>
      <c r="E38" s="126">
        <f t="shared" si="0"/>
        <v>1570.7595621587975</v>
      </c>
    </row>
    <row r="39" spans="2:5" s="1" customFormat="1" x14ac:dyDescent="0.25">
      <c r="B39" s="118">
        <v>29</v>
      </c>
      <c r="C39" s="125"/>
      <c r="D39" s="3">
        <v>1.5772749382777105</v>
      </c>
      <c r="E39" s="126">
        <f t="shared" si="0"/>
        <v>1577.2749382777106</v>
      </c>
    </row>
    <row r="40" spans="2:5" s="1" customFormat="1" x14ac:dyDescent="0.25">
      <c r="B40" s="118">
        <v>30</v>
      </c>
      <c r="C40" s="125"/>
      <c r="D40" s="3">
        <v>1.5834202999028861</v>
      </c>
      <c r="E40" s="126">
        <f t="shared" si="0"/>
        <v>1583.4202999028862</v>
      </c>
    </row>
    <row r="41" spans="2:5" s="1" customFormat="1" x14ac:dyDescent="0.25">
      <c r="B41" s="118">
        <v>31</v>
      </c>
      <c r="C41" s="125"/>
      <c r="D41" s="3">
        <v>1.5892018250756448</v>
      </c>
      <c r="E41" s="126">
        <f t="shared" si="0"/>
        <v>1589.2018250756448</v>
      </c>
    </row>
    <row r="42" spans="2:5" s="1" customFormat="1" x14ac:dyDescent="0.25">
      <c r="B42" s="118">
        <v>32</v>
      </c>
      <c r="C42" s="125"/>
      <c r="D42" s="3">
        <v>1.5946254192155305</v>
      </c>
      <c r="E42" s="126">
        <f t="shared" si="0"/>
        <v>1594.6254192155304</v>
      </c>
    </row>
    <row r="43" spans="2:5" s="1" customFormat="1" x14ac:dyDescent="0.25">
      <c r="B43" s="118">
        <v>33</v>
      </c>
      <c r="C43" s="125"/>
      <c r="D43" s="3">
        <v>1.5996967298992484</v>
      </c>
      <c r="E43" s="126">
        <f t="shared" si="0"/>
        <v>1599.6967298992483</v>
      </c>
    </row>
    <row r="44" spans="2:5" s="1" customFormat="1" x14ac:dyDescent="0.25">
      <c r="B44" s="118">
        <v>34</v>
      </c>
      <c r="C44" s="125"/>
      <c r="D44" s="3">
        <v>1.6044211604727363</v>
      </c>
      <c r="E44" s="126">
        <f t="shared" si="0"/>
        <v>1604.4211604727363</v>
      </c>
    </row>
    <row r="45" spans="2:5" s="1" customFormat="1" x14ac:dyDescent="0.25">
      <c r="B45" s="118">
        <v>35</v>
      </c>
      <c r="C45" s="125"/>
      <c r="D45" s="3">
        <v>1.6088038826292406</v>
      </c>
      <c r="E45" s="126">
        <f t="shared" si="0"/>
        <v>1608.8038826292407</v>
      </c>
    </row>
    <row r="46" spans="2:5" s="1" customFormat="1" x14ac:dyDescent="0.25">
      <c r="B46" s="118">
        <v>36</v>
      </c>
      <c r="C46" s="125"/>
      <c r="D46" s="3">
        <v>1.6128498480491977</v>
      </c>
      <c r="E46" s="126">
        <f t="shared" si="0"/>
        <v>1612.8498480491978</v>
      </c>
    </row>
    <row r="47" spans="2:5" s="1" customFormat="1" x14ac:dyDescent="0.25">
      <c r="B47" s="118">
        <v>37</v>
      </c>
      <c r="C47" s="125"/>
      <c r="D47" s="3">
        <v>1.6165637991826181</v>
      </c>
      <c r="E47" s="126">
        <f t="shared" si="0"/>
        <v>1616.5637991826181</v>
      </c>
    </row>
    <row r="48" spans="2:5" s="1" customFormat="1" x14ac:dyDescent="0.25">
      <c r="B48" s="118">
        <v>38</v>
      </c>
      <c r="C48" s="125"/>
      <c r="D48" s="3">
        <v>1.6199502792452023</v>
      </c>
      <c r="E48" s="126">
        <f t="shared" si="0"/>
        <v>1619.9502792452022</v>
      </c>
    </row>
    <row r="49" spans="2:5" s="1" customFormat="1" x14ac:dyDescent="0.25">
      <c r="B49" s="118">
        <v>39</v>
      </c>
      <c r="C49" s="125"/>
      <c r="D49" s="3">
        <v>1.6230136414919933</v>
      </c>
      <c r="E49" s="126">
        <f t="shared" si="0"/>
        <v>1623.0136414919934</v>
      </c>
    </row>
    <row r="50" spans="2:5" s="1" customFormat="1" x14ac:dyDescent="0.25">
      <c r="B50" s="118">
        <v>40</v>
      </c>
      <c r="C50" s="125"/>
      <c r="D50" s="3">
        <v>1.6257580578258961</v>
      </c>
      <c r="E50" s="126">
        <f t="shared" si="0"/>
        <v>1625.758057825896</v>
      </c>
    </row>
    <row r="51" spans="2:5" s="1" customFormat="1" x14ac:dyDescent="0.25">
      <c r="B51" s="118">
        <v>41</v>
      </c>
      <c r="C51" s="125"/>
      <c r="D51" s="3">
        <v>1.6281875267927768</v>
      </c>
      <c r="E51" s="126">
        <f t="shared" si="0"/>
        <v>1628.1875267927767</v>
      </c>
    </row>
    <row r="52" spans="2:5" s="1" customFormat="1" x14ac:dyDescent="0.25">
      <c r="B52" s="118">
        <v>42</v>
      </c>
      <c r="C52" s="125"/>
      <c r="D52" s="3">
        <v>1.6303058810097428</v>
      </c>
      <c r="E52" s="126">
        <f t="shared" si="0"/>
        <v>1630.3058810097427</v>
      </c>
    </row>
    <row r="53" spans="2:5" s="1" customFormat="1" x14ac:dyDescent="0.25">
      <c r="B53" s="118">
        <v>43</v>
      </c>
      <c r="C53" s="125"/>
      <c r="D53" s="3">
        <v>1.6321167940687553</v>
      </c>
      <c r="E53" s="126">
        <f t="shared" si="0"/>
        <v>1632.1167940687553</v>
      </c>
    </row>
    <row r="54" spans="2:5" s="1" customFormat="1" x14ac:dyDescent="0.25">
      <c r="B54" s="118">
        <v>44</v>
      </c>
      <c r="C54" s="125"/>
      <c r="D54" s="3">
        <v>1.6336237869536245</v>
      </c>
      <c r="E54" s="126">
        <f t="shared" si="0"/>
        <v>1633.6237869536246</v>
      </c>
    </row>
    <row r="55" spans="2:5" s="1" customFormat="1" x14ac:dyDescent="0.25">
      <c r="B55" s="118">
        <v>45</v>
      </c>
      <c r="C55" s="125"/>
      <c r="D55" s="3">
        <v>1.6348302340048675</v>
      </c>
      <c r="E55" s="126">
        <f t="shared" si="0"/>
        <v>1634.8302340048674</v>
      </c>
    </row>
    <row r="56" spans="2:5" s="1" customFormat="1" x14ac:dyDescent="0.25">
      <c r="B56" s="118">
        <v>46</v>
      </c>
      <c r="C56" s="125"/>
      <c r="D56" s="3">
        <v>1.6357393684636206</v>
      </c>
      <c r="E56" s="126">
        <f t="shared" si="0"/>
        <v>1635.7393684636206</v>
      </c>
    </row>
    <row r="57" spans="2:5" s="1" customFormat="1" x14ac:dyDescent="0.25">
      <c r="B57" s="118">
        <v>47</v>
      </c>
      <c r="C57" s="125"/>
      <c r="D57" s="3">
        <v>1.6363542876228592</v>
      </c>
      <c r="E57" s="126">
        <f t="shared" si="0"/>
        <v>1636.3542876228591</v>
      </c>
    </row>
    <row r="58" spans="2:5" s="1" customFormat="1" x14ac:dyDescent="0.25">
      <c r="B58" s="118">
        <v>48</v>
      </c>
      <c r="C58" s="125"/>
      <c r="D58" s="3">
        <v>1.6366779576115336</v>
      </c>
      <c r="E58" s="126">
        <f t="shared" si="0"/>
        <v>1636.6779576115337</v>
      </c>
    </row>
    <row r="59" spans="2:5" s="1" customFormat="1" x14ac:dyDescent="0.25">
      <c r="B59" s="118">
        <v>49</v>
      </c>
      <c r="C59" s="125"/>
      <c r="D59" s="3">
        <v>1.6367132178348034</v>
      </c>
      <c r="E59" s="126">
        <f t="shared" si="0"/>
        <v>1636.7132178348033</v>
      </c>
    </row>
    <row r="60" spans="2:5" s="1" customFormat="1" x14ac:dyDescent="0.25">
      <c r="B60" s="118">
        <v>50</v>
      </c>
      <c r="C60" s="125"/>
      <c r="D60" s="3">
        <v>1.6364627850914086</v>
      </c>
      <c r="E60" s="126">
        <f t="shared" si="0"/>
        <v>1636.4627850914087</v>
      </c>
    </row>
    <row r="61" spans="2:5" s="1" customFormat="1" x14ac:dyDescent="0.25">
      <c r="B61" s="118">
        <v>51</v>
      </c>
      <c r="C61" s="125"/>
      <c r="D61" s="3">
        <v>1.6359292573871624</v>
      </c>
      <c r="E61" s="126">
        <f t="shared" si="0"/>
        <v>1635.9292573871624</v>
      </c>
    </row>
    <row r="62" spans="2:5" s="1" customFormat="1" x14ac:dyDescent="0.25">
      <c r="B62" s="118">
        <v>52</v>
      </c>
      <c r="C62" s="125"/>
      <c r="D62" s="3">
        <v>1.6351151174618028</v>
      </c>
      <c r="E62" s="126">
        <f t="shared" si="0"/>
        <v>1635.1151174618028</v>
      </c>
    </row>
    <row r="63" spans="2:5" s="1" customFormat="1" x14ac:dyDescent="0.25">
      <c r="B63" s="118">
        <v>53</v>
      </c>
      <c r="C63" s="125"/>
      <c r="D63" s="3">
        <v>1.6340227360447277</v>
      </c>
      <c r="E63" s="126">
        <f t="shared" si="0"/>
        <v>1634.0227360447277</v>
      </c>
    </row>
    <row r="64" spans="2:5" s="1" customFormat="1" x14ac:dyDescent="0.25">
      <c r="B64" s="118">
        <v>54</v>
      </c>
      <c r="C64" s="125"/>
      <c r="D64" s="3">
        <v>1.632654374853622</v>
      </c>
      <c r="E64" s="126">
        <f t="shared" si="0"/>
        <v>1632.6543748536219</v>
      </c>
    </row>
    <row r="65" spans="2:5" s="1" customFormat="1" x14ac:dyDescent="0.25">
      <c r="B65" s="118">
        <v>55</v>
      </c>
      <c r="C65" s="125"/>
      <c r="D65" s="3">
        <v>1.6310121893485894</v>
      </c>
      <c r="E65" s="126">
        <f t="shared" si="0"/>
        <v>1631.0121893485893</v>
      </c>
    </row>
    <row r="66" spans="2:5" x14ac:dyDescent="0.25">
      <c r="B66" s="118">
        <v>56</v>
      </c>
      <c r="C66" s="125"/>
      <c r="D66" s="3">
        <v>1.6290982312530764</v>
      </c>
      <c r="E66" s="126">
        <f t="shared" si="0"/>
        <v>1629.0982312530764</v>
      </c>
    </row>
    <row r="67" spans="2:5" x14ac:dyDescent="0.25">
      <c r="B67" s="118">
        <v>57</v>
      </c>
      <c r="C67" s="125"/>
      <c r="D67" s="3">
        <v>1.6269144508516766</v>
      </c>
      <c r="E67" s="126">
        <f t="shared" si="0"/>
        <v>1626.9144508516765</v>
      </c>
    </row>
    <row r="68" spans="2:5" x14ac:dyDescent="0.25">
      <c r="B68" s="118">
        <v>58</v>
      </c>
      <c r="C68" s="125"/>
      <c r="D68" s="3">
        <v>1.6244626990737543</v>
      </c>
      <c r="E68" s="126">
        <f t="shared" si="0"/>
        <v>1624.4626990737543</v>
      </c>
    </row>
    <row r="69" spans="2:5" x14ac:dyDescent="0.25">
      <c r="B69" s="118">
        <v>59</v>
      </c>
      <c r="C69" s="125"/>
      <c r="D69" s="3">
        <v>1.621744729370789</v>
      </c>
      <c r="E69" s="126">
        <f t="shared" si="0"/>
        <v>1621.7447293707889</v>
      </c>
    </row>
    <row r="70" spans="2:5" s="36" customFormat="1" x14ac:dyDescent="0.25">
      <c r="B70" s="128">
        <v>60</v>
      </c>
      <c r="C70" s="129"/>
      <c r="D70" s="5">
        <v>1.6187621993943044</v>
      </c>
      <c r="E70" s="130">
        <f t="shared" si="0"/>
        <v>1618.7621993943044</v>
      </c>
    </row>
  </sheetData>
  <hyperlinks>
    <hyperlink ref="E2"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C72"/>
  <sheetViews>
    <sheetView zoomScale="90" zoomScaleNormal="90" workbookViewId="0">
      <selection activeCell="F25" sqref="F25"/>
    </sheetView>
  </sheetViews>
  <sheetFormatPr defaultColWidth="9.140625" defaultRowHeight="15.75" x14ac:dyDescent="0.25"/>
  <cols>
    <col min="1" max="1" width="9.140625" style="2"/>
    <col min="2" max="2" width="20.42578125" style="2" customWidth="1"/>
    <col min="3" max="3" width="27.85546875" style="2" customWidth="1"/>
    <col min="4" max="4" width="11.5703125" style="2" bestFit="1" customWidth="1"/>
    <col min="5" max="7" width="9.28515625" style="2" bestFit="1" customWidth="1"/>
    <col min="8" max="16384" width="9.140625" style="2"/>
  </cols>
  <sheetData>
    <row r="1" spans="1:3" x14ac:dyDescent="0.25">
      <c r="A1" s="97" t="s">
        <v>110</v>
      </c>
    </row>
    <row r="3" spans="1:3" x14ac:dyDescent="0.25">
      <c r="C3" s="1"/>
    </row>
    <row r="7" spans="1:3" x14ac:dyDescent="0.25">
      <c r="B7" s="98" t="s">
        <v>108</v>
      </c>
      <c r="C7" s="98" t="s">
        <v>109</v>
      </c>
    </row>
    <row r="8" spans="1:3" x14ac:dyDescent="0.25">
      <c r="B8" s="4">
        <v>0.1</v>
      </c>
      <c r="C8" s="3">
        <f t="shared" ref="C8:C42" si="0">10^((1.407) + (0.0158 *B8) - (0.00038 * B8^2) + (0.0000024 * B8^3))</f>
        <v>25.619827565780444</v>
      </c>
    </row>
    <row r="9" spans="1:3" x14ac:dyDescent="0.25">
      <c r="B9" s="67">
        <v>0.5</v>
      </c>
      <c r="C9" s="100">
        <f t="shared" si="0"/>
        <v>25.989941382624774</v>
      </c>
    </row>
    <row r="10" spans="1:3" x14ac:dyDescent="0.25">
      <c r="B10" s="67">
        <v>1</v>
      </c>
      <c r="C10" s="100">
        <f t="shared" si="0"/>
        <v>26.449800458686262</v>
      </c>
    </row>
    <row r="11" spans="1:3" x14ac:dyDescent="0.25">
      <c r="B11" s="6">
        <v>1.5</v>
      </c>
      <c r="C11" s="3">
        <f t="shared" si="0"/>
        <v>26.906245469077234</v>
      </c>
    </row>
    <row r="12" spans="1:3" x14ac:dyDescent="0.25">
      <c r="B12" s="4">
        <v>2</v>
      </c>
      <c r="C12" s="3">
        <f t="shared" si="0"/>
        <v>27.358935780154567</v>
      </c>
    </row>
    <row r="13" spans="1:3" x14ac:dyDescent="0.25">
      <c r="B13" s="4">
        <v>3</v>
      </c>
      <c r="C13" s="3">
        <f t="shared" si="0"/>
        <v>28.251713927342564</v>
      </c>
    </row>
    <row r="14" spans="1:3" x14ac:dyDescent="0.25">
      <c r="B14" s="4">
        <v>4</v>
      </c>
      <c r="C14" s="3">
        <f t="shared" si="0"/>
        <v>29.125514105606705</v>
      </c>
    </row>
    <row r="15" spans="1:3" x14ac:dyDescent="0.25">
      <c r="B15" s="6">
        <v>4.5</v>
      </c>
      <c r="C15" s="3">
        <f t="shared" si="0"/>
        <v>29.554505689293599</v>
      </c>
    </row>
    <row r="16" spans="1:3" x14ac:dyDescent="0.25">
      <c r="B16" s="67">
        <v>5</v>
      </c>
      <c r="C16" s="100">
        <f t="shared" si="0"/>
        <v>29.977816715823824</v>
      </c>
    </row>
    <row r="17" spans="2:3" x14ac:dyDescent="0.25">
      <c r="B17" s="4">
        <v>6</v>
      </c>
      <c r="C17" s="3">
        <f t="shared" si="0"/>
        <v>30.806219108338436</v>
      </c>
    </row>
    <row r="18" spans="2:3" x14ac:dyDescent="0.25">
      <c r="B18" s="4">
        <v>7</v>
      </c>
      <c r="C18" s="3">
        <f t="shared" si="0"/>
        <v>31.608450026392156</v>
      </c>
    </row>
    <row r="19" spans="2:3" x14ac:dyDescent="0.25">
      <c r="B19" s="4">
        <v>8</v>
      </c>
      <c r="C19" s="3">
        <f t="shared" si="0"/>
        <v>32.38238262257007</v>
      </c>
    </row>
    <row r="20" spans="2:3" x14ac:dyDescent="0.25">
      <c r="B20" s="4">
        <v>9</v>
      </c>
      <c r="C20" s="3">
        <f t="shared" si="0"/>
        <v>33.12604595416677</v>
      </c>
    </row>
    <row r="21" spans="2:3" x14ac:dyDescent="0.25">
      <c r="B21" s="67">
        <v>10</v>
      </c>
      <c r="C21" s="100">
        <f t="shared" si="0"/>
        <v>33.837634886176502</v>
      </c>
    </row>
    <row r="22" spans="2:3" x14ac:dyDescent="0.25">
      <c r="B22" s="6">
        <v>10.5</v>
      </c>
      <c r="C22" s="3">
        <f t="shared" si="0"/>
        <v>34.180884753086566</v>
      </c>
    </row>
    <row r="23" spans="2:3" x14ac:dyDescent="0.25">
      <c r="B23" s="6">
        <v>11</v>
      </c>
      <c r="C23" s="3">
        <f t="shared" si="0"/>
        <v>34.515518353432377</v>
      </c>
    </row>
    <row r="24" spans="2:3" x14ac:dyDescent="0.25">
      <c r="B24" s="6">
        <v>12</v>
      </c>
      <c r="C24" s="3">
        <f t="shared" si="0"/>
        <v>35.158245955878684</v>
      </c>
    </row>
    <row r="25" spans="2:3" x14ac:dyDescent="0.25">
      <c r="B25" s="6">
        <v>13</v>
      </c>
      <c r="C25" s="3">
        <f t="shared" si="0"/>
        <v>35.764552882695824</v>
      </c>
    </row>
    <row r="26" spans="2:3" x14ac:dyDescent="0.25">
      <c r="B26" s="6">
        <v>14</v>
      </c>
      <c r="C26" s="3">
        <f t="shared" si="0"/>
        <v>36.333363181691105</v>
      </c>
    </row>
    <row r="27" spans="2:3" x14ac:dyDescent="0.25">
      <c r="B27" s="6">
        <v>15</v>
      </c>
      <c r="C27" s="3">
        <f t="shared" si="0"/>
        <v>36.863791409739768</v>
      </c>
    </row>
    <row r="28" spans="2:3" x14ac:dyDescent="0.25">
      <c r="B28" s="6">
        <v>16</v>
      </c>
      <c r="C28" s="3">
        <f t="shared" si="0"/>
        <v>37.355142717868979</v>
      </c>
    </row>
    <row r="29" spans="2:3" x14ac:dyDescent="0.25">
      <c r="B29" s="6">
        <v>17</v>
      </c>
      <c r="C29" s="3">
        <f t="shared" si="0"/>
        <v>37.80691144063384</v>
      </c>
    </row>
    <row r="30" spans="2:3" x14ac:dyDescent="0.25">
      <c r="B30" s="6">
        <v>18</v>
      </c>
      <c r="C30" s="3">
        <f t="shared" si="0"/>
        <v>38.218778273587226</v>
      </c>
    </row>
    <row r="31" spans="2:3" x14ac:dyDescent="0.25">
      <c r="B31" s="6">
        <v>19</v>
      </c>
      <c r="C31" s="3">
        <f t="shared" si="0"/>
        <v>38.59060613479592</v>
      </c>
    </row>
    <row r="32" spans="2:3" x14ac:dyDescent="0.25">
      <c r="B32" s="6">
        <v>20</v>
      </c>
      <c r="C32" s="3">
        <f t="shared" si="0"/>
        <v>38.922434816444181</v>
      </c>
    </row>
    <row r="33" spans="2:3" x14ac:dyDescent="0.25">
      <c r="B33" s="6">
        <v>21</v>
      </c>
      <c r="C33" s="3">
        <f t="shared" si="0"/>
        <v>39.214474540574976</v>
      </c>
    </row>
    <row r="34" spans="2:3" x14ac:dyDescent="0.25">
      <c r="B34" s="6">
        <v>22</v>
      </c>
      <c r="C34" s="3">
        <f t="shared" si="0"/>
        <v>39.467098538972195</v>
      </c>
    </row>
    <row r="35" spans="2:3" x14ac:dyDescent="0.25">
      <c r="B35" s="6">
        <v>23</v>
      </c>
      <c r="C35" s="3">
        <f t="shared" si="0"/>
        <v>39.680834781138692</v>
      </c>
    </row>
    <row r="36" spans="2:3" x14ac:dyDescent="0.25">
      <c r="B36" s="6">
        <v>24</v>
      </c>
      <c r="C36" s="3">
        <f t="shared" si="0"/>
        <v>39.856356976363287</v>
      </c>
    </row>
    <row r="37" spans="2:3" x14ac:dyDescent="0.25">
      <c r="B37" s="67">
        <v>25</v>
      </c>
      <c r="C37" s="100">
        <f t="shared" si="0"/>
        <v>39.994474976109778</v>
      </c>
    </row>
    <row r="38" spans="2:3" x14ac:dyDescent="0.25">
      <c r="B38" s="6">
        <v>26</v>
      </c>
      <c r="C38" s="3">
        <f t="shared" si="0"/>
        <v>40.096124701533391</v>
      </c>
    </row>
    <row r="39" spans="2:3" x14ac:dyDescent="0.25">
      <c r="B39" s="6">
        <v>27</v>
      </c>
      <c r="C39" s="3">
        <f t="shared" si="0"/>
        <v>40.162357717995441</v>
      </c>
    </row>
    <row r="40" spans="2:3" x14ac:dyDescent="0.25">
      <c r="B40" s="6">
        <v>28</v>
      </c>
      <c r="C40" s="3">
        <f t="shared" si="0"/>
        <v>40.19433057416272</v>
      </c>
    </row>
    <row r="41" spans="2:3" x14ac:dyDescent="0.25">
      <c r="B41" s="6">
        <v>29</v>
      </c>
      <c r="C41" s="3">
        <f t="shared" si="0"/>
        <v>40.193294017824918</v>
      </c>
    </row>
    <row r="42" spans="2:3" x14ac:dyDescent="0.25">
      <c r="B42" s="6">
        <v>30</v>
      </c>
      <c r="C42" s="3">
        <f t="shared" si="0"/>
        <v>40.160582194116692</v>
      </c>
    </row>
    <row r="43" spans="2:3" x14ac:dyDescent="0.25">
      <c r="B43" s="6">
        <v>31</v>
      </c>
      <c r="C43" s="3">
        <f t="shared" ref="C43:C72" si="1">10^((1.407) + (0.0158 *B43) - (0.00038 * B43^2) + (0.0000024 * B43^3))</f>
        <v>40.097601924569069</v>
      </c>
    </row>
    <row r="44" spans="2:3" x14ac:dyDescent="0.25">
      <c r="B44" s="6">
        <v>32</v>
      </c>
      <c r="C44" s="3">
        <f t="shared" si="1"/>
        <v>40.005822157517152</v>
      </c>
    </row>
    <row r="45" spans="2:3" x14ac:dyDescent="0.25">
      <c r="B45" s="6">
        <v>33</v>
      </c>
      <c r="C45" s="3">
        <f t="shared" si="1"/>
        <v>39.886763672026326</v>
      </c>
    </row>
    <row r="46" spans="2:3" x14ac:dyDescent="0.25">
      <c r="B46" s="6">
        <v>34</v>
      </c>
      <c r="C46" s="3">
        <f t="shared" si="1"/>
        <v>39.741989108828228</v>
      </c>
    </row>
    <row r="47" spans="2:3" x14ac:dyDescent="0.25">
      <c r="B47" s="6">
        <v>35</v>
      </c>
      <c r="C47" s="3">
        <f t="shared" si="1"/>
        <v>39.573093392936165</v>
      </c>
    </row>
    <row r="48" spans="2:3" x14ac:dyDescent="0.25">
      <c r="B48" s="6">
        <v>36</v>
      </c>
      <c r="C48" s="3">
        <f t="shared" si="1"/>
        <v>39.381694603773319</v>
      </c>
    </row>
    <row r="49" spans="2:3" x14ac:dyDescent="0.25">
      <c r="B49" s="6">
        <v>37</v>
      </c>
      <c r="C49" s="3">
        <f t="shared" si="1"/>
        <v>39.169425339925887</v>
      </c>
    </row>
    <row r="50" spans="2:3" x14ac:dyDescent="0.25">
      <c r="B50" s="6">
        <v>38</v>
      </c>
      <c r="C50" s="3">
        <f t="shared" si="1"/>
        <v>38.937924617136169</v>
      </c>
    </row>
    <row r="51" spans="2:3" x14ac:dyDescent="0.25">
      <c r="B51" s="6">
        <v>39</v>
      </c>
      <c r="C51" s="3">
        <f t="shared" si="1"/>
        <v>38.688830329977989</v>
      </c>
    </row>
    <row r="52" spans="2:3" x14ac:dyDescent="0.25">
      <c r="B52" s="6">
        <v>40</v>
      </c>
      <c r="C52" s="3">
        <f t="shared" si="1"/>
        <v>38.423772299890913</v>
      </c>
    </row>
    <row r="53" spans="2:3" x14ac:dyDescent="0.25">
      <c r="B53" s="6">
        <v>41</v>
      </c>
      <c r="C53" s="3">
        <f t="shared" si="1"/>
        <v>38.144365924956304</v>
      </c>
    </row>
    <row r="54" spans="2:3" x14ac:dyDescent="0.25">
      <c r="B54" s="6">
        <v>42</v>
      </c>
      <c r="C54" s="3">
        <f t="shared" si="1"/>
        <v>37.852206440037591</v>
      </c>
    </row>
    <row r="55" spans="2:3" x14ac:dyDescent="0.25">
      <c r="B55" s="6">
        <v>43</v>
      </c>
      <c r="C55" s="3">
        <f t="shared" si="1"/>
        <v>37.548863789712094</v>
      </c>
    </row>
    <row r="56" spans="2:3" x14ac:dyDescent="0.25">
      <c r="B56" s="6">
        <v>44</v>
      </c>
      <c r="C56" s="3">
        <f t="shared" si="1"/>
        <v>37.235878110828217</v>
      </c>
    </row>
    <row r="57" spans="2:3" x14ac:dyDescent="0.25">
      <c r="B57" s="6">
        <v>45</v>
      </c>
      <c r="C57" s="3">
        <f t="shared" si="1"/>
        <v>36.914755816541323</v>
      </c>
    </row>
    <row r="58" spans="2:3" x14ac:dyDescent="0.25">
      <c r="B58" s="6">
        <v>46</v>
      </c>
      <c r="C58" s="3">
        <f t="shared" si="1"/>
        <v>36.586966269322858</v>
      </c>
    </row>
    <row r="59" spans="2:3" x14ac:dyDescent="0.25">
      <c r="B59" s="6">
        <v>47</v>
      </c>
      <c r="C59" s="3">
        <f t="shared" si="1"/>
        <v>36.253939026697211</v>
      </c>
    </row>
    <row r="60" spans="2:3" x14ac:dyDescent="0.25">
      <c r="B60" s="6">
        <v>48</v>
      </c>
      <c r="C60" s="3">
        <f t="shared" si="1"/>
        <v>35.917061640326025</v>
      </c>
    </row>
    <row r="61" spans="2:3" x14ac:dyDescent="0.25">
      <c r="B61" s="6">
        <v>49</v>
      </c>
      <c r="C61" s="3">
        <f t="shared" si="1"/>
        <v>35.577677986516342</v>
      </c>
    </row>
    <row r="62" spans="2:3" x14ac:dyDescent="0.25">
      <c r="B62" s="6">
        <v>50</v>
      </c>
      <c r="C62" s="3">
        <f t="shared" si="1"/>
        <v>35.237087104248715</v>
      </c>
    </row>
    <row r="63" spans="2:3" x14ac:dyDescent="0.25">
      <c r="B63" s="6">
        <v>51</v>
      </c>
      <c r="C63" s="3">
        <f t="shared" si="1"/>
        <v>34.896542515380261</v>
      </c>
    </row>
    <row r="64" spans="2:3" x14ac:dyDescent="0.25">
      <c r="B64" s="6">
        <v>52</v>
      </c>
      <c r="C64" s="3">
        <f t="shared" si="1"/>
        <v>34.5572520007401</v>
      </c>
    </row>
    <row r="65" spans="2:3" x14ac:dyDescent="0.25">
      <c r="B65" s="6">
        <v>53</v>
      </c>
      <c r="C65" s="3">
        <f t="shared" si="1"/>
        <v>34.220377805371008</v>
      </c>
    </row>
    <row r="66" spans="2:3" x14ac:dyDescent="0.25">
      <c r="B66" s="6">
        <v>54</v>
      </c>
      <c r="C66" s="3">
        <f t="shared" si="1"/>
        <v>33.887037246142036</v>
      </c>
    </row>
    <row r="67" spans="2:3" x14ac:dyDescent="0.25">
      <c r="B67" s="6">
        <v>55</v>
      </c>
      <c r="C67" s="3">
        <f t="shared" si="1"/>
        <v>33.55830369532805</v>
      </c>
    </row>
    <row r="68" spans="2:3" x14ac:dyDescent="0.25">
      <c r="B68" s="6">
        <v>56</v>
      </c>
      <c r="C68" s="3">
        <f t="shared" si="1"/>
        <v>33.235207914491355</v>
      </c>
    </row>
    <row r="69" spans="2:3" x14ac:dyDescent="0.25">
      <c r="B69" s="6">
        <v>57</v>
      </c>
      <c r="C69" s="3">
        <f t="shared" si="1"/>
        <v>32.918739714064785</v>
      </c>
    </row>
    <row r="70" spans="2:3" x14ac:dyDescent="0.25">
      <c r="B70" s="6">
        <v>58</v>
      </c>
      <c r="C70" s="3">
        <f t="shared" si="1"/>
        <v>32.609849915403103</v>
      </c>
    </row>
    <row r="71" spans="2:3" x14ac:dyDescent="0.25">
      <c r="B71" s="6">
        <v>59</v>
      </c>
      <c r="C71" s="3">
        <f t="shared" si="1"/>
        <v>32.30945259369836</v>
      </c>
    </row>
    <row r="72" spans="2:3" x14ac:dyDescent="0.25">
      <c r="B72" s="6">
        <v>60</v>
      </c>
      <c r="C72" s="3">
        <f t="shared" si="1"/>
        <v>32.018427582027783</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D71"/>
  <sheetViews>
    <sheetView workbookViewId="0">
      <selection activeCell="D8" sqref="D8"/>
    </sheetView>
  </sheetViews>
  <sheetFormatPr defaultRowHeight="15" x14ac:dyDescent="0.25"/>
  <cols>
    <col min="2" max="2" width="16.7109375" customWidth="1"/>
    <col min="3" max="3" width="12.140625" customWidth="1"/>
    <col min="4" max="4" width="13.140625" customWidth="1"/>
  </cols>
  <sheetData>
    <row r="1" spans="1:4" x14ac:dyDescent="0.25">
      <c r="A1" s="101" t="s">
        <v>87</v>
      </c>
      <c r="B1" s="64"/>
      <c r="C1" s="64"/>
    </row>
    <row r="2" spans="1:4" s="65" customFormat="1" x14ac:dyDescent="0.25"/>
    <row r="3" spans="1:4" s="65" customFormat="1" ht="15.75" x14ac:dyDescent="0.25">
      <c r="A3" s="102" t="s">
        <v>111</v>
      </c>
    </row>
    <row r="4" spans="1:4" s="65" customFormat="1" x14ac:dyDescent="0.25">
      <c r="A4" s="65" t="s">
        <v>88</v>
      </c>
      <c r="C4" s="65">
        <f>C36/80.7</f>
        <v>0.49559448545365276</v>
      </c>
    </row>
    <row r="5" spans="1:4" s="65" customFormat="1" x14ac:dyDescent="0.25"/>
    <row r="7" spans="1:4" ht="15.75" x14ac:dyDescent="0.25">
      <c r="B7" s="5" t="s">
        <v>1</v>
      </c>
      <c r="C7" s="99" t="s">
        <v>0</v>
      </c>
      <c r="D7" s="99" t="s">
        <v>89</v>
      </c>
    </row>
    <row r="8" spans="1:4" ht="15.75" x14ac:dyDescent="0.25">
      <c r="B8" s="67">
        <v>0.5</v>
      </c>
      <c r="C8" s="68">
        <v>25.989941382624774</v>
      </c>
      <c r="D8" s="68">
        <f>C8/0.495594485</f>
        <v>52.441950363157844</v>
      </c>
    </row>
    <row r="9" spans="1:4" ht="15.75" x14ac:dyDescent="0.25">
      <c r="B9" s="67">
        <v>1</v>
      </c>
      <c r="C9" s="68">
        <v>26.449800458686262</v>
      </c>
      <c r="D9" s="68">
        <f t="shared" ref="D9:D71" si="0">C9/0.495594485</f>
        <v>53.369844215853739</v>
      </c>
    </row>
    <row r="10" spans="1:4" ht="15.75" x14ac:dyDescent="0.25">
      <c r="B10" s="81">
        <v>1.5</v>
      </c>
      <c r="C10" s="69">
        <v>26.906245469077234</v>
      </c>
      <c r="D10" s="69">
        <f t="shared" si="0"/>
        <v>54.290849239529443</v>
      </c>
    </row>
    <row r="11" spans="1:4" ht="15.75" x14ac:dyDescent="0.25">
      <c r="B11" s="6">
        <v>2</v>
      </c>
      <c r="C11" s="66">
        <v>27.358935780154567</v>
      </c>
      <c r="D11" s="69">
        <f t="shared" si="0"/>
        <v>55.20427811087238</v>
      </c>
    </row>
    <row r="12" spans="1:4" ht="15.75" x14ac:dyDescent="0.25">
      <c r="B12" s="6">
        <v>3</v>
      </c>
      <c r="C12" s="66">
        <v>28.251713927342564</v>
      </c>
      <c r="D12" s="69">
        <f t="shared" si="0"/>
        <v>57.005706847893123</v>
      </c>
    </row>
    <row r="13" spans="1:4" ht="15.75" x14ac:dyDescent="0.25">
      <c r="B13" s="6">
        <v>4</v>
      </c>
      <c r="C13" s="66">
        <v>29.125514105606705</v>
      </c>
      <c r="D13" s="69">
        <f t="shared" si="0"/>
        <v>58.768842243284254</v>
      </c>
    </row>
    <row r="14" spans="1:4" ht="15.75" x14ac:dyDescent="0.25">
      <c r="B14" s="6">
        <v>4.5</v>
      </c>
      <c r="C14" s="66">
        <v>29.554505689293599</v>
      </c>
      <c r="D14" s="69">
        <f t="shared" si="0"/>
        <v>59.634452327074627</v>
      </c>
    </row>
    <row r="15" spans="1:4" ht="15.75" x14ac:dyDescent="0.25">
      <c r="B15" s="67">
        <v>5</v>
      </c>
      <c r="C15" s="68">
        <v>29.977816715823824</v>
      </c>
      <c r="D15" s="68">
        <f t="shared" si="0"/>
        <v>60.488600303580505</v>
      </c>
    </row>
    <row r="16" spans="1:4" ht="15.75" x14ac:dyDescent="0.25">
      <c r="B16" s="6">
        <v>6</v>
      </c>
      <c r="C16" s="66">
        <v>30.806219108338436</v>
      </c>
      <c r="D16" s="69">
        <f t="shared" si="0"/>
        <v>62.160133013462485</v>
      </c>
    </row>
    <row r="17" spans="2:4" ht="15.75" x14ac:dyDescent="0.25">
      <c r="B17" s="6">
        <v>7</v>
      </c>
      <c r="C17" s="66">
        <v>31.608450026392156</v>
      </c>
      <c r="D17" s="69">
        <f t="shared" si="0"/>
        <v>63.77885747940104</v>
      </c>
    </row>
    <row r="18" spans="2:4" ht="15.75" x14ac:dyDescent="0.25">
      <c r="B18" s="6">
        <v>8</v>
      </c>
      <c r="C18" s="66">
        <v>32.38238262257007</v>
      </c>
      <c r="D18" s="69">
        <f t="shared" si="0"/>
        <v>65.340482193965641</v>
      </c>
    </row>
    <row r="19" spans="2:4" ht="15.75" x14ac:dyDescent="0.25">
      <c r="B19" s="6">
        <v>9</v>
      </c>
      <c r="C19" s="66">
        <v>33.12604595416677</v>
      </c>
      <c r="D19" s="69">
        <f t="shared" si="0"/>
        <v>66.841030230929164</v>
      </c>
    </row>
    <row r="20" spans="2:4" ht="15.75" x14ac:dyDescent="0.25">
      <c r="B20" s="67">
        <v>10</v>
      </c>
      <c r="C20" s="68">
        <v>33.837634886176502</v>
      </c>
      <c r="D20" s="68">
        <f t="shared" si="0"/>
        <v>68.276859227310624</v>
      </c>
    </row>
    <row r="21" spans="2:4" ht="15.75" x14ac:dyDescent="0.25">
      <c r="B21" s="81">
        <v>10.5</v>
      </c>
      <c r="C21" s="69">
        <v>34.180884753086566</v>
      </c>
      <c r="D21" s="69">
        <f t="shared" si="0"/>
        <v>68.96946150053823</v>
      </c>
    </row>
    <row r="22" spans="2:4" ht="15.75" x14ac:dyDescent="0.25">
      <c r="B22" s="6">
        <v>11</v>
      </c>
      <c r="C22" s="66">
        <v>34.515518353432377</v>
      </c>
      <c r="D22" s="69">
        <f t="shared" si="0"/>
        <v>69.644678054543689</v>
      </c>
    </row>
    <row r="23" spans="2:4" ht="15.75" x14ac:dyDescent="0.25">
      <c r="B23" s="6">
        <v>12</v>
      </c>
      <c r="C23" s="66">
        <v>35.158245955878684</v>
      </c>
      <c r="D23" s="69">
        <f t="shared" si="0"/>
        <v>70.941560126276798</v>
      </c>
    </row>
    <row r="24" spans="2:4" ht="15.75" x14ac:dyDescent="0.25">
      <c r="B24" s="6">
        <v>13</v>
      </c>
      <c r="C24" s="66">
        <v>35.764552882695824</v>
      </c>
      <c r="D24" s="69">
        <f t="shared" si="0"/>
        <v>72.164953334167606</v>
      </c>
    </row>
    <row r="25" spans="2:4" ht="15.75" x14ac:dyDescent="0.25">
      <c r="B25" s="6">
        <v>14</v>
      </c>
      <c r="C25" s="66">
        <v>36.333363181691105</v>
      </c>
      <c r="D25" s="69">
        <f t="shared" si="0"/>
        <v>73.312686644790062</v>
      </c>
    </row>
    <row r="26" spans="2:4" ht="15.75" x14ac:dyDescent="0.25">
      <c r="B26" s="6">
        <v>15</v>
      </c>
      <c r="C26" s="66">
        <v>36.863791409739768</v>
      </c>
      <c r="D26" s="69">
        <f t="shared" si="0"/>
        <v>74.382973429859234</v>
      </c>
    </row>
    <row r="27" spans="2:4" ht="15.75" x14ac:dyDescent="0.25">
      <c r="B27" s="6">
        <v>16</v>
      </c>
      <c r="C27" s="66">
        <v>37.355142717868979</v>
      </c>
      <c r="D27" s="69">
        <f t="shared" si="0"/>
        <v>75.374411637911948</v>
      </c>
    </row>
    <row r="28" spans="2:4" ht="15.75" x14ac:dyDescent="0.25">
      <c r="B28" s="6">
        <v>17</v>
      </c>
      <c r="C28" s="66">
        <v>37.80691144063384</v>
      </c>
      <c r="D28" s="69">
        <f t="shared" si="0"/>
        <v>76.285980947979766</v>
      </c>
    </row>
    <row r="29" spans="2:4" ht="15.75" x14ac:dyDescent="0.25">
      <c r="B29" s="6">
        <v>18</v>
      </c>
      <c r="C29" s="66">
        <v>38.218778273587226</v>
      </c>
      <c r="D29" s="69">
        <f t="shared" si="0"/>
        <v>77.11703707434765</v>
      </c>
    </row>
    <row r="30" spans="2:4" ht="15.75" x14ac:dyDescent="0.25">
      <c r="B30" s="6">
        <v>19</v>
      </c>
      <c r="C30" s="66">
        <v>38.59060613479592</v>
      </c>
      <c r="D30" s="69">
        <f t="shared" si="0"/>
        <v>77.867303416009406</v>
      </c>
    </row>
    <row r="31" spans="2:4" ht="15.75" x14ac:dyDescent="0.25">
      <c r="B31" s="6">
        <v>20</v>
      </c>
      <c r="C31" s="66">
        <v>38.922434816444181</v>
      </c>
      <c r="D31" s="69">
        <f t="shared" si="0"/>
        <v>78.536860264787208</v>
      </c>
    </row>
    <row r="32" spans="2:4" ht="15.75" x14ac:dyDescent="0.25">
      <c r="B32" s="6">
        <v>21</v>
      </c>
      <c r="C32" s="66">
        <v>39.214474540574976</v>
      </c>
      <c r="D32" s="69">
        <f t="shared" si="0"/>
        <v>79.126131802243478</v>
      </c>
    </row>
    <row r="33" spans="2:4" ht="15.75" x14ac:dyDescent="0.25">
      <c r="B33" s="6">
        <v>22</v>
      </c>
      <c r="C33" s="66">
        <v>39.467098538972195</v>
      </c>
      <c r="D33" s="69">
        <f t="shared" si="0"/>
        <v>79.635871127525149</v>
      </c>
    </row>
    <row r="34" spans="2:4" ht="15.75" x14ac:dyDescent="0.25">
      <c r="B34" s="6">
        <v>23</v>
      </c>
      <c r="C34" s="66">
        <v>39.680834781138692</v>
      </c>
      <c r="D34" s="69">
        <f t="shared" si="0"/>
        <v>80.067143566253961</v>
      </c>
    </row>
    <row r="35" spans="2:4" ht="15.75" x14ac:dyDescent="0.25">
      <c r="B35" s="6">
        <v>24</v>
      </c>
      <c r="C35" s="66">
        <v>39.856356976363287</v>
      </c>
      <c r="D35" s="69">
        <f t="shared" si="0"/>
        <v>80.421308514688761</v>
      </c>
    </row>
    <row r="36" spans="2:4" ht="15.75" x14ac:dyDescent="0.25">
      <c r="B36" s="67">
        <v>25</v>
      </c>
      <c r="C36" s="68">
        <v>39.994474976109778</v>
      </c>
      <c r="D36" s="68">
        <f t="shared" si="0"/>
        <v>80.700000073870441</v>
      </c>
    </row>
    <row r="37" spans="2:4" ht="15.75" x14ac:dyDescent="0.25">
      <c r="B37" s="6">
        <v>26</v>
      </c>
      <c r="C37" s="66">
        <v>40.096124701533391</v>
      </c>
      <c r="D37" s="69">
        <f t="shared" si="0"/>
        <v>80.90510672557906</v>
      </c>
    </row>
    <row r="38" spans="2:4" ht="15.75" x14ac:dyDescent="0.25">
      <c r="B38" s="6">
        <v>27</v>
      </c>
      <c r="C38" s="66">
        <v>40.162357717995441</v>
      </c>
      <c r="D38" s="69">
        <f t="shared" si="0"/>
        <v>81.038750296011557</v>
      </c>
    </row>
    <row r="39" spans="2:4" ht="15.75" x14ac:dyDescent="0.25">
      <c r="B39" s="6">
        <v>28</v>
      </c>
      <c r="C39" s="66">
        <v>40.19433057416272</v>
      </c>
      <c r="D39" s="69">
        <f t="shared" si="0"/>
        <v>81.103264444443369</v>
      </c>
    </row>
    <row r="40" spans="2:4" ht="15.75" x14ac:dyDescent="0.25">
      <c r="B40" s="6">
        <v>29</v>
      </c>
      <c r="C40" s="66">
        <v>40.193294017824918</v>
      </c>
      <c r="D40" s="69">
        <f t="shared" si="0"/>
        <v>81.10117290313454</v>
      </c>
    </row>
    <row r="41" spans="2:4" ht="15.75" x14ac:dyDescent="0.25">
      <c r="B41" s="6">
        <v>30</v>
      </c>
      <c r="C41" s="66">
        <v>40.160582194116692</v>
      </c>
      <c r="D41" s="69">
        <f t="shared" si="0"/>
        <v>81.035167681732162</v>
      </c>
    </row>
    <row r="42" spans="2:4" ht="15.75" x14ac:dyDescent="0.25">
      <c r="B42" s="6">
        <v>31</v>
      </c>
      <c r="C42" s="66">
        <v>40.097601924569069</v>
      </c>
      <c r="D42" s="69">
        <f t="shared" si="0"/>
        <v>80.908087434768518</v>
      </c>
    </row>
    <row r="43" spans="2:4" ht="15.75" x14ac:dyDescent="0.25">
      <c r="B43" s="6">
        <v>32</v>
      </c>
      <c r="C43" s="66">
        <v>40.005822157517152</v>
      </c>
      <c r="D43" s="69">
        <f t="shared" si="0"/>
        <v>80.722896174918404</v>
      </c>
    </row>
    <row r="44" spans="2:4" ht="15.75" x14ac:dyDescent="0.25">
      <c r="B44" s="6">
        <v>33</v>
      </c>
      <c r="C44" s="66">
        <v>39.886763672026326</v>
      </c>
      <c r="D44" s="69">
        <f t="shared" si="0"/>
        <v>80.482662497800646</v>
      </c>
    </row>
    <row r="45" spans="2:4" ht="15.75" x14ac:dyDescent="0.25">
      <c r="B45" s="6">
        <v>34</v>
      </c>
      <c r="C45" s="66">
        <v>39.741989108828228</v>
      </c>
      <c r="D45" s="69">
        <f t="shared" si="0"/>
        <v>80.190539466612975</v>
      </c>
    </row>
    <row r="46" spans="2:4" ht="15.75" x14ac:dyDescent="0.25">
      <c r="B46" s="6">
        <v>35</v>
      </c>
      <c r="C46" s="66">
        <v>39.573093392936165</v>
      </c>
      <c r="D46" s="69">
        <f t="shared" si="0"/>
        <v>79.849745287089235</v>
      </c>
    </row>
    <row r="47" spans="2:4" ht="15.75" x14ac:dyDescent="0.25">
      <c r="B47" s="6">
        <v>36</v>
      </c>
      <c r="C47" s="66">
        <v>39.381694603773319</v>
      </c>
      <c r="D47" s="69">
        <f t="shared" si="0"/>
        <v>79.463544885438594</v>
      </c>
    </row>
    <row r="48" spans="2:4" ht="15.75" x14ac:dyDescent="0.25">
      <c r="B48" s="6">
        <v>37</v>
      </c>
      <c r="C48" s="66">
        <v>39.169425339925887</v>
      </c>
      <c r="D48" s="69">
        <f t="shared" si="0"/>
        <v>79.035232484328162</v>
      </c>
    </row>
    <row r="49" spans="2:4" ht="15.75" x14ac:dyDescent="0.25">
      <c r="B49" s="6">
        <v>38</v>
      </c>
      <c r="C49" s="66">
        <v>38.937924617136169</v>
      </c>
      <c r="D49" s="69">
        <f t="shared" si="0"/>
        <v>78.568115254826068</v>
      </c>
    </row>
    <row r="50" spans="2:4" ht="15.75" x14ac:dyDescent="0.25">
      <c r="B50" s="6">
        <v>39</v>
      </c>
      <c r="C50" s="66">
        <v>38.688830329977989</v>
      </c>
      <c r="D50" s="69">
        <f t="shared" si="0"/>
        <v>78.065498105730512</v>
      </c>
    </row>
    <row r="51" spans="2:4" ht="15.75" x14ac:dyDescent="0.25">
      <c r="B51" s="6">
        <v>40</v>
      </c>
      <c r="C51" s="66">
        <v>38.423772299890913</v>
      </c>
      <c r="D51" s="69">
        <f t="shared" si="0"/>
        <v>77.530669656041297</v>
      </c>
    </row>
    <row r="52" spans="2:4" ht="15.75" x14ac:dyDescent="0.25">
      <c r="B52" s="6">
        <v>41</v>
      </c>
      <c r="C52" s="66">
        <v>38.144365924956304</v>
      </c>
      <c r="D52" s="69">
        <f t="shared" si="0"/>
        <v>76.966889421613132</v>
      </c>
    </row>
    <row r="53" spans="2:4" ht="15.75" x14ac:dyDescent="0.25">
      <c r="B53" s="6">
        <v>42</v>
      </c>
      <c r="C53" s="66">
        <v>37.852206440037591</v>
      </c>
      <c r="D53" s="69">
        <f t="shared" si="0"/>
        <v>76.377376233388858</v>
      </c>
    </row>
    <row r="54" spans="2:4" ht="15.75" x14ac:dyDescent="0.25">
      <c r="B54" s="6">
        <v>43</v>
      </c>
      <c r="C54" s="66">
        <v>37.548863789712094</v>
      </c>
      <c r="D54" s="69">
        <f t="shared" si="0"/>
        <v>75.76529789211051</v>
      </c>
    </row>
    <row r="55" spans="2:4" ht="15.75" x14ac:dyDescent="0.25">
      <c r="B55" s="6">
        <v>44</v>
      </c>
      <c r="C55" s="66">
        <v>37.235878110828217</v>
      </c>
      <c r="D55" s="69">
        <f t="shared" si="0"/>
        <v>75.133762053119341</v>
      </c>
    </row>
    <row r="56" spans="2:4" ht="15.75" x14ac:dyDescent="0.25">
      <c r="B56" s="6">
        <v>45</v>
      </c>
      <c r="C56" s="66">
        <v>36.914755816541323</v>
      </c>
      <c r="D56" s="69">
        <f t="shared" si="0"/>
        <v>74.485808324806769</v>
      </c>
    </row>
    <row r="57" spans="2:4" ht="15.75" x14ac:dyDescent="0.25">
      <c r="B57" s="6">
        <v>46</v>
      </c>
      <c r="C57" s="66">
        <v>36.586966269322858</v>
      </c>
      <c r="D57" s="69">
        <f t="shared" si="0"/>
        <v>73.824401555483121</v>
      </c>
    </row>
    <row r="58" spans="2:4" ht="15.75" x14ac:dyDescent="0.25">
      <c r="B58" s="6">
        <v>47</v>
      </c>
      <c r="C58" s="66">
        <v>36.253939026697211</v>
      </c>
      <c r="D58" s="69">
        <f t="shared" si="0"/>
        <v>73.152426275884025</v>
      </c>
    </row>
    <row r="59" spans="2:4" ht="15.75" x14ac:dyDescent="0.25">
      <c r="B59" s="6">
        <v>48</v>
      </c>
      <c r="C59" s="66">
        <v>35.917061640326025</v>
      </c>
      <c r="D59" s="69">
        <f t="shared" si="0"/>
        <v>72.472682258209602</v>
      </c>
    </row>
    <row r="60" spans="2:4" ht="15.75" x14ac:dyDescent="0.25">
      <c r="B60" s="6">
        <v>49</v>
      </c>
      <c r="C60" s="66">
        <v>35.577677986516342</v>
      </c>
      <c r="D60" s="69">
        <f t="shared" si="0"/>
        <v>71.787881147459387</v>
      </c>
    </row>
    <row r="61" spans="2:4" ht="15.75" x14ac:dyDescent="0.25">
      <c r="B61" s="6">
        <v>50</v>
      </c>
      <c r="C61" s="66">
        <v>35.237087104248715</v>
      </c>
      <c r="D61" s="69">
        <f t="shared" si="0"/>
        <v>71.100644116830154</v>
      </c>
    </row>
    <row r="62" spans="2:4" ht="15.75" x14ac:dyDescent="0.25">
      <c r="B62" s="6">
        <v>51</v>
      </c>
      <c r="C62" s="66">
        <v>34.896542515380261</v>
      </c>
      <c r="D62" s="69">
        <f t="shared" si="0"/>
        <v>70.413500496036121</v>
      </c>
    </row>
    <row r="63" spans="2:4" ht="15.75" x14ac:dyDescent="0.25">
      <c r="B63" s="6">
        <v>52</v>
      </c>
      <c r="C63" s="66">
        <v>34.5572520007401</v>
      </c>
      <c r="D63" s="69">
        <f t="shared" si="0"/>
        <v>69.728887319519103</v>
      </c>
    </row>
    <row r="64" spans="2:4" ht="15.75" x14ac:dyDescent="0.25">
      <c r="B64" s="6">
        <v>53</v>
      </c>
      <c r="C64" s="66">
        <v>34.220377805371008</v>
      </c>
      <c r="D64" s="69">
        <f t="shared" si="0"/>
        <v>69.049149740580773</v>
      </c>
    </row>
    <row r="65" spans="2:4" ht="15.75" x14ac:dyDescent="0.25">
      <c r="B65" s="6">
        <v>54</v>
      </c>
      <c r="C65" s="66">
        <v>33.887037246142036</v>
      </c>
      <c r="D65" s="69">
        <f t="shared" si="0"/>
        <v>68.376542257410392</v>
      </c>
    </row>
    <row r="66" spans="2:4" ht="15.75" x14ac:dyDescent="0.25">
      <c r="B66" s="6">
        <v>55</v>
      </c>
      <c r="C66" s="66">
        <v>33.55830369532805</v>
      </c>
      <c r="D66" s="69">
        <f t="shared" si="0"/>
        <v>67.713230697730737</v>
      </c>
    </row>
    <row r="67" spans="2:4" ht="15.75" x14ac:dyDescent="0.25">
      <c r="B67" s="6">
        <v>56</v>
      </c>
      <c r="C67" s="66">
        <v>33.235207914491355</v>
      </c>
      <c r="D67" s="69">
        <f t="shared" si="0"/>
        <v>67.061294910276004</v>
      </c>
    </row>
    <row r="68" spans="2:4" ht="15.75" x14ac:dyDescent="0.25">
      <c r="B68" s="6">
        <v>57</v>
      </c>
      <c r="C68" s="66">
        <v>32.918739714064785</v>
      </c>
      <c r="D68" s="69">
        <f t="shared" si="0"/>
        <v>66.422732113463255</v>
      </c>
    </row>
    <row r="69" spans="2:4" ht="15.75" x14ac:dyDescent="0.25">
      <c r="B69" s="6">
        <v>58</v>
      </c>
      <c r="C69" s="66">
        <v>32.609849915403103</v>
      </c>
      <c r="D69" s="69">
        <f t="shared" si="0"/>
        <v>65.799460854377955</v>
      </c>
    </row>
    <row r="70" spans="2:4" ht="15.75" x14ac:dyDescent="0.25">
      <c r="B70" s="6">
        <v>59</v>
      </c>
      <c r="C70" s="66">
        <v>32.30945259369836</v>
      </c>
      <c r="D70" s="69">
        <f t="shared" si="0"/>
        <v>65.193325534480806</v>
      </c>
    </row>
    <row r="71" spans="2:4" ht="15.75" x14ac:dyDescent="0.25">
      <c r="B71" s="6">
        <v>60</v>
      </c>
      <c r="C71" s="66">
        <v>32.018427582027783</v>
      </c>
      <c r="D71" s="69">
        <f t="shared" si="0"/>
        <v>64.606101462222256</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B1:D73"/>
  <sheetViews>
    <sheetView zoomScale="80" zoomScaleNormal="80" workbookViewId="0">
      <selection activeCell="B1" sqref="B1:D1"/>
    </sheetView>
  </sheetViews>
  <sheetFormatPr defaultColWidth="9.140625" defaultRowHeight="15.75" x14ac:dyDescent="0.25"/>
  <cols>
    <col min="1" max="1" width="9.140625" style="31"/>
    <col min="2" max="2" width="18.28515625" style="31" customWidth="1"/>
    <col min="3" max="3" width="34.7109375" style="31" customWidth="1"/>
    <col min="4" max="4" width="36.42578125" style="31" bestFit="1" customWidth="1"/>
    <col min="5" max="16384" width="9.140625" style="31"/>
  </cols>
  <sheetData>
    <row r="1" spans="2:4" x14ac:dyDescent="0.25">
      <c r="B1" s="109"/>
      <c r="C1" s="109" t="s">
        <v>19</v>
      </c>
      <c r="D1" s="109"/>
    </row>
    <row r="2" spans="2:4" ht="63" x14ac:dyDescent="0.25">
      <c r="B2" s="43" t="s">
        <v>40</v>
      </c>
      <c r="C2" s="44" t="s">
        <v>38</v>
      </c>
      <c r="D2" s="44" t="s">
        <v>39</v>
      </c>
    </row>
    <row r="3" spans="2:4" ht="47.25" x14ac:dyDescent="0.25">
      <c r="B3" s="43" t="s">
        <v>42</v>
      </c>
      <c r="C3" s="43" t="s">
        <v>41</v>
      </c>
      <c r="D3" s="43"/>
    </row>
    <row r="5" spans="2:4" x14ac:dyDescent="0.25">
      <c r="B5" s="135" t="s">
        <v>5</v>
      </c>
      <c r="C5" s="136" t="s">
        <v>48</v>
      </c>
      <c r="D5" s="108" t="s">
        <v>20</v>
      </c>
    </row>
    <row r="6" spans="2:4" x14ac:dyDescent="0.25">
      <c r="B6" s="135"/>
      <c r="C6" s="136"/>
      <c r="D6" s="108" t="s">
        <v>37</v>
      </c>
    </row>
    <row r="7" spans="2:4" x14ac:dyDescent="0.25">
      <c r="B7" s="135"/>
      <c r="C7" s="136"/>
      <c r="D7" s="108" t="s">
        <v>21</v>
      </c>
    </row>
    <row r="8" spans="2:4" x14ac:dyDescent="0.25">
      <c r="B8" s="32">
        <v>0.1</v>
      </c>
      <c r="C8" s="32">
        <f>(B8*52)+40</f>
        <v>45.2</v>
      </c>
      <c r="D8" s="33">
        <f>1*EXP(LN(0.0153/1)*EXP(-0.01423*C8))</f>
        <v>0.11113628287132657</v>
      </c>
    </row>
    <row r="9" spans="2:4" x14ac:dyDescent="0.25">
      <c r="B9" s="32">
        <v>0.25</v>
      </c>
      <c r="C9" s="32">
        <f t="shared" ref="C9:C73" si="0">(B9*52)+40</f>
        <v>53</v>
      </c>
      <c r="D9" s="33">
        <f t="shared" ref="D9:D73" si="1">1*EXP(LN(0.0153/1)*EXP(-0.01423*C9))</f>
        <v>0.13998913174562874</v>
      </c>
    </row>
    <row r="10" spans="2:4" x14ac:dyDescent="0.25">
      <c r="B10" s="100">
        <v>0.5</v>
      </c>
      <c r="C10" s="100">
        <f t="shared" si="0"/>
        <v>66</v>
      </c>
      <c r="D10" s="103">
        <f t="shared" si="1"/>
        <v>0.19512289657368581</v>
      </c>
    </row>
    <row r="11" spans="2:4" x14ac:dyDescent="0.25">
      <c r="B11" s="100">
        <v>1</v>
      </c>
      <c r="C11" s="100">
        <f t="shared" si="0"/>
        <v>92</v>
      </c>
      <c r="D11" s="103">
        <f t="shared" si="1"/>
        <v>0.32343106369335989</v>
      </c>
    </row>
    <row r="12" spans="2:4" x14ac:dyDescent="0.25">
      <c r="B12" s="32">
        <v>1.5</v>
      </c>
      <c r="C12" s="32">
        <f t="shared" si="0"/>
        <v>118</v>
      </c>
      <c r="D12" s="33">
        <f t="shared" si="1"/>
        <v>0.45854571400145117</v>
      </c>
    </row>
    <row r="13" spans="2:4" x14ac:dyDescent="0.25">
      <c r="B13" s="32">
        <v>2</v>
      </c>
      <c r="C13" s="32">
        <f t="shared" si="0"/>
        <v>144</v>
      </c>
      <c r="D13" s="33">
        <f t="shared" si="1"/>
        <v>0.58358038408615831</v>
      </c>
    </row>
    <row r="14" spans="2:4" x14ac:dyDescent="0.25">
      <c r="B14" s="32">
        <v>3</v>
      </c>
      <c r="C14" s="32">
        <f t="shared" si="0"/>
        <v>196</v>
      </c>
      <c r="D14" s="33">
        <f t="shared" si="1"/>
        <v>0.77339065170495924</v>
      </c>
    </row>
    <row r="15" spans="2:4" x14ac:dyDescent="0.25">
      <c r="B15" s="32">
        <v>4</v>
      </c>
      <c r="C15" s="32">
        <f t="shared" si="0"/>
        <v>248</v>
      </c>
      <c r="D15" s="33">
        <f t="shared" si="1"/>
        <v>0.884609178141331</v>
      </c>
    </row>
    <row r="16" spans="2:4" x14ac:dyDescent="0.25">
      <c r="B16" s="32">
        <v>4.5</v>
      </c>
      <c r="C16" s="32">
        <f t="shared" si="0"/>
        <v>274</v>
      </c>
      <c r="D16" s="33">
        <f t="shared" si="1"/>
        <v>0.91879507086879786</v>
      </c>
    </row>
    <row r="17" spans="2:4" x14ac:dyDescent="0.25">
      <c r="B17" s="100">
        <v>5</v>
      </c>
      <c r="C17" s="100">
        <f t="shared" si="0"/>
        <v>300</v>
      </c>
      <c r="D17" s="103">
        <f t="shared" si="1"/>
        <v>0.94317733364097023</v>
      </c>
    </row>
    <row r="18" spans="2:4" x14ac:dyDescent="0.25">
      <c r="B18" s="32">
        <v>6</v>
      </c>
      <c r="C18" s="32">
        <f t="shared" si="0"/>
        <v>352</v>
      </c>
      <c r="D18" s="33">
        <f t="shared" si="1"/>
        <v>0.97247322185499863</v>
      </c>
    </row>
    <row r="19" spans="2:4" x14ac:dyDescent="0.25">
      <c r="B19" s="32">
        <v>7</v>
      </c>
      <c r="C19" s="32">
        <f t="shared" si="0"/>
        <v>404</v>
      </c>
      <c r="D19" s="33">
        <f t="shared" si="1"/>
        <v>0.98677020432392704</v>
      </c>
    </row>
    <row r="20" spans="2:4" x14ac:dyDescent="0.25">
      <c r="B20" s="32">
        <v>8</v>
      </c>
      <c r="C20" s="32">
        <f t="shared" si="0"/>
        <v>456</v>
      </c>
      <c r="D20" s="33">
        <f t="shared" si="1"/>
        <v>0.99366564736027274</v>
      </c>
    </row>
    <row r="21" spans="2:4" x14ac:dyDescent="0.25">
      <c r="B21" s="32">
        <v>9</v>
      </c>
      <c r="C21" s="32">
        <f t="shared" si="0"/>
        <v>508</v>
      </c>
      <c r="D21" s="33">
        <f t="shared" si="1"/>
        <v>0.99697265014854175</v>
      </c>
    </row>
    <row r="22" spans="2:4" x14ac:dyDescent="0.25">
      <c r="B22" s="100">
        <v>10</v>
      </c>
      <c r="C22" s="100">
        <f t="shared" si="0"/>
        <v>560</v>
      </c>
      <c r="D22" s="103">
        <f t="shared" si="1"/>
        <v>0.99855440651200122</v>
      </c>
    </row>
    <row r="23" spans="2:4" x14ac:dyDescent="0.25">
      <c r="B23" s="32">
        <v>10.5</v>
      </c>
      <c r="C23" s="32">
        <f t="shared" si="0"/>
        <v>586</v>
      </c>
      <c r="D23" s="33">
        <f t="shared" si="1"/>
        <v>0.99900123563802878</v>
      </c>
    </row>
    <row r="24" spans="2:4" x14ac:dyDescent="0.25">
      <c r="B24" s="32">
        <v>11</v>
      </c>
      <c r="C24" s="32">
        <f t="shared" si="0"/>
        <v>612</v>
      </c>
      <c r="D24" s="33">
        <f t="shared" si="1"/>
        <v>0.9993099987789632</v>
      </c>
    </row>
    <row r="25" spans="2:4" x14ac:dyDescent="0.25">
      <c r="B25" s="32">
        <v>12</v>
      </c>
      <c r="C25" s="32">
        <f t="shared" si="0"/>
        <v>664</v>
      </c>
      <c r="D25" s="33">
        <f t="shared" si="1"/>
        <v>0.99967071823804177</v>
      </c>
    </row>
    <row r="26" spans="2:4" x14ac:dyDescent="0.25">
      <c r="B26" s="32">
        <v>13</v>
      </c>
      <c r="C26" s="32">
        <f t="shared" si="0"/>
        <v>716</v>
      </c>
      <c r="D26" s="33">
        <f t="shared" si="1"/>
        <v>0.99984287527769744</v>
      </c>
    </row>
    <row r="27" spans="2:4" x14ac:dyDescent="0.25">
      <c r="B27" s="32">
        <v>14</v>
      </c>
      <c r="C27" s="32">
        <f t="shared" si="0"/>
        <v>768</v>
      </c>
      <c r="D27" s="33">
        <f t="shared" si="1"/>
        <v>0.99992502752998824</v>
      </c>
    </row>
    <row r="28" spans="2:4" x14ac:dyDescent="0.25">
      <c r="B28" s="32">
        <v>15</v>
      </c>
      <c r="C28" s="32">
        <f t="shared" si="0"/>
        <v>820</v>
      </c>
      <c r="D28" s="33">
        <f t="shared" si="1"/>
        <v>0.99996422745926539</v>
      </c>
    </row>
    <row r="29" spans="2:4" x14ac:dyDescent="0.25">
      <c r="B29" s="32">
        <v>16</v>
      </c>
      <c r="C29" s="32">
        <f t="shared" si="0"/>
        <v>872</v>
      </c>
      <c r="D29" s="33">
        <f t="shared" si="1"/>
        <v>0.99998293158067764</v>
      </c>
    </row>
    <row r="30" spans="2:4" x14ac:dyDescent="0.25">
      <c r="B30" s="32">
        <v>17</v>
      </c>
      <c r="C30" s="32">
        <f t="shared" si="0"/>
        <v>924</v>
      </c>
      <c r="D30" s="33">
        <f t="shared" si="1"/>
        <v>0.99999185605753504</v>
      </c>
    </row>
    <row r="31" spans="2:4" x14ac:dyDescent="0.25">
      <c r="B31" s="32">
        <v>18</v>
      </c>
      <c r="C31" s="32">
        <f t="shared" si="0"/>
        <v>976</v>
      </c>
      <c r="D31" s="33">
        <f t="shared" si="1"/>
        <v>0.99999611424802293</v>
      </c>
    </row>
    <row r="32" spans="2:4" x14ac:dyDescent="0.25">
      <c r="B32" s="32">
        <v>19</v>
      </c>
      <c r="C32" s="32">
        <f t="shared" si="0"/>
        <v>1028</v>
      </c>
      <c r="D32" s="33">
        <f t="shared" si="1"/>
        <v>0.99999814597761671</v>
      </c>
    </row>
    <row r="33" spans="2:4" x14ac:dyDescent="0.25">
      <c r="B33" s="32">
        <v>20</v>
      </c>
      <c r="C33" s="32">
        <f t="shared" si="0"/>
        <v>1080</v>
      </c>
      <c r="D33" s="33">
        <f t="shared" si="1"/>
        <v>0.99999911538430852</v>
      </c>
    </row>
    <row r="34" spans="2:4" x14ac:dyDescent="0.25">
      <c r="B34" s="32">
        <v>21</v>
      </c>
      <c r="C34" s="32">
        <f t="shared" si="0"/>
        <v>1132</v>
      </c>
      <c r="D34" s="33">
        <f t="shared" si="1"/>
        <v>0.99999957792056327</v>
      </c>
    </row>
    <row r="35" spans="2:4" x14ac:dyDescent="0.25">
      <c r="B35" s="32">
        <v>22</v>
      </c>
      <c r="C35" s="32">
        <f t="shared" si="0"/>
        <v>1184</v>
      </c>
      <c r="D35" s="33">
        <f t="shared" si="1"/>
        <v>0.99999979861194965</v>
      </c>
    </row>
    <row r="36" spans="2:4" x14ac:dyDescent="0.25">
      <c r="B36" s="32">
        <v>23</v>
      </c>
      <c r="C36" s="32">
        <f t="shared" si="0"/>
        <v>1236</v>
      </c>
      <c r="D36" s="33">
        <f t="shared" si="1"/>
        <v>0.99999990391111027</v>
      </c>
    </row>
    <row r="37" spans="2:4" x14ac:dyDescent="0.25">
      <c r="B37" s="32">
        <v>24</v>
      </c>
      <c r="C37" s="32">
        <f t="shared" si="0"/>
        <v>1288</v>
      </c>
      <c r="D37" s="33">
        <f t="shared" si="1"/>
        <v>0.99999995415281862</v>
      </c>
    </row>
    <row r="38" spans="2:4" x14ac:dyDescent="0.25">
      <c r="B38" s="100">
        <v>25</v>
      </c>
      <c r="C38" s="100">
        <f t="shared" si="0"/>
        <v>1340</v>
      </c>
      <c r="D38" s="103">
        <f t="shared" si="1"/>
        <v>0.99999997812479646</v>
      </c>
    </row>
    <row r="39" spans="2:4" x14ac:dyDescent="0.25">
      <c r="B39" s="32">
        <v>26</v>
      </c>
      <c r="C39" s="32">
        <f t="shared" si="0"/>
        <v>1392</v>
      </c>
      <c r="D39" s="33">
        <f t="shared" si="1"/>
        <v>0.99999998956261849</v>
      </c>
    </row>
    <row r="40" spans="2:4" x14ac:dyDescent="0.25">
      <c r="B40" s="32">
        <v>27</v>
      </c>
      <c r="C40" s="32">
        <f t="shared" si="0"/>
        <v>1444</v>
      </c>
      <c r="D40" s="33">
        <f t="shared" si="1"/>
        <v>0.99999999501998083</v>
      </c>
    </row>
    <row r="41" spans="2:4" x14ac:dyDescent="0.25">
      <c r="B41" s="32">
        <v>28</v>
      </c>
      <c r="C41" s="32">
        <f t="shared" si="0"/>
        <v>1496</v>
      </c>
      <c r="D41" s="33">
        <f t="shared" si="1"/>
        <v>0.99999999762386849</v>
      </c>
    </row>
    <row r="42" spans="2:4" x14ac:dyDescent="0.25">
      <c r="B42" s="32">
        <v>29</v>
      </c>
      <c r="C42" s="32">
        <f t="shared" si="0"/>
        <v>1548</v>
      </c>
      <c r="D42" s="33">
        <f t="shared" si="1"/>
        <v>0.99999999886626922</v>
      </c>
    </row>
    <row r="43" spans="2:4" x14ac:dyDescent="0.25">
      <c r="B43" s="32">
        <v>30</v>
      </c>
      <c r="C43" s="32">
        <f t="shared" si="0"/>
        <v>1600</v>
      </c>
      <c r="D43" s="33">
        <f t="shared" si="1"/>
        <v>0.9999999994590596</v>
      </c>
    </row>
    <row r="44" spans="2:4" x14ac:dyDescent="0.25">
      <c r="B44" s="32">
        <v>31</v>
      </c>
      <c r="C44" s="32">
        <f t="shared" si="0"/>
        <v>1652</v>
      </c>
      <c r="D44" s="33">
        <f t="shared" si="1"/>
        <v>0.99999999974189946</v>
      </c>
    </row>
    <row r="45" spans="2:4" x14ac:dyDescent="0.25">
      <c r="B45" s="32">
        <v>32</v>
      </c>
      <c r="C45" s="32">
        <f t="shared" si="0"/>
        <v>1704</v>
      </c>
      <c r="D45" s="33">
        <f t="shared" si="1"/>
        <v>0.99999999987685173</v>
      </c>
    </row>
    <row r="46" spans="2:4" x14ac:dyDescent="0.25">
      <c r="B46" s="32">
        <v>33</v>
      </c>
      <c r="C46" s="32">
        <f t="shared" si="0"/>
        <v>1756</v>
      </c>
      <c r="D46" s="33">
        <f t="shared" si="1"/>
        <v>0.99999999994124189</v>
      </c>
    </row>
    <row r="47" spans="2:4" x14ac:dyDescent="0.25">
      <c r="B47" s="32">
        <v>34</v>
      </c>
      <c r="C47" s="32">
        <f t="shared" si="0"/>
        <v>1808</v>
      </c>
      <c r="D47" s="33">
        <f t="shared" si="1"/>
        <v>0.99999999997196454</v>
      </c>
    </row>
    <row r="48" spans="2:4" x14ac:dyDescent="0.25">
      <c r="B48" s="32">
        <v>35</v>
      </c>
      <c r="C48" s="32">
        <f t="shared" si="0"/>
        <v>1860</v>
      </c>
      <c r="D48" s="33">
        <f t="shared" si="1"/>
        <v>0.99999999998662337</v>
      </c>
    </row>
    <row r="49" spans="2:4" x14ac:dyDescent="0.25">
      <c r="B49" s="32">
        <v>36</v>
      </c>
      <c r="C49" s="32">
        <f t="shared" si="0"/>
        <v>1912</v>
      </c>
      <c r="D49" s="33">
        <f t="shared" si="1"/>
        <v>0.99999999999361755</v>
      </c>
    </row>
    <row r="50" spans="2:4" x14ac:dyDescent="0.25">
      <c r="B50" s="32">
        <v>37</v>
      </c>
      <c r="C50" s="32">
        <f t="shared" si="0"/>
        <v>1964</v>
      </c>
      <c r="D50" s="33">
        <f t="shared" si="1"/>
        <v>0.99999999999695477</v>
      </c>
    </row>
    <row r="51" spans="2:4" x14ac:dyDescent="0.25">
      <c r="B51" s="32">
        <v>38</v>
      </c>
      <c r="C51" s="32">
        <f t="shared" si="0"/>
        <v>2016</v>
      </c>
      <c r="D51" s="33">
        <f t="shared" si="1"/>
        <v>0.99999999999854705</v>
      </c>
    </row>
    <row r="52" spans="2:4" x14ac:dyDescent="0.25">
      <c r="B52" s="32">
        <v>39</v>
      </c>
      <c r="C52" s="32">
        <f t="shared" si="0"/>
        <v>2068</v>
      </c>
      <c r="D52" s="33">
        <f t="shared" si="1"/>
        <v>0.99999999999930678</v>
      </c>
    </row>
    <row r="53" spans="2:4" x14ac:dyDescent="0.25">
      <c r="B53" s="32">
        <v>40</v>
      </c>
      <c r="C53" s="32">
        <f t="shared" si="0"/>
        <v>2120</v>
      </c>
      <c r="D53" s="33">
        <f t="shared" si="1"/>
        <v>0.99999999999966926</v>
      </c>
    </row>
    <row r="54" spans="2:4" x14ac:dyDescent="0.25">
      <c r="B54" s="32">
        <v>41</v>
      </c>
      <c r="C54" s="32">
        <f t="shared" si="0"/>
        <v>2172</v>
      </c>
      <c r="D54" s="33">
        <f t="shared" si="1"/>
        <v>0.99999999999984213</v>
      </c>
    </row>
    <row r="55" spans="2:4" x14ac:dyDescent="0.25">
      <c r="B55" s="32">
        <v>42</v>
      </c>
      <c r="C55" s="32">
        <f t="shared" si="0"/>
        <v>2224</v>
      </c>
      <c r="D55" s="33">
        <f t="shared" si="1"/>
        <v>0.99999999999992473</v>
      </c>
    </row>
    <row r="56" spans="2:4" x14ac:dyDescent="0.25">
      <c r="B56" s="32">
        <v>43</v>
      </c>
      <c r="C56" s="32">
        <f t="shared" si="0"/>
        <v>2276</v>
      </c>
      <c r="D56" s="33">
        <f t="shared" si="1"/>
        <v>0.99999999999996403</v>
      </c>
    </row>
    <row r="57" spans="2:4" x14ac:dyDescent="0.25">
      <c r="B57" s="32">
        <v>44</v>
      </c>
      <c r="C57" s="32">
        <f t="shared" si="0"/>
        <v>2328</v>
      </c>
      <c r="D57" s="33">
        <f t="shared" si="1"/>
        <v>0.9999999999999829</v>
      </c>
    </row>
    <row r="58" spans="2:4" x14ac:dyDescent="0.25">
      <c r="B58" s="32">
        <v>45</v>
      </c>
      <c r="C58" s="32">
        <f t="shared" si="0"/>
        <v>2380</v>
      </c>
      <c r="D58" s="33">
        <f t="shared" si="1"/>
        <v>0.99999999999999178</v>
      </c>
    </row>
    <row r="59" spans="2:4" x14ac:dyDescent="0.25">
      <c r="B59" s="32">
        <v>46</v>
      </c>
      <c r="C59" s="32">
        <f t="shared" si="0"/>
        <v>2432</v>
      </c>
      <c r="D59" s="33">
        <f t="shared" si="1"/>
        <v>0.99999999999999611</v>
      </c>
    </row>
    <row r="60" spans="2:4" x14ac:dyDescent="0.25">
      <c r="B60" s="32">
        <v>47</v>
      </c>
      <c r="C60" s="32">
        <f t="shared" si="0"/>
        <v>2484</v>
      </c>
      <c r="D60" s="33">
        <f t="shared" si="1"/>
        <v>0.99999999999999811</v>
      </c>
    </row>
    <row r="61" spans="2:4" x14ac:dyDescent="0.25">
      <c r="B61" s="32">
        <v>48</v>
      </c>
      <c r="C61" s="32">
        <f t="shared" si="0"/>
        <v>2536</v>
      </c>
      <c r="D61" s="33">
        <f t="shared" si="1"/>
        <v>0.99999999999999911</v>
      </c>
    </row>
    <row r="62" spans="2:4" x14ac:dyDescent="0.25">
      <c r="B62" s="32">
        <v>49</v>
      </c>
      <c r="C62" s="32">
        <f t="shared" si="0"/>
        <v>2588</v>
      </c>
      <c r="D62" s="33">
        <f t="shared" si="1"/>
        <v>0.99999999999999956</v>
      </c>
    </row>
    <row r="63" spans="2:4" x14ac:dyDescent="0.25">
      <c r="B63" s="32">
        <v>50</v>
      </c>
      <c r="C63" s="32">
        <f t="shared" si="0"/>
        <v>2640</v>
      </c>
      <c r="D63" s="33">
        <f t="shared" si="1"/>
        <v>0.99999999999999978</v>
      </c>
    </row>
    <row r="64" spans="2:4" x14ac:dyDescent="0.25">
      <c r="B64" s="32">
        <v>51</v>
      </c>
      <c r="C64" s="32">
        <f t="shared" si="0"/>
        <v>2692</v>
      </c>
      <c r="D64" s="33">
        <f t="shared" si="1"/>
        <v>0.99999999999999989</v>
      </c>
    </row>
    <row r="65" spans="2:4" x14ac:dyDescent="0.25">
      <c r="B65" s="32">
        <v>52</v>
      </c>
      <c r="C65" s="32">
        <f t="shared" si="0"/>
        <v>2744</v>
      </c>
      <c r="D65" s="33">
        <f t="shared" si="1"/>
        <v>1</v>
      </c>
    </row>
    <row r="66" spans="2:4" x14ac:dyDescent="0.25">
      <c r="B66" s="32">
        <v>53</v>
      </c>
      <c r="C66" s="32">
        <f t="shared" si="0"/>
        <v>2796</v>
      </c>
      <c r="D66" s="33">
        <f t="shared" si="1"/>
        <v>1</v>
      </c>
    </row>
    <row r="67" spans="2:4" x14ac:dyDescent="0.25">
      <c r="B67" s="32">
        <v>54</v>
      </c>
      <c r="C67" s="32">
        <f t="shared" si="0"/>
        <v>2848</v>
      </c>
      <c r="D67" s="33">
        <f t="shared" si="1"/>
        <v>1</v>
      </c>
    </row>
    <row r="68" spans="2:4" x14ac:dyDescent="0.25">
      <c r="B68" s="32">
        <v>55</v>
      </c>
      <c r="C68" s="32">
        <f t="shared" si="0"/>
        <v>2900</v>
      </c>
      <c r="D68" s="33">
        <f t="shared" si="1"/>
        <v>1</v>
      </c>
    </row>
    <row r="69" spans="2:4" x14ac:dyDescent="0.25">
      <c r="B69" s="32">
        <v>56</v>
      </c>
      <c r="C69" s="32">
        <f t="shared" si="0"/>
        <v>2952</v>
      </c>
      <c r="D69" s="33">
        <f t="shared" si="1"/>
        <v>1</v>
      </c>
    </row>
    <row r="70" spans="2:4" x14ac:dyDescent="0.25">
      <c r="B70" s="32">
        <v>57</v>
      </c>
      <c r="C70" s="32">
        <f t="shared" si="0"/>
        <v>3004</v>
      </c>
      <c r="D70" s="33">
        <f t="shared" si="1"/>
        <v>1</v>
      </c>
    </row>
    <row r="71" spans="2:4" x14ac:dyDescent="0.25">
      <c r="B71" s="32">
        <v>58</v>
      </c>
      <c r="C71" s="32">
        <f t="shared" si="0"/>
        <v>3056</v>
      </c>
      <c r="D71" s="33">
        <f t="shared" si="1"/>
        <v>1</v>
      </c>
    </row>
    <row r="72" spans="2:4" x14ac:dyDescent="0.25">
      <c r="B72" s="32">
        <v>59</v>
      </c>
      <c r="C72" s="32">
        <f t="shared" si="0"/>
        <v>3108</v>
      </c>
      <c r="D72" s="33">
        <f t="shared" si="1"/>
        <v>1</v>
      </c>
    </row>
    <row r="73" spans="2:4" s="36" customFormat="1" x14ac:dyDescent="0.25">
      <c r="B73" s="5">
        <v>60</v>
      </c>
      <c r="C73" s="5">
        <f t="shared" si="0"/>
        <v>3160</v>
      </c>
      <c r="D73" s="37">
        <f t="shared" si="1"/>
        <v>1</v>
      </c>
    </row>
  </sheetData>
  <mergeCells count="2">
    <mergeCell ref="B5:B7"/>
    <mergeCell ref="C5:C7"/>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249977111117893"/>
  </sheetPr>
  <dimension ref="B1:D73"/>
  <sheetViews>
    <sheetView zoomScale="80" zoomScaleNormal="80" workbookViewId="0">
      <selection activeCell="I22" sqref="I22"/>
    </sheetView>
  </sheetViews>
  <sheetFormatPr defaultColWidth="9.140625" defaultRowHeight="15.75" x14ac:dyDescent="0.25"/>
  <cols>
    <col min="1" max="1" width="9.140625" style="31"/>
    <col min="2" max="2" width="18.28515625" style="31" customWidth="1"/>
    <col min="3" max="3" width="36" style="31" customWidth="1"/>
    <col min="4" max="4" width="63.140625" style="31" customWidth="1"/>
    <col min="5" max="16384" width="9.140625" style="31"/>
  </cols>
  <sheetData>
    <row r="1" spans="2:4" x14ac:dyDescent="0.25">
      <c r="B1" s="5"/>
      <c r="C1" s="98" t="s">
        <v>19</v>
      </c>
      <c r="D1" s="5"/>
    </row>
    <row r="2" spans="2:4" ht="63" x14ac:dyDescent="0.25">
      <c r="B2" s="34" t="s">
        <v>43</v>
      </c>
      <c r="C2" s="104" t="s">
        <v>38</v>
      </c>
      <c r="D2" s="104"/>
    </row>
    <row r="3" spans="2:4" ht="31.5" x14ac:dyDescent="0.25">
      <c r="B3" s="34" t="s">
        <v>44</v>
      </c>
      <c r="C3" s="34" t="s">
        <v>45</v>
      </c>
      <c r="D3" s="32"/>
    </row>
    <row r="5" spans="2:4" x14ac:dyDescent="0.25">
      <c r="B5" s="135" t="s">
        <v>5</v>
      </c>
      <c r="C5" s="136" t="s">
        <v>48</v>
      </c>
      <c r="D5" s="107" t="s">
        <v>22</v>
      </c>
    </row>
    <row r="6" spans="2:4" x14ac:dyDescent="0.25">
      <c r="B6" s="135"/>
      <c r="C6" s="136"/>
      <c r="D6" s="107" t="s">
        <v>37</v>
      </c>
    </row>
    <row r="7" spans="2:4" x14ac:dyDescent="0.25">
      <c r="B7" s="135"/>
      <c r="C7" s="136"/>
      <c r="D7" s="108" t="s">
        <v>21</v>
      </c>
    </row>
    <row r="8" spans="2:4" x14ac:dyDescent="0.25">
      <c r="B8" s="32">
        <v>0.1</v>
      </c>
      <c r="C8" s="32">
        <f>(B8*52)+40</f>
        <v>45.2</v>
      </c>
      <c r="D8" s="33">
        <f>1*EXP(LN((1.65*10^-8)/1)*EXP(-0.09376*C8))</f>
        <v>0.77204535272321373</v>
      </c>
    </row>
    <row r="9" spans="2:4" x14ac:dyDescent="0.25">
      <c r="B9" s="32">
        <v>0.25</v>
      </c>
      <c r="C9" s="32">
        <f t="shared" ref="C9:C73" si="0">(B9*52)+40</f>
        <v>53</v>
      </c>
      <c r="D9" s="33">
        <f>1*EXP(LN((1.65*10^-8)/1)*EXP(-0.09376*C9))</f>
        <v>0.88292928068671228</v>
      </c>
    </row>
    <row r="10" spans="2:4" x14ac:dyDescent="0.25">
      <c r="B10" s="100">
        <v>0.5</v>
      </c>
      <c r="C10" s="100">
        <f t="shared" si="0"/>
        <v>66</v>
      </c>
      <c r="D10" s="103">
        <f t="shared" ref="D10:D73" si="1">1*EXP(LN((1.65*10^-8)/1)*EXP(-0.09376*C10))</f>
        <v>0.96386855055928622</v>
      </c>
    </row>
    <row r="11" spans="2:4" x14ac:dyDescent="0.25">
      <c r="B11" s="100">
        <v>1</v>
      </c>
      <c r="C11" s="100">
        <f t="shared" si="0"/>
        <v>92</v>
      </c>
      <c r="D11" s="103">
        <f t="shared" si="1"/>
        <v>0.99679041877303731</v>
      </c>
    </row>
    <row r="12" spans="2:4" x14ac:dyDescent="0.25">
      <c r="B12" s="32">
        <v>1.5</v>
      </c>
      <c r="C12" s="32">
        <f t="shared" si="0"/>
        <v>118</v>
      </c>
      <c r="D12" s="33">
        <f t="shared" si="1"/>
        <v>0.9997192113422102</v>
      </c>
    </row>
    <row r="13" spans="2:4" x14ac:dyDescent="0.25">
      <c r="B13" s="32">
        <v>2</v>
      </c>
      <c r="C13" s="32">
        <f t="shared" si="0"/>
        <v>144</v>
      </c>
      <c r="D13" s="33">
        <f t="shared" si="1"/>
        <v>0.99997546819537664</v>
      </c>
    </row>
    <row r="14" spans="2:4" x14ac:dyDescent="0.25">
      <c r="B14" s="32">
        <v>3</v>
      </c>
      <c r="C14" s="32">
        <f t="shared" si="0"/>
        <v>196</v>
      </c>
      <c r="D14" s="33">
        <f t="shared" si="1"/>
        <v>0.99999981279245365</v>
      </c>
    </row>
    <row r="15" spans="2:4" x14ac:dyDescent="0.25">
      <c r="B15" s="32">
        <v>4</v>
      </c>
      <c r="C15" s="32">
        <f t="shared" si="0"/>
        <v>248</v>
      </c>
      <c r="D15" s="33">
        <f t="shared" si="1"/>
        <v>0.99999999857139565</v>
      </c>
    </row>
    <row r="16" spans="2:4" x14ac:dyDescent="0.25">
      <c r="B16" s="32">
        <v>4.5</v>
      </c>
      <c r="C16" s="32">
        <f t="shared" si="0"/>
        <v>274</v>
      </c>
      <c r="D16" s="33">
        <f t="shared" si="1"/>
        <v>0.99999999987520238</v>
      </c>
    </row>
    <row r="17" spans="2:4" x14ac:dyDescent="0.25">
      <c r="B17" s="100">
        <v>5</v>
      </c>
      <c r="C17" s="100">
        <f t="shared" si="0"/>
        <v>300</v>
      </c>
      <c r="D17" s="103">
        <f t="shared" si="1"/>
        <v>0.99999999998909817</v>
      </c>
    </row>
    <row r="18" spans="2:4" x14ac:dyDescent="0.25">
      <c r="B18" s="32">
        <v>6</v>
      </c>
      <c r="C18" s="32">
        <f t="shared" si="0"/>
        <v>352</v>
      </c>
      <c r="D18" s="33">
        <f t="shared" si="1"/>
        <v>0.99999999999991684</v>
      </c>
    </row>
    <row r="19" spans="2:4" x14ac:dyDescent="0.25">
      <c r="B19" s="32">
        <v>7</v>
      </c>
      <c r="C19" s="32">
        <f t="shared" si="0"/>
        <v>404</v>
      </c>
      <c r="D19" s="33">
        <f t="shared" si="1"/>
        <v>0.99999999999999933</v>
      </c>
    </row>
    <row r="20" spans="2:4" x14ac:dyDescent="0.25">
      <c r="B20" s="32">
        <v>8</v>
      </c>
      <c r="C20" s="32">
        <f t="shared" si="0"/>
        <v>456</v>
      </c>
      <c r="D20" s="33">
        <f t="shared" si="1"/>
        <v>1</v>
      </c>
    </row>
    <row r="21" spans="2:4" x14ac:dyDescent="0.25">
      <c r="B21" s="32">
        <v>9</v>
      </c>
      <c r="C21" s="32">
        <f t="shared" si="0"/>
        <v>508</v>
      </c>
      <c r="D21" s="33">
        <f t="shared" si="1"/>
        <v>1</v>
      </c>
    </row>
    <row r="22" spans="2:4" x14ac:dyDescent="0.25">
      <c r="B22" s="100">
        <v>10</v>
      </c>
      <c r="C22" s="100">
        <f t="shared" si="0"/>
        <v>560</v>
      </c>
      <c r="D22" s="103">
        <f t="shared" si="1"/>
        <v>1</v>
      </c>
    </row>
    <row r="23" spans="2:4" x14ac:dyDescent="0.25">
      <c r="B23" s="32">
        <v>10.5</v>
      </c>
      <c r="C23" s="32">
        <f t="shared" si="0"/>
        <v>586</v>
      </c>
      <c r="D23" s="33">
        <f t="shared" si="1"/>
        <v>1</v>
      </c>
    </row>
    <row r="24" spans="2:4" x14ac:dyDescent="0.25">
      <c r="B24" s="32">
        <v>11</v>
      </c>
      <c r="C24" s="32">
        <f t="shared" si="0"/>
        <v>612</v>
      </c>
      <c r="D24" s="33">
        <f t="shared" si="1"/>
        <v>1</v>
      </c>
    </row>
    <row r="25" spans="2:4" x14ac:dyDescent="0.25">
      <c r="B25" s="32">
        <v>12</v>
      </c>
      <c r="C25" s="32">
        <f t="shared" si="0"/>
        <v>664</v>
      </c>
      <c r="D25" s="33">
        <f t="shared" si="1"/>
        <v>1</v>
      </c>
    </row>
    <row r="26" spans="2:4" x14ac:dyDescent="0.25">
      <c r="B26" s="32">
        <v>13</v>
      </c>
      <c r="C26" s="32">
        <f t="shared" si="0"/>
        <v>716</v>
      </c>
      <c r="D26" s="33">
        <f t="shared" si="1"/>
        <v>1</v>
      </c>
    </row>
    <row r="27" spans="2:4" x14ac:dyDescent="0.25">
      <c r="B27" s="32">
        <v>14</v>
      </c>
      <c r="C27" s="32">
        <f t="shared" si="0"/>
        <v>768</v>
      </c>
      <c r="D27" s="33">
        <f t="shared" si="1"/>
        <v>1</v>
      </c>
    </row>
    <row r="28" spans="2:4" x14ac:dyDescent="0.25">
      <c r="B28" s="32">
        <v>15</v>
      </c>
      <c r="C28" s="32">
        <f t="shared" si="0"/>
        <v>820</v>
      </c>
      <c r="D28" s="33">
        <f t="shared" si="1"/>
        <v>1</v>
      </c>
    </row>
    <row r="29" spans="2:4" x14ac:dyDescent="0.25">
      <c r="B29" s="32">
        <v>16</v>
      </c>
      <c r="C29" s="32">
        <f t="shared" si="0"/>
        <v>872</v>
      </c>
      <c r="D29" s="33">
        <f t="shared" si="1"/>
        <v>1</v>
      </c>
    </row>
    <row r="30" spans="2:4" x14ac:dyDescent="0.25">
      <c r="B30" s="32">
        <v>17</v>
      </c>
      <c r="C30" s="32">
        <f t="shared" si="0"/>
        <v>924</v>
      </c>
      <c r="D30" s="33">
        <f t="shared" si="1"/>
        <v>1</v>
      </c>
    </row>
    <row r="31" spans="2:4" x14ac:dyDescent="0.25">
      <c r="B31" s="32">
        <v>18</v>
      </c>
      <c r="C31" s="32">
        <f t="shared" si="0"/>
        <v>976</v>
      </c>
      <c r="D31" s="33">
        <f t="shared" si="1"/>
        <v>1</v>
      </c>
    </row>
    <row r="32" spans="2:4" x14ac:dyDescent="0.25">
      <c r="B32" s="32">
        <v>19</v>
      </c>
      <c r="C32" s="32">
        <f t="shared" si="0"/>
        <v>1028</v>
      </c>
      <c r="D32" s="33">
        <f t="shared" si="1"/>
        <v>1</v>
      </c>
    </row>
    <row r="33" spans="2:4" x14ac:dyDescent="0.25">
      <c r="B33" s="32">
        <v>20</v>
      </c>
      <c r="C33" s="32">
        <f t="shared" si="0"/>
        <v>1080</v>
      </c>
      <c r="D33" s="33">
        <f t="shared" si="1"/>
        <v>1</v>
      </c>
    </row>
    <row r="34" spans="2:4" x14ac:dyDescent="0.25">
      <c r="B34" s="32">
        <v>21</v>
      </c>
      <c r="C34" s="32">
        <f t="shared" si="0"/>
        <v>1132</v>
      </c>
      <c r="D34" s="33">
        <f t="shared" si="1"/>
        <v>1</v>
      </c>
    </row>
    <row r="35" spans="2:4" x14ac:dyDescent="0.25">
      <c r="B35" s="32">
        <v>22</v>
      </c>
      <c r="C35" s="32">
        <f t="shared" si="0"/>
        <v>1184</v>
      </c>
      <c r="D35" s="33">
        <f t="shared" si="1"/>
        <v>1</v>
      </c>
    </row>
    <row r="36" spans="2:4" x14ac:dyDescent="0.25">
      <c r="B36" s="32">
        <v>23</v>
      </c>
      <c r="C36" s="32">
        <f t="shared" si="0"/>
        <v>1236</v>
      </c>
      <c r="D36" s="33">
        <f t="shared" si="1"/>
        <v>1</v>
      </c>
    </row>
    <row r="37" spans="2:4" x14ac:dyDescent="0.25">
      <c r="B37" s="32">
        <v>24</v>
      </c>
      <c r="C37" s="32">
        <f t="shared" si="0"/>
        <v>1288</v>
      </c>
      <c r="D37" s="33">
        <f t="shared" si="1"/>
        <v>1</v>
      </c>
    </row>
    <row r="38" spans="2:4" x14ac:dyDescent="0.25">
      <c r="B38" s="100">
        <v>25</v>
      </c>
      <c r="C38" s="100">
        <f t="shared" si="0"/>
        <v>1340</v>
      </c>
      <c r="D38" s="103">
        <f t="shared" si="1"/>
        <v>1</v>
      </c>
    </row>
    <row r="39" spans="2:4" x14ac:dyDescent="0.25">
      <c r="B39" s="32">
        <v>26</v>
      </c>
      <c r="C39" s="32">
        <f t="shared" si="0"/>
        <v>1392</v>
      </c>
      <c r="D39" s="33">
        <f t="shared" si="1"/>
        <v>1</v>
      </c>
    </row>
    <row r="40" spans="2:4" x14ac:dyDescent="0.25">
      <c r="B40" s="32">
        <v>27</v>
      </c>
      <c r="C40" s="32">
        <f t="shared" si="0"/>
        <v>1444</v>
      </c>
      <c r="D40" s="33">
        <f t="shared" si="1"/>
        <v>1</v>
      </c>
    </row>
    <row r="41" spans="2:4" x14ac:dyDescent="0.25">
      <c r="B41" s="32">
        <v>28</v>
      </c>
      <c r="C41" s="32">
        <f t="shared" si="0"/>
        <v>1496</v>
      </c>
      <c r="D41" s="33">
        <f t="shared" si="1"/>
        <v>1</v>
      </c>
    </row>
    <row r="42" spans="2:4" x14ac:dyDescent="0.25">
      <c r="B42" s="32">
        <v>29</v>
      </c>
      <c r="C42" s="32">
        <f t="shared" si="0"/>
        <v>1548</v>
      </c>
      <c r="D42" s="33">
        <f t="shared" si="1"/>
        <v>1</v>
      </c>
    </row>
    <row r="43" spans="2:4" x14ac:dyDescent="0.25">
      <c r="B43" s="32">
        <v>30</v>
      </c>
      <c r="C43" s="32">
        <f t="shared" si="0"/>
        <v>1600</v>
      </c>
      <c r="D43" s="33">
        <f t="shared" si="1"/>
        <v>1</v>
      </c>
    </row>
    <row r="44" spans="2:4" x14ac:dyDescent="0.25">
      <c r="B44" s="32">
        <v>31</v>
      </c>
      <c r="C44" s="32">
        <f t="shared" si="0"/>
        <v>1652</v>
      </c>
      <c r="D44" s="33">
        <f t="shared" si="1"/>
        <v>1</v>
      </c>
    </row>
    <row r="45" spans="2:4" x14ac:dyDescent="0.25">
      <c r="B45" s="32">
        <v>32</v>
      </c>
      <c r="C45" s="32">
        <f t="shared" si="0"/>
        <v>1704</v>
      </c>
      <c r="D45" s="33">
        <f t="shared" si="1"/>
        <v>1</v>
      </c>
    </row>
    <row r="46" spans="2:4" x14ac:dyDescent="0.25">
      <c r="B46" s="32">
        <v>33</v>
      </c>
      <c r="C46" s="32">
        <f t="shared" si="0"/>
        <v>1756</v>
      </c>
      <c r="D46" s="33">
        <f t="shared" si="1"/>
        <v>1</v>
      </c>
    </row>
    <row r="47" spans="2:4" x14ac:dyDescent="0.25">
      <c r="B47" s="32">
        <v>34</v>
      </c>
      <c r="C47" s="32">
        <f t="shared" si="0"/>
        <v>1808</v>
      </c>
      <c r="D47" s="33">
        <f t="shared" si="1"/>
        <v>1</v>
      </c>
    </row>
    <row r="48" spans="2:4" x14ac:dyDescent="0.25">
      <c r="B48" s="32">
        <v>35</v>
      </c>
      <c r="C48" s="32">
        <f t="shared" si="0"/>
        <v>1860</v>
      </c>
      <c r="D48" s="33">
        <f t="shared" si="1"/>
        <v>1</v>
      </c>
    </row>
    <row r="49" spans="2:4" x14ac:dyDescent="0.25">
      <c r="B49" s="32">
        <v>36</v>
      </c>
      <c r="C49" s="32">
        <f t="shared" si="0"/>
        <v>1912</v>
      </c>
      <c r="D49" s="33">
        <f t="shared" si="1"/>
        <v>1</v>
      </c>
    </row>
    <row r="50" spans="2:4" x14ac:dyDescent="0.25">
      <c r="B50" s="32">
        <v>37</v>
      </c>
      <c r="C50" s="32">
        <f t="shared" si="0"/>
        <v>1964</v>
      </c>
      <c r="D50" s="33">
        <f t="shared" si="1"/>
        <v>1</v>
      </c>
    </row>
    <row r="51" spans="2:4" x14ac:dyDescent="0.25">
      <c r="B51" s="32">
        <v>38</v>
      </c>
      <c r="C51" s="32">
        <f t="shared" si="0"/>
        <v>2016</v>
      </c>
      <c r="D51" s="33">
        <f t="shared" si="1"/>
        <v>1</v>
      </c>
    </row>
    <row r="52" spans="2:4" x14ac:dyDescent="0.25">
      <c r="B52" s="32">
        <v>39</v>
      </c>
      <c r="C52" s="32">
        <f t="shared" si="0"/>
        <v>2068</v>
      </c>
      <c r="D52" s="33">
        <f t="shared" si="1"/>
        <v>1</v>
      </c>
    </row>
    <row r="53" spans="2:4" x14ac:dyDescent="0.25">
      <c r="B53" s="32">
        <v>40</v>
      </c>
      <c r="C53" s="32">
        <f t="shared" si="0"/>
        <v>2120</v>
      </c>
      <c r="D53" s="33">
        <f t="shared" si="1"/>
        <v>1</v>
      </c>
    </row>
    <row r="54" spans="2:4" x14ac:dyDescent="0.25">
      <c r="B54" s="32">
        <v>41</v>
      </c>
      <c r="C54" s="32">
        <f t="shared" si="0"/>
        <v>2172</v>
      </c>
      <c r="D54" s="33">
        <f t="shared" si="1"/>
        <v>1</v>
      </c>
    </row>
    <row r="55" spans="2:4" x14ac:dyDescent="0.25">
      <c r="B55" s="32">
        <v>42</v>
      </c>
      <c r="C55" s="32">
        <f t="shared" si="0"/>
        <v>2224</v>
      </c>
      <c r="D55" s="33">
        <f t="shared" si="1"/>
        <v>1</v>
      </c>
    </row>
    <row r="56" spans="2:4" x14ac:dyDescent="0.25">
      <c r="B56" s="32">
        <v>43</v>
      </c>
      <c r="C56" s="32">
        <f t="shared" si="0"/>
        <v>2276</v>
      </c>
      <c r="D56" s="33">
        <f t="shared" si="1"/>
        <v>1</v>
      </c>
    </row>
    <row r="57" spans="2:4" x14ac:dyDescent="0.25">
      <c r="B57" s="32">
        <v>44</v>
      </c>
      <c r="C57" s="32">
        <f t="shared" si="0"/>
        <v>2328</v>
      </c>
      <c r="D57" s="33">
        <f t="shared" si="1"/>
        <v>1</v>
      </c>
    </row>
    <row r="58" spans="2:4" x14ac:dyDescent="0.25">
      <c r="B58" s="32">
        <v>45</v>
      </c>
      <c r="C58" s="32">
        <f t="shared" si="0"/>
        <v>2380</v>
      </c>
      <c r="D58" s="33">
        <f t="shared" si="1"/>
        <v>1</v>
      </c>
    </row>
    <row r="59" spans="2:4" x14ac:dyDescent="0.25">
      <c r="B59" s="32">
        <v>46</v>
      </c>
      <c r="C59" s="32">
        <f t="shared" si="0"/>
        <v>2432</v>
      </c>
      <c r="D59" s="33">
        <f t="shared" si="1"/>
        <v>1</v>
      </c>
    </row>
    <row r="60" spans="2:4" x14ac:dyDescent="0.25">
      <c r="B60" s="32">
        <v>47</v>
      </c>
      <c r="C60" s="32">
        <f t="shared" si="0"/>
        <v>2484</v>
      </c>
      <c r="D60" s="33">
        <f t="shared" si="1"/>
        <v>1</v>
      </c>
    </row>
    <row r="61" spans="2:4" x14ac:dyDescent="0.25">
      <c r="B61" s="32">
        <v>48</v>
      </c>
      <c r="C61" s="32">
        <f t="shared" si="0"/>
        <v>2536</v>
      </c>
      <c r="D61" s="33">
        <f t="shared" si="1"/>
        <v>1</v>
      </c>
    </row>
    <row r="62" spans="2:4" x14ac:dyDescent="0.25">
      <c r="B62" s="32">
        <v>49</v>
      </c>
      <c r="C62" s="32">
        <f t="shared" si="0"/>
        <v>2588</v>
      </c>
      <c r="D62" s="33">
        <f t="shared" si="1"/>
        <v>1</v>
      </c>
    </row>
    <row r="63" spans="2:4" x14ac:dyDescent="0.25">
      <c r="B63" s="32">
        <v>50</v>
      </c>
      <c r="C63" s="32">
        <f t="shared" si="0"/>
        <v>2640</v>
      </c>
      <c r="D63" s="33">
        <f t="shared" si="1"/>
        <v>1</v>
      </c>
    </row>
    <row r="64" spans="2:4" x14ac:dyDescent="0.25">
      <c r="B64" s="32">
        <v>51</v>
      </c>
      <c r="C64" s="32">
        <f t="shared" si="0"/>
        <v>2692</v>
      </c>
      <c r="D64" s="33">
        <f t="shared" si="1"/>
        <v>1</v>
      </c>
    </row>
    <row r="65" spans="2:4" x14ac:dyDescent="0.25">
      <c r="B65" s="32">
        <v>52</v>
      </c>
      <c r="C65" s="32">
        <f t="shared" si="0"/>
        <v>2744</v>
      </c>
      <c r="D65" s="33">
        <f t="shared" si="1"/>
        <v>1</v>
      </c>
    </row>
    <row r="66" spans="2:4" x14ac:dyDescent="0.25">
      <c r="B66" s="32">
        <v>53</v>
      </c>
      <c r="C66" s="32">
        <f t="shared" si="0"/>
        <v>2796</v>
      </c>
      <c r="D66" s="33">
        <f t="shared" si="1"/>
        <v>1</v>
      </c>
    </row>
    <row r="67" spans="2:4" x14ac:dyDescent="0.25">
      <c r="B67" s="32">
        <v>54</v>
      </c>
      <c r="C67" s="32">
        <f t="shared" si="0"/>
        <v>2848</v>
      </c>
      <c r="D67" s="33">
        <f t="shared" si="1"/>
        <v>1</v>
      </c>
    </row>
    <row r="68" spans="2:4" x14ac:dyDescent="0.25">
      <c r="B68" s="32">
        <v>55</v>
      </c>
      <c r="C68" s="32">
        <f t="shared" si="0"/>
        <v>2900</v>
      </c>
      <c r="D68" s="33">
        <f t="shared" si="1"/>
        <v>1</v>
      </c>
    </row>
    <row r="69" spans="2:4" x14ac:dyDescent="0.25">
      <c r="B69" s="32">
        <v>56</v>
      </c>
      <c r="C69" s="32">
        <f t="shared" si="0"/>
        <v>2952</v>
      </c>
      <c r="D69" s="33">
        <f t="shared" si="1"/>
        <v>1</v>
      </c>
    </row>
    <row r="70" spans="2:4" x14ac:dyDescent="0.25">
      <c r="B70" s="32">
        <v>57</v>
      </c>
      <c r="C70" s="32">
        <f t="shared" si="0"/>
        <v>3004</v>
      </c>
      <c r="D70" s="33">
        <f t="shared" si="1"/>
        <v>1</v>
      </c>
    </row>
    <row r="71" spans="2:4" x14ac:dyDescent="0.25">
      <c r="B71" s="32">
        <v>58</v>
      </c>
      <c r="C71" s="32">
        <f t="shared" si="0"/>
        <v>3056</v>
      </c>
      <c r="D71" s="33">
        <f t="shared" si="1"/>
        <v>1</v>
      </c>
    </row>
    <row r="72" spans="2:4" x14ac:dyDescent="0.25">
      <c r="B72" s="32">
        <v>59</v>
      </c>
      <c r="C72" s="32">
        <f t="shared" si="0"/>
        <v>3108</v>
      </c>
      <c r="D72" s="33">
        <f t="shared" si="1"/>
        <v>1</v>
      </c>
    </row>
    <row r="73" spans="2:4" s="36" customFormat="1" x14ac:dyDescent="0.25">
      <c r="B73" s="5">
        <v>60</v>
      </c>
      <c r="C73" s="5">
        <f t="shared" si="0"/>
        <v>3160</v>
      </c>
      <c r="D73" s="37">
        <f t="shared" si="1"/>
        <v>1</v>
      </c>
    </row>
  </sheetData>
  <mergeCells count="2">
    <mergeCell ref="B5:B7"/>
    <mergeCell ref="C5:C7"/>
  </mergeCells>
  <pageMargins left="0.7" right="0.7" top="0.75" bottom="0.75" header="0.3" footer="0.3"/>
  <drawing r:id="rId1"/>
  <legacyDrawing r:id="rId2"/>
  <oleObjects>
    <mc:AlternateContent xmlns:mc="http://schemas.openxmlformats.org/markup-compatibility/2006">
      <mc:Choice Requires="x14">
        <oleObject progId="Prism7.Document" shapeId="41985" r:id="rId3">
          <objectPr defaultSize="0" autoPict="0" r:id="rId4">
            <anchor moveWithCells="1">
              <from>
                <xdr:col>4</xdr:col>
                <xdr:colOff>561975</xdr:colOff>
                <xdr:row>0</xdr:row>
                <xdr:rowOff>47625</xdr:rowOff>
              </from>
              <to>
                <xdr:col>13</xdr:col>
                <xdr:colOff>285750</xdr:colOff>
                <xdr:row>16</xdr:row>
                <xdr:rowOff>142875</xdr:rowOff>
              </to>
            </anchor>
          </objectPr>
        </oleObject>
      </mc:Choice>
      <mc:Fallback>
        <oleObject progId="Prism7.Document" shapeId="41985" r:id="rId3"/>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249977111117893"/>
  </sheetPr>
  <dimension ref="B1:D73"/>
  <sheetViews>
    <sheetView zoomScale="80" zoomScaleNormal="80" workbookViewId="0">
      <selection activeCell="D2" sqref="D2"/>
    </sheetView>
  </sheetViews>
  <sheetFormatPr defaultColWidth="9.140625" defaultRowHeight="15.75" x14ac:dyDescent="0.25"/>
  <cols>
    <col min="1" max="1" width="9.140625" style="31"/>
    <col min="2" max="2" width="18.28515625" style="31" customWidth="1"/>
    <col min="3" max="3" width="34.85546875" style="31" customWidth="1"/>
    <col min="4" max="4" width="68.5703125" style="31" customWidth="1"/>
    <col min="5" max="16384" width="9.140625" style="31"/>
  </cols>
  <sheetData>
    <row r="1" spans="2:4" s="105" customFormat="1" x14ac:dyDescent="0.25">
      <c r="B1" s="98"/>
      <c r="C1" s="98" t="s">
        <v>19</v>
      </c>
      <c r="D1" s="98"/>
    </row>
    <row r="2" spans="2:4" ht="63" x14ac:dyDescent="0.25">
      <c r="B2" s="34" t="s">
        <v>46</v>
      </c>
      <c r="C2" s="44" t="s">
        <v>38</v>
      </c>
      <c r="D2" s="44"/>
    </row>
    <row r="3" spans="2:4" ht="47.25" x14ac:dyDescent="0.25">
      <c r="B3" s="34" t="s">
        <v>47</v>
      </c>
      <c r="C3" s="34" t="s">
        <v>45</v>
      </c>
      <c r="D3" s="32"/>
    </row>
    <row r="5" spans="2:4" x14ac:dyDescent="0.25">
      <c r="B5" s="135" t="s">
        <v>5</v>
      </c>
      <c r="C5" s="136" t="s">
        <v>48</v>
      </c>
      <c r="D5" s="107" t="s">
        <v>23</v>
      </c>
    </row>
    <row r="6" spans="2:4" x14ac:dyDescent="0.25">
      <c r="B6" s="135"/>
      <c r="C6" s="136"/>
      <c r="D6" s="107" t="s">
        <v>37</v>
      </c>
    </row>
    <row r="7" spans="2:4" x14ac:dyDescent="0.25">
      <c r="B7" s="135"/>
      <c r="C7" s="136"/>
      <c r="D7" s="108" t="s">
        <v>21</v>
      </c>
    </row>
    <row r="8" spans="2:4" x14ac:dyDescent="0.25">
      <c r="B8" s="32">
        <v>0.1</v>
      </c>
      <c r="C8" s="32">
        <f>(B8*52)+40</f>
        <v>45.2</v>
      </c>
      <c r="D8" s="33">
        <f>0.9998*EXP(LN(0.02271*0.9998)*EXP(-0.03287*C8))</f>
        <v>0.42446537270795442</v>
      </c>
    </row>
    <row r="9" spans="2:4" x14ac:dyDescent="0.25">
      <c r="B9" s="32">
        <v>0.25</v>
      </c>
      <c r="C9" s="32">
        <f t="shared" ref="C9:C73" si="0">(B9*52)+40</f>
        <v>53</v>
      </c>
      <c r="D9" s="33">
        <f t="shared" ref="D9:D73" si="1">0.9998*EXP(LN(0.02271*0.9998)*EXP(-0.03287*C9))</f>
        <v>0.51521514443428496</v>
      </c>
    </row>
    <row r="10" spans="2:4" x14ac:dyDescent="0.25">
      <c r="B10" s="100">
        <v>0.5</v>
      </c>
      <c r="C10" s="100">
        <f t="shared" si="0"/>
        <v>66</v>
      </c>
      <c r="D10" s="103">
        <f t="shared" si="1"/>
        <v>0.64880040179728071</v>
      </c>
    </row>
    <row r="11" spans="2:4" x14ac:dyDescent="0.25">
      <c r="B11" s="100">
        <v>1</v>
      </c>
      <c r="C11" s="100">
        <f t="shared" si="0"/>
        <v>92</v>
      </c>
      <c r="D11" s="103">
        <f t="shared" si="1"/>
        <v>0.83179007323673171</v>
      </c>
    </row>
    <row r="12" spans="2:4" x14ac:dyDescent="0.25">
      <c r="B12" s="32">
        <v>1.5</v>
      </c>
      <c r="C12" s="32">
        <f t="shared" si="0"/>
        <v>118</v>
      </c>
      <c r="D12" s="33">
        <f t="shared" si="1"/>
        <v>0.92452859071263938</v>
      </c>
    </row>
    <row r="13" spans="2:4" x14ac:dyDescent="0.25">
      <c r="B13" s="32">
        <v>2</v>
      </c>
      <c r="C13" s="32">
        <f t="shared" si="0"/>
        <v>144</v>
      </c>
      <c r="D13" s="33">
        <f t="shared" si="1"/>
        <v>0.96705478294102065</v>
      </c>
    </row>
    <row r="14" spans="2:4" x14ac:dyDescent="0.25">
      <c r="B14" s="32">
        <v>3</v>
      </c>
      <c r="C14" s="32">
        <f t="shared" si="0"/>
        <v>196</v>
      </c>
      <c r="D14" s="33">
        <f t="shared" si="1"/>
        <v>0.99379190000078788</v>
      </c>
    </row>
    <row r="15" spans="2:4" x14ac:dyDescent="0.25">
      <c r="B15" s="32">
        <v>4</v>
      </c>
      <c r="C15" s="32">
        <f t="shared" si="0"/>
        <v>248</v>
      </c>
      <c r="D15" s="33">
        <f t="shared" si="1"/>
        <v>0.9987098281795056</v>
      </c>
    </row>
    <row r="16" spans="2:4" x14ac:dyDescent="0.25">
      <c r="B16" s="32">
        <v>4.5</v>
      </c>
      <c r="C16" s="32">
        <f t="shared" si="0"/>
        <v>274</v>
      </c>
      <c r="D16" s="33">
        <f t="shared" si="1"/>
        <v>0.99933604666727482</v>
      </c>
    </row>
    <row r="17" spans="2:4" x14ac:dyDescent="0.25">
      <c r="B17" s="100">
        <v>5</v>
      </c>
      <c r="C17" s="100">
        <f t="shared" si="0"/>
        <v>300</v>
      </c>
      <c r="D17" s="103">
        <f t="shared" si="1"/>
        <v>0.99960258713348515</v>
      </c>
    </row>
    <row r="18" spans="2:4" x14ac:dyDescent="0.25">
      <c r="B18" s="32">
        <v>6</v>
      </c>
      <c r="C18" s="32">
        <f t="shared" si="0"/>
        <v>352</v>
      </c>
      <c r="D18" s="33">
        <f t="shared" si="1"/>
        <v>0.99976426472959434</v>
      </c>
    </row>
    <row r="19" spans="2:4" x14ac:dyDescent="0.25">
      <c r="B19" s="32">
        <v>7</v>
      </c>
      <c r="C19" s="32">
        <f t="shared" si="0"/>
        <v>404</v>
      </c>
      <c r="D19" s="33">
        <f t="shared" si="1"/>
        <v>0.99979353170335405</v>
      </c>
    </row>
    <row r="20" spans="2:4" x14ac:dyDescent="0.25">
      <c r="B20" s="32">
        <v>8</v>
      </c>
      <c r="C20" s="32">
        <f t="shared" si="0"/>
        <v>456</v>
      </c>
      <c r="D20" s="33">
        <f t="shared" si="1"/>
        <v>0.99979882921384144</v>
      </c>
    </row>
    <row r="21" spans="2:4" x14ac:dyDescent="0.25">
      <c r="B21" s="32">
        <v>9</v>
      </c>
      <c r="C21" s="32">
        <f t="shared" si="0"/>
        <v>508</v>
      </c>
      <c r="D21" s="33">
        <f t="shared" si="1"/>
        <v>0.99979978808373682</v>
      </c>
    </row>
    <row r="22" spans="2:4" x14ac:dyDescent="0.25">
      <c r="B22" s="100">
        <v>10</v>
      </c>
      <c r="C22" s="100">
        <f t="shared" si="0"/>
        <v>560</v>
      </c>
      <c r="D22" s="103">
        <f t="shared" si="1"/>
        <v>0.99979996164245311</v>
      </c>
    </row>
    <row r="23" spans="2:4" x14ac:dyDescent="0.25">
      <c r="B23" s="32">
        <v>10.5</v>
      </c>
      <c r="C23" s="32">
        <f t="shared" si="0"/>
        <v>586</v>
      </c>
      <c r="D23" s="33">
        <f t="shared" si="1"/>
        <v>0.99979998368097989</v>
      </c>
    </row>
    <row r="24" spans="2:4" x14ac:dyDescent="0.25">
      <c r="B24" s="32">
        <v>11</v>
      </c>
      <c r="C24" s="32">
        <f t="shared" si="0"/>
        <v>612</v>
      </c>
      <c r="D24" s="33">
        <f t="shared" si="1"/>
        <v>0.99979999305715728</v>
      </c>
    </row>
    <row r="25" spans="2:4" x14ac:dyDescent="0.25">
      <c r="B25" s="32">
        <v>12</v>
      </c>
      <c r="C25" s="32">
        <f t="shared" si="0"/>
        <v>664</v>
      </c>
      <c r="D25" s="33">
        <f t="shared" si="1"/>
        <v>0.99979999874332248</v>
      </c>
    </row>
    <row r="26" spans="2:4" x14ac:dyDescent="0.25">
      <c r="B26" s="32">
        <v>13</v>
      </c>
      <c r="C26" s="32">
        <f t="shared" si="0"/>
        <v>716</v>
      </c>
      <c r="D26" s="33">
        <f t="shared" si="1"/>
        <v>0.99979999977253731</v>
      </c>
    </row>
    <row r="27" spans="2:4" x14ac:dyDescent="0.25">
      <c r="B27" s="32">
        <v>14</v>
      </c>
      <c r="C27" s="32">
        <f t="shared" si="0"/>
        <v>768</v>
      </c>
      <c r="D27" s="33">
        <f t="shared" si="1"/>
        <v>0.99979999995882851</v>
      </c>
    </row>
    <row r="28" spans="2:4" x14ac:dyDescent="0.25">
      <c r="B28" s="32">
        <v>15</v>
      </c>
      <c r="C28" s="32">
        <f t="shared" si="0"/>
        <v>820</v>
      </c>
      <c r="D28" s="33">
        <f t="shared" si="1"/>
        <v>0.99979999999254776</v>
      </c>
    </row>
    <row r="29" spans="2:4" x14ac:dyDescent="0.25">
      <c r="B29" s="32">
        <v>16</v>
      </c>
      <c r="C29" s="32">
        <f t="shared" si="0"/>
        <v>872</v>
      </c>
      <c r="D29" s="33">
        <f t="shared" si="1"/>
        <v>0.9997999999986511</v>
      </c>
    </row>
    <row r="30" spans="2:4" x14ac:dyDescent="0.25">
      <c r="B30" s="32">
        <v>17</v>
      </c>
      <c r="C30" s="32">
        <f t="shared" si="0"/>
        <v>924</v>
      </c>
      <c r="D30" s="33">
        <f t="shared" si="1"/>
        <v>0.99979999999975577</v>
      </c>
    </row>
    <row r="31" spans="2:4" x14ac:dyDescent="0.25">
      <c r="B31" s="32">
        <v>18</v>
      </c>
      <c r="C31" s="32">
        <f t="shared" si="0"/>
        <v>976</v>
      </c>
      <c r="D31" s="33">
        <f t="shared" si="1"/>
        <v>0.99979999999995584</v>
      </c>
    </row>
    <row r="32" spans="2:4" x14ac:dyDescent="0.25">
      <c r="B32" s="32">
        <v>19</v>
      </c>
      <c r="C32" s="32">
        <f t="shared" si="0"/>
        <v>1028</v>
      </c>
      <c r="D32" s="33">
        <f t="shared" si="1"/>
        <v>0.99979999999999203</v>
      </c>
    </row>
    <row r="33" spans="2:4" x14ac:dyDescent="0.25">
      <c r="B33" s="32">
        <v>20</v>
      </c>
      <c r="C33" s="32">
        <f t="shared" si="0"/>
        <v>1080</v>
      </c>
      <c r="D33" s="33">
        <f t="shared" si="1"/>
        <v>0.99979999999999858</v>
      </c>
    </row>
    <row r="34" spans="2:4" x14ac:dyDescent="0.25">
      <c r="B34" s="32">
        <v>21</v>
      </c>
      <c r="C34" s="32">
        <f t="shared" si="0"/>
        <v>1132</v>
      </c>
      <c r="D34" s="33">
        <f t="shared" si="1"/>
        <v>0.9997999999999998</v>
      </c>
    </row>
    <row r="35" spans="2:4" x14ac:dyDescent="0.25">
      <c r="B35" s="32">
        <v>22</v>
      </c>
      <c r="C35" s="32">
        <f t="shared" si="0"/>
        <v>1184</v>
      </c>
      <c r="D35" s="33">
        <f t="shared" si="1"/>
        <v>0.99980000000000002</v>
      </c>
    </row>
    <row r="36" spans="2:4" x14ac:dyDescent="0.25">
      <c r="B36" s="32">
        <v>23</v>
      </c>
      <c r="C36" s="32">
        <f t="shared" si="0"/>
        <v>1236</v>
      </c>
      <c r="D36" s="33">
        <f t="shared" si="1"/>
        <v>0.99980000000000002</v>
      </c>
    </row>
    <row r="37" spans="2:4" x14ac:dyDescent="0.25">
      <c r="B37" s="32">
        <v>24</v>
      </c>
      <c r="C37" s="32">
        <f t="shared" si="0"/>
        <v>1288</v>
      </c>
      <c r="D37" s="33">
        <f t="shared" si="1"/>
        <v>0.99980000000000002</v>
      </c>
    </row>
    <row r="38" spans="2:4" x14ac:dyDescent="0.25">
      <c r="B38" s="100">
        <v>25</v>
      </c>
      <c r="C38" s="100">
        <f t="shared" si="0"/>
        <v>1340</v>
      </c>
      <c r="D38" s="103">
        <f t="shared" si="1"/>
        <v>0.99980000000000002</v>
      </c>
    </row>
    <row r="39" spans="2:4" x14ac:dyDescent="0.25">
      <c r="B39" s="32">
        <v>26</v>
      </c>
      <c r="C39" s="32">
        <f t="shared" si="0"/>
        <v>1392</v>
      </c>
      <c r="D39" s="33">
        <f t="shared" si="1"/>
        <v>0.99980000000000002</v>
      </c>
    </row>
    <row r="40" spans="2:4" x14ac:dyDescent="0.25">
      <c r="B40" s="32">
        <v>27</v>
      </c>
      <c r="C40" s="32">
        <f t="shared" si="0"/>
        <v>1444</v>
      </c>
      <c r="D40" s="33">
        <f t="shared" si="1"/>
        <v>0.99980000000000002</v>
      </c>
    </row>
    <row r="41" spans="2:4" x14ac:dyDescent="0.25">
      <c r="B41" s="32">
        <v>28</v>
      </c>
      <c r="C41" s="32">
        <f t="shared" si="0"/>
        <v>1496</v>
      </c>
      <c r="D41" s="33">
        <f t="shared" si="1"/>
        <v>0.99980000000000002</v>
      </c>
    </row>
    <row r="42" spans="2:4" x14ac:dyDescent="0.25">
      <c r="B42" s="32">
        <v>29</v>
      </c>
      <c r="C42" s="32">
        <f t="shared" si="0"/>
        <v>1548</v>
      </c>
      <c r="D42" s="33">
        <f t="shared" si="1"/>
        <v>0.99980000000000002</v>
      </c>
    </row>
    <row r="43" spans="2:4" x14ac:dyDescent="0.25">
      <c r="B43" s="32">
        <v>30</v>
      </c>
      <c r="C43" s="32">
        <f t="shared" si="0"/>
        <v>1600</v>
      </c>
      <c r="D43" s="33">
        <f t="shared" si="1"/>
        <v>0.99980000000000002</v>
      </c>
    </row>
    <row r="44" spans="2:4" x14ac:dyDescent="0.25">
      <c r="B44" s="32">
        <v>31</v>
      </c>
      <c r="C44" s="32">
        <f t="shared" si="0"/>
        <v>1652</v>
      </c>
      <c r="D44" s="33">
        <f t="shared" si="1"/>
        <v>0.99980000000000002</v>
      </c>
    </row>
    <row r="45" spans="2:4" x14ac:dyDescent="0.25">
      <c r="B45" s="32">
        <v>32</v>
      </c>
      <c r="C45" s="32">
        <f t="shared" si="0"/>
        <v>1704</v>
      </c>
      <c r="D45" s="33">
        <f t="shared" si="1"/>
        <v>0.99980000000000002</v>
      </c>
    </row>
    <row r="46" spans="2:4" x14ac:dyDescent="0.25">
      <c r="B46" s="32">
        <v>33</v>
      </c>
      <c r="C46" s="32">
        <f t="shared" si="0"/>
        <v>1756</v>
      </c>
      <c r="D46" s="33">
        <f t="shared" si="1"/>
        <v>0.99980000000000002</v>
      </c>
    </row>
    <row r="47" spans="2:4" x14ac:dyDescent="0.25">
      <c r="B47" s="32">
        <v>34</v>
      </c>
      <c r="C47" s="32">
        <f t="shared" si="0"/>
        <v>1808</v>
      </c>
      <c r="D47" s="33">
        <f t="shared" si="1"/>
        <v>0.99980000000000002</v>
      </c>
    </row>
    <row r="48" spans="2:4" x14ac:dyDescent="0.25">
      <c r="B48" s="32">
        <v>35</v>
      </c>
      <c r="C48" s="32">
        <f t="shared" si="0"/>
        <v>1860</v>
      </c>
      <c r="D48" s="33">
        <f t="shared" si="1"/>
        <v>0.99980000000000002</v>
      </c>
    </row>
    <row r="49" spans="2:4" x14ac:dyDescent="0.25">
      <c r="B49" s="32">
        <v>36</v>
      </c>
      <c r="C49" s="32">
        <f t="shared" si="0"/>
        <v>1912</v>
      </c>
      <c r="D49" s="33">
        <f t="shared" si="1"/>
        <v>0.99980000000000002</v>
      </c>
    </row>
    <row r="50" spans="2:4" x14ac:dyDescent="0.25">
      <c r="B50" s="32">
        <v>37</v>
      </c>
      <c r="C50" s="32">
        <f t="shared" si="0"/>
        <v>1964</v>
      </c>
      <c r="D50" s="33">
        <f t="shared" si="1"/>
        <v>0.99980000000000002</v>
      </c>
    </row>
    <row r="51" spans="2:4" x14ac:dyDescent="0.25">
      <c r="B51" s="32">
        <v>38</v>
      </c>
      <c r="C51" s="32">
        <f t="shared" si="0"/>
        <v>2016</v>
      </c>
      <c r="D51" s="33">
        <f t="shared" si="1"/>
        <v>0.99980000000000002</v>
      </c>
    </row>
    <row r="52" spans="2:4" x14ac:dyDescent="0.25">
      <c r="B52" s="32">
        <v>39</v>
      </c>
      <c r="C52" s="32">
        <f t="shared" si="0"/>
        <v>2068</v>
      </c>
      <c r="D52" s="33">
        <f t="shared" si="1"/>
        <v>0.99980000000000002</v>
      </c>
    </row>
    <row r="53" spans="2:4" x14ac:dyDescent="0.25">
      <c r="B53" s="32">
        <v>40</v>
      </c>
      <c r="C53" s="32">
        <f t="shared" si="0"/>
        <v>2120</v>
      </c>
      <c r="D53" s="33">
        <f t="shared" si="1"/>
        <v>0.99980000000000002</v>
      </c>
    </row>
    <row r="54" spans="2:4" x14ac:dyDescent="0.25">
      <c r="B54" s="32">
        <v>41</v>
      </c>
      <c r="C54" s="32">
        <f t="shared" si="0"/>
        <v>2172</v>
      </c>
      <c r="D54" s="33">
        <f t="shared" si="1"/>
        <v>0.99980000000000002</v>
      </c>
    </row>
    <row r="55" spans="2:4" x14ac:dyDescent="0.25">
      <c r="B55" s="32">
        <v>42</v>
      </c>
      <c r="C55" s="32">
        <f t="shared" si="0"/>
        <v>2224</v>
      </c>
      <c r="D55" s="33">
        <f t="shared" si="1"/>
        <v>0.99980000000000002</v>
      </c>
    </row>
    <row r="56" spans="2:4" x14ac:dyDescent="0.25">
      <c r="B56" s="32">
        <v>43</v>
      </c>
      <c r="C56" s="32">
        <f t="shared" si="0"/>
        <v>2276</v>
      </c>
      <c r="D56" s="33">
        <f t="shared" si="1"/>
        <v>0.99980000000000002</v>
      </c>
    </row>
    <row r="57" spans="2:4" x14ac:dyDescent="0.25">
      <c r="B57" s="32">
        <v>44</v>
      </c>
      <c r="C57" s="32">
        <f t="shared" si="0"/>
        <v>2328</v>
      </c>
      <c r="D57" s="33">
        <f t="shared" si="1"/>
        <v>0.99980000000000002</v>
      </c>
    </row>
    <row r="58" spans="2:4" x14ac:dyDescent="0.25">
      <c r="B58" s="32">
        <v>45</v>
      </c>
      <c r="C58" s="32">
        <f t="shared" si="0"/>
        <v>2380</v>
      </c>
      <c r="D58" s="33">
        <f t="shared" si="1"/>
        <v>0.99980000000000002</v>
      </c>
    </row>
    <row r="59" spans="2:4" x14ac:dyDescent="0.25">
      <c r="B59" s="32">
        <v>46</v>
      </c>
      <c r="C59" s="32">
        <f t="shared" si="0"/>
        <v>2432</v>
      </c>
      <c r="D59" s="33">
        <f t="shared" si="1"/>
        <v>0.99980000000000002</v>
      </c>
    </row>
    <row r="60" spans="2:4" x14ac:dyDescent="0.25">
      <c r="B60" s="32">
        <v>47</v>
      </c>
      <c r="C60" s="32">
        <f t="shared" si="0"/>
        <v>2484</v>
      </c>
      <c r="D60" s="33">
        <f t="shared" si="1"/>
        <v>0.99980000000000002</v>
      </c>
    </row>
    <row r="61" spans="2:4" x14ac:dyDescent="0.25">
      <c r="B61" s="32">
        <v>48</v>
      </c>
      <c r="C61" s="32">
        <f t="shared" si="0"/>
        <v>2536</v>
      </c>
      <c r="D61" s="33">
        <f t="shared" si="1"/>
        <v>0.99980000000000002</v>
      </c>
    </row>
    <row r="62" spans="2:4" x14ac:dyDescent="0.25">
      <c r="B62" s="32">
        <v>49</v>
      </c>
      <c r="C62" s="32">
        <f t="shared" si="0"/>
        <v>2588</v>
      </c>
      <c r="D62" s="33">
        <f t="shared" si="1"/>
        <v>0.99980000000000002</v>
      </c>
    </row>
    <row r="63" spans="2:4" x14ac:dyDescent="0.25">
      <c r="B63" s="32">
        <v>50</v>
      </c>
      <c r="C63" s="32">
        <f t="shared" si="0"/>
        <v>2640</v>
      </c>
      <c r="D63" s="33">
        <f t="shared" si="1"/>
        <v>0.99980000000000002</v>
      </c>
    </row>
    <row r="64" spans="2:4" x14ac:dyDescent="0.25">
      <c r="B64" s="32">
        <v>51</v>
      </c>
      <c r="C64" s="32">
        <f t="shared" si="0"/>
        <v>2692</v>
      </c>
      <c r="D64" s="33">
        <f t="shared" si="1"/>
        <v>0.99980000000000002</v>
      </c>
    </row>
    <row r="65" spans="2:4" x14ac:dyDescent="0.25">
      <c r="B65" s="32">
        <v>52</v>
      </c>
      <c r="C65" s="32">
        <f t="shared" si="0"/>
        <v>2744</v>
      </c>
      <c r="D65" s="33">
        <f t="shared" si="1"/>
        <v>0.99980000000000002</v>
      </c>
    </row>
    <row r="66" spans="2:4" x14ac:dyDescent="0.25">
      <c r="B66" s="32">
        <v>53</v>
      </c>
      <c r="C66" s="32">
        <f t="shared" si="0"/>
        <v>2796</v>
      </c>
      <c r="D66" s="33">
        <f t="shared" si="1"/>
        <v>0.99980000000000002</v>
      </c>
    </row>
    <row r="67" spans="2:4" x14ac:dyDescent="0.25">
      <c r="B67" s="32">
        <v>54</v>
      </c>
      <c r="C67" s="32">
        <f t="shared" si="0"/>
        <v>2848</v>
      </c>
      <c r="D67" s="33">
        <f t="shared" si="1"/>
        <v>0.99980000000000002</v>
      </c>
    </row>
    <row r="68" spans="2:4" x14ac:dyDescent="0.25">
      <c r="B68" s="32">
        <v>55</v>
      </c>
      <c r="C68" s="32">
        <f t="shared" si="0"/>
        <v>2900</v>
      </c>
      <c r="D68" s="33">
        <f t="shared" si="1"/>
        <v>0.99980000000000002</v>
      </c>
    </row>
    <row r="69" spans="2:4" x14ac:dyDescent="0.25">
      <c r="B69" s="32">
        <v>56</v>
      </c>
      <c r="C69" s="32">
        <f t="shared" si="0"/>
        <v>2952</v>
      </c>
      <c r="D69" s="33">
        <f t="shared" si="1"/>
        <v>0.99980000000000002</v>
      </c>
    </row>
    <row r="70" spans="2:4" x14ac:dyDescent="0.25">
      <c r="B70" s="32">
        <v>57</v>
      </c>
      <c r="C70" s="32">
        <f t="shared" si="0"/>
        <v>3004</v>
      </c>
      <c r="D70" s="33">
        <f t="shared" si="1"/>
        <v>0.99980000000000002</v>
      </c>
    </row>
    <row r="71" spans="2:4" x14ac:dyDescent="0.25">
      <c r="B71" s="32">
        <v>58</v>
      </c>
      <c r="C71" s="32">
        <f t="shared" si="0"/>
        <v>3056</v>
      </c>
      <c r="D71" s="33">
        <f t="shared" si="1"/>
        <v>0.99980000000000002</v>
      </c>
    </row>
    <row r="72" spans="2:4" x14ac:dyDescent="0.25">
      <c r="B72" s="32">
        <v>59</v>
      </c>
      <c r="C72" s="32">
        <f t="shared" si="0"/>
        <v>3108</v>
      </c>
      <c r="D72" s="33">
        <f t="shared" si="1"/>
        <v>0.99980000000000002</v>
      </c>
    </row>
    <row r="73" spans="2:4" s="36" customFormat="1" x14ac:dyDescent="0.25">
      <c r="B73" s="5">
        <v>60</v>
      </c>
      <c r="C73" s="5">
        <f t="shared" si="0"/>
        <v>3160</v>
      </c>
      <c r="D73" s="37">
        <f t="shared" si="1"/>
        <v>0.99980000000000002</v>
      </c>
    </row>
  </sheetData>
  <mergeCells count="2">
    <mergeCell ref="B5:B7"/>
    <mergeCell ref="C5:C7"/>
  </mergeCells>
  <pageMargins left="0.7" right="0.7" top="0.75" bottom="0.75" header="0.3" footer="0.3"/>
  <drawing r:id="rId1"/>
  <legacyDrawing r:id="rId2"/>
  <oleObjects>
    <mc:AlternateContent xmlns:mc="http://schemas.openxmlformats.org/markup-compatibility/2006">
      <mc:Choice Requires="x14">
        <oleObject progId="Prism7.Document" shapeId="43009" r:id="rId3">
          <objectPr defaultSize="0" autoPict="0" r:id="rId4">
            <anchor moveWithCells="1">
              <from>
                <xdr:col>4</xdr:col>
                <xdr:colOff>514350</xdr:colOff>
                <xdr:row>0</xdr:row>
                <xdr:rowOff>133350</xdr:rowOff>
              </from>
              <to>
                <xdr:col>14</xdr:col>
                <xdr:colOff>28575</xdr:colOff>
                <xdr:row>18</xdr:row>
                <xdr:rowOff>57150</xdr:rowOff>
              </to>
            </anchor>
          </objectPr>
        </oleObject>
      </mc:Choice>
      <mc:Fallback>
        <oleObject progId="Prism7.Document" shapeId="43009" r:id="rId3"/>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B1:D73"/>
  <sheetViews>
    <sheetView zoomScale="90" zoomScaleNormal="90" workbookViewId="0">
      <selection activeCell="H24" sqref="H24"/>
    </sheetView>
  </sheetViews>
  <sheetFormatPr defaultRowHeight="15" x14ac:dyDescent="0.25"/>
  <cols>
    <col min="2" max="2" width="33.7109375" customWidth="1"/>
    <col min="3" max="3" width="40.140625" customWidth="1"/>
    <col min="4" max="4" width="27.85546875" customWidth="1"/>
  </cols>
  <sheetData>
    <row r="1" spans="2:4" s="106" customFormat="1" ht="15.75" x14ac:dyDescent="0.25">
      <c r="B1" s="98"/>
      <c r="C1" s="98" t="s">
        <v>19</v>
      </c>
    </row>
    <row r="2" spans="2:4" ht="36" customHeight="1" x14ac:dyDescent="0.25">
      <c r="B2" s="34" t="s">
        <v>56</v>
      </c>
      <c r="C2" s="44" t="s">
        <v>57</v>
      </c>
    </row>
    <row r="5" spans="2:4" ht="15.75" x14ac:dyDescent="0.25">
      <c r="B5" s="135" t="s">
        <v>5</v>
      </c>
      <c r="C5" s="137" t="s">
        <v>48</v>
      </c>
      <c r="D5" s="107" t="s">
        <v>58</v>
      </c>
    </row>
    <row r="6" spans="2:4" ht="15.75" x14ac:dyDescent="0.25">
      <c r="B6" s="135"/>
      <c r="C6" s="137"/>
      <c r="D6" s="107" t="s">
        <v>37</v>
      </c>
    </row>
    <row r="7" spans="2:4" ht="15.75" x14ac:dyDescent="0.25">
      <c r="B7" s="135"/>
      <c r="C7" s="137"/>
      <c r="D7" s="108" t="s">
        <v>21</v>
      </c>
    </row>
    <row r="8" spans="2:4" ht="15.75" x14ac:dyDescent="0.25">
      <c r="B8" s="32">
        <v>0.1</v>
      </c>
      <c r="C8" s="32">
        <f>(B8*52)+40</f>
        <v>45.2</v>
      </c>
      <c r="D8" s="33">
        <f>1.026*C8/(33.72+C8)</f>
        <v>0.58762290927521543</v>
      </c>
    </row>
    <row r="9" spans="2:4" ht="15.75" x14ac:dyDescent="0.25">
      <c r="B9" s="32">
        <v>0.25</v>
      </c>
      <c r="C9" s="32">
        <f t="shared" ref="C9:C73" si="0">(B9*52)+40</f>
        <v>53</v>
      </c>
      <c r="D9" s="33">
        <f t="shared" ref="D9:D73" si="1">1.026*C9/(33.72+C9)</f>
        <v>0.62705258302583022</v>
      </c>
    </row>
    <row r="10" spans="2:4" s="65" customFormat="1" ht="15.75" x14ac:dyDescent="0.25">
      <c r="B10" s="100">
        <v>0.5</v>
      </c>
      <c r="C10" s="100">
        <f t="shared" si="0"/>
        <v>66</v>
      </c>
      <c r="D10" s="103">
        <f t="shared" si="1"/>
        <v>0.67906137184115534</v>
      </c>
    </row>
    <row r="11" spans="2:4" s="65" customFormat="1" ht="15.75" x14ac:dyDescent="0.25">
      <c r="B11" s="100">
        <v>1</v>
      </c>
      <c r="C11" s="100">
        <f t="shared" si="0"/>
        <v>92</v>
      </c>
      <c r="D11" s="103">
        <f t="shared" si="1"/>
        <v>0.75081132675787465</v>
      </c>
    </row>
    <row r="12" spans="2:4" s="65" customFormat="1" ht="15.75" x14ac:dyDescent="0.25">
      <c r="B12" s="32">
        <v>1.5</v>
      </c>
      <c r="C12" s="32">
        <f t="shared" si="0"/>
        <v>118</v>
      </c>
      <c r="D12" s="33">
        <f t="shared" si="1"/>
        <v>0.79796994463485371</v>
      </c>
    </row>
    <row r="13" spans="2:4" s="65" customFormat="1" ht="15.75" x14ac:dyDescent="0.25">
      <c r="B13" s="32">
        <v>2</v>
      </c>
      <c r="C13" s="32">
        <f t="shared" si="0"/>
        <v>144</v>
      </c>
      <c r="D13" s="33">
        <f t="shared" si="1"/>
        <v>0.83133018230925049</v>
      </c>
    </row>
    <row r="14" spans="2:4" s="65" customFormat="1" ht="15.75" x14ac:dyDescent="0.25">
      <c r="B14" s="32">
        <v>3</v>
      </c>
      <c r="C14" s="32">
        <f t="shared" si="0"/>
        <v>196</v>
      </c>
      <c r="D14" s="33">
        <f t="shared" si="1"/>
        <v>0.8753961344245168</v>
      </c>
    </row>
    <row r="15" spans="2:4" s="65" customFormat="1" ht="15.75" x14ac:dyDescent="0.25">
      <c r="B15" s="32">
        <v>4</v>
      </c>
      <c r="C15" s="32">
        <f t="shared" si="0"/>
        <v>248</v>
      </c>
      <c r="D15" s="33">
        <f t="shared" si="1"/>
        <v>0.9031946613658951</v>
      </c>
    </row>
    <row r="16" spans="2:4" s="65" customFormat="1" ht="15.75" x14ac:dyDescent="0.25">
      <c r="B16" s="32">
        <v>4.5</v>
      </c>
      <c r="C16" s="32">
        <f t="shared" si="0"/>
        <v>274</v>
      </c>
      <c r="D16" s="33">
        <f t="shared" si="1"/>
        <v>0.91357077862992331</v>
      </c>
    </row>
    <row r="17" spans="2:4" s="65" customFormat="1" ht="15.75" x14ac:dyDescent="0.25">
      <c r="B17" s="100">
        <v>5</v>
      </c>
      <c r="C17" s="100">
        <f t="shared" si="0"/>
        <v>300</v>
      </c>
      <c r="D17" s="103">
        <f t="shared" si="1"/>
        <v>0.92233009708737856</v>
      </c>
    </row>
    <row r="18" spans="2:4" s="65" customFormat="1" ht="15.75" x14ac:dyDescent="0.25">
      <c r="B18" s="32">
        <v>6</v>
      </c>
      <c r="C18" s="32">
        <f t="shared" si="0"/>
        <v>352</v>
      </c>
      <c r="D18" s="33">
        <f t="shared" si="1"/>
        <v>0.93630612879809183</v>
      </c>
    </row>
    <row r="19" spans="2:4" s="65" customFormat="1" ht="15.75" x14ac:dyDescent="0.25">
      <c r="B19" s="32">
        <v>7</v>
      </c>
      <c r="C19" s="32">
        <f t="shared" si="0"/>
        <v>404</v>
      </c>
      <c r="D19" s="33">
        <f t="shared" si="1"/>
        <v>0.94696152791739008</v>
      </c>
    </row>
    <row r="20" spans="2:4" s="65" customFormat="1" ht="15.75" x14ac:dyDescent="0.25">
      <c r="B20" s="32">
        <v>8</v>
      </c>
      <c r="C20" s="32">
        <f t="shared" si="0"/>
        <v>456</v>
      </c>
      <c r="D20" s="33">
        <f t="shared" si="1"/>
        <v>0.95535407988238175</v>
      </c>
    </row>
    <row r="21" spans="2:4" s="65" customFormat="1" ht="15.75" x14ac:dyDescent="0.25">
      <c r="B21" s="32">
        <v>9</v>
      </c>
      <c r="C21" s="32">
        <f t="shared" si="0"/>
        <v>508</v>
      </c>
      <c r="D21" s="33">
        <f t="shared" si="1"/>
        <v>0.96213542051244172</v>
      </c>
    </row>
    <row r="22" spans="2:4" s="65" customFormat="1" ht="15.75" x14ac:dyDescent="0.25">
      <c r="B22" s="100">
        <v>10</v>
      </c>
      <c r="C22" s="100">
        <f t="shared" si="0"/>
        <v>560</v>
      </c>
      <c r="D22" s="103">
        <f t="shared" si="1"/>
        <v>0.96772889577578658</v>
      </c>
    </row>
    <row r="23" spans="2:4" s="65" customFormat="1" ht="15.75" x14ac:dyDescent="0.25">
      <c r="B23" s="32">
        <v>10.5</v>
      </c>
      <c r="C23" s="32">
        <f t="shared" si="0"/>
        <v>586</v>
      </c>
      <c r="D23" s="33">
        <f t="shared" si="1"/>
        <v>0.97017362679919961</v>
      </c>
    </row>
    <row r="24" spans="2:4" s="65" customFormat="1" ht="15.75" x14ac:dyDescent="0.25">
      <c r="B24" s="32">
        <v>11</v>
      </c>
      <c r="C24" s="32">
        <f t="shared" si="0"/>
        <v>612</v>
      </c>
      <c r="D24" s="33">
        <f t="shared" si="1"/>
        <v>0.97242148299572573</v>
      </c>
    </row>
    <row r="25" spans="2:4" s="65" customFormat="1" ht="15.75" x14ac:dyDescent="0.25">
      <c r="B25" s="32">
        <v>12</v>
      </c>
      <c r="C25" s="32">
        <f t="shared" si="0"/>
        <v>664</v>
      </c>
      <c r="D25" s="33">
        <f t="shared" si="1"/>
        <v>0.97641460757897147</v>
      </c>
    </row>
    <row r="26" spans="2:4" s="65" customFormat="1" ht="15.75" x14ac:dyDescent="0.25">
      <c r="B26" s="32">
        <v>13</v>
      </c>
      <c r="C26" s="32">
        <f t="shared" si="0"/>
        <v>716</v>
      </c>
      <c r="D26" s="33">
        <f t="shared" si="1"/>
        <v>0.97985381208984679</v>
      </c>
    </row>
    <row r="27" spans="2:4" s="65" customFormat="1" ht="15.75" x14ac:dyDescent="0.25">
      <c r="B27" s="32">
        <v>14</v>
      </c>
      <c r="C27" s="32">
        <f t="shared" si="0"/>
        <v>768</v>
      </c>
      <c r="D27" s="33">
        <f t="shared" si="1"/>
        <v>0.98284687920969915</v>
      </c>
    </row>
    <row r="28" spans="2:4" s="65" customFormat="1" ht="15.75" x14ac:dyDescent="0.25">
      <c r="B28" s="32">
        <v>15</v>
      </c>
      <c r="C28" s="32">
        <f t="shared" si="0"/>
        <v>820</v>
      </c>
      <c r="D28" s="33">
        <f t="shared" si="1"/>
        <v>0.98547533149041844</v>
      </c>
    </row>
    <row r="29" spans="2:4" s="65" customFormat="1" ht="15.75" x14ac:dyDescent="0.25">
      <c r="B29" s="32">
        <v>16</v>
      </c>
      <c r="C29" s="32">
        <f t="shared" si="0"/>
        <v>872</v>
      </c>
      <c r="D29" s="33">
        <f t="shared" si="1"/>
        <v>0.98780196970366119</v>
      </c>
    </row>
    <row r="30" spans="2:4" s="65" customFormat="1" ht="15.75" x14ac:dyDescent="0.25">
      <c r="B30" s="32">
        <v>17</v>
      </c>
      <c r="C30" s="32">
        <f t="shared" si="0"/>
        <v>924</v>
      </c>
      <c r="D30" s="33">
        <f t="shared" si="1"/>
        <v>0.98987595539406081</v>
      </c>
    </row>
    <row r="31" spans="2:4" s="65" customFormat="1" ht="15.75" x14ac:dyDescent="0.25">
      <c r="B31" s="32">
        <v>18</v>
      </c>
      <c r="C31" s="32">
        <f t="shared" si="0"/>
        <v>976</v>
      </c>
      <c r="D31" s="33">
        <f t="shared" si="1"/>
        <v>0.99173632294101333</v>
      </c>
    </row>
    <row r="32" spans="2:4" s="65" customFormat="1" ht="15.75" x14ac:dyDescent="0.25">
      <c r="B32" s="32">
        <v>19</v>
      </c>
      <c r="C32" s="32">
        <f t="shared" si="0"/>
        <v>1028</v>
      </c>
      <c r="D32" s="33">
        <f t="shared" si="1"/>
        <v>0.9934144595561919</v>
      </c>
    </row>
    <row r="33" spans="2:4" s="65" customFormat="1" ht="15.75" x14ac:dyDescent="0.25">
      <c r="B33" s="32">
        <v>20</v>
      </c>
      <c r="C33" s="32">
        <f t="shared" si="0"/>
        <v>1080</v>
      </c>
      <c r="D33" s="33">
        <f t="shared" si="1"/>
        <v>0.99493589052903775</v>
      </c>
    </row>
    <row r="34" spans="2:4" s="65" customFormat="1" ht="15.75" x14ac:dyDescent="0.25">
      <c r="B34" s="32">
        <v>21</v>
      </c>
      <c r="C34" s="32">
        <f t="shared" si="0"/>
        <v>1132</v>
      </c>
      <c r="D34" s="33">
        <f t="shared" si="1"/>
        <v>0.99632158665888892</v>
      </c>
    </row>
    <row r="35" spans="2:4" s="65" customFormat="1" ht="15.75" x14ac:dyDescent="0.25">
      <c r="B35" s="32">
        <v>22</v>
      </c>
      <c r="C35" s="32">
        <f t="shared" si="0"/>
        <v>1184</v>
      </c>
      <c r="D35" s="33">
        <f t="shared" si="1"/>
        <v>0.99758893670137638</v>
      </c>
    </row>
    <row r="36" spans="2:4" s="65" customFormat="1" ht="15.75" x14ac:dyDescent="0.25">
      <c r="B36" s="32">
        <v>23</v>
      </c>
      <c r="C36" s="32">
        <f t="shared" si="0"/>
        <v>1236</v>
      </c>
      <c r="D36" s="33">
        <f t="shared" si="1"/>
        <v>0.99875248086192225</v>
      </c>
    </row>
    <row r="37" spans="2:4" s="65" customFormat="1" ht="15.75" x14ac:dyDescent="0.25">
      <c r="B37" s="32">
        <v>24</v>
      </c>
      <c r="C37" s="32">
        <f t="shared" si="0"/>
        <v>1288</v>
      </c>
      <c r="D37" s="33">
        <f t="shared" si="1"/>
        <v>0.99982447114366135</v>
      </c>
    </row>
    <row r="38" spans="2:4" s="65" customFormat="1" ht="15.75" x14ac:dyDescent="0.25">
      <c r="B38" s="100">
        <v>25</v>
      </c>
      <c r="C38" s="100">
        <f t="shared" si="0"/>
        <v>1340</v>
      </c>
      <c r="D38" s="103">
        <f t="shared" si="1"/>
        <v>1.0008153044288501</v>
      </c>
    </row>
    <row r="39" spans="2:4" s="65" customFormat="1" ht="15.75" x14ac:dyDescent="0.25">
      <c r="B39" s="32">
        <v>26</v>
      </c>
      <c r="C39" s="32">
        <f t="shared" si="0"/>
        <v>1392</v>
      </c>
      <c r="D39" s="33">
        <f t="shared" si="1"/>
        <v>1.001733860786129</v>
      </c>
    </row>
    <row r="40" spans="2:4" s="65" customFormat="1" ht="15.75" x14ac:dyDescent="0.25">
      <c r="B40" s="32">
        <v>27</v>
      </c>
      <c r="C40" s="32">
        <f t="shared" si="0"/>
        <v>1444</v>
      </c>
      <c r="D40" s="33">
        <f t="shared" si="1"/>
        <v>1.0025877703489159</v>
      </c>
    </row>
    <row r="41" spans="2:4" s="65" customFormat="1" ht="15.75" x14ac:dyDescent="0.25">
      <c r="B41" s="32">
        <v>28</v>
      </c>
      <c r="C41" s="32">
        <f t="shared" si="0"/>
        <v>1496</v>
      </c>
      <c r="D41" s="33">
        <f t="shared" si="1"/>
        <v>1.0033836257615771</v>
      </c>
    </row>
    <row r="42" spans="2:4" s="65" customFormat="1" ht="15.75" x14ac:dyDescent="0.25">
      <c r="B42" s="32">
        <v>29</v>
      </c>
      <c r="C42" s="32">
        <f t="shared" si="0"/>
        <v>1548</v>
      </c>
      <c r="D42" s="33">
        <f t="shared" si="1"/>
        <v>1.0041271527198241</v>
      </c>
    </row>
    <row r="43" spans="2:4" s="65" customFormat="1" ht="15.75" x14ac:dyDescent="0.25">
      <c r="B43" s="32">
        <v>30</v>
      </c>
      <c r="C43" s="32">
        <f t="shared" si="0"/>
        <v>1600</v>
      </c>
      <c r="D43" s="33">
        <f t="shared" si="1"/>
        <v>1.0048233479421198</v>
      </c>
    </row>
    <row r="44" spans="2:4" s="65" customFormat="1" ht="15.75" x14ac:dyDescent="0.25">
      <c r="B44" s="32">
        <v>31</v>
      </c>
      <c r="C44" s="32">
        <f t="shared" si="0"/>
        <v>1652</v>
      </c>
      <c r="D44" s="33">
        <f t="shared" si="1"/>
        <v>1.0054765916047741</v>
      </c>
    </row>
    <row r="45" spans="2:4" ht="15.75" x14ac:dyDescent="0.25">
      <c r="B45" s="32">
        <v>32</v>
      </c>
      <c r="C45" s="32">
        <f t="shared" si="0"/>
        <v>1704</v>
      </c>
      <c r="D45" s="33">
        <f t="shared" si="1"/>
        <v>1.0060907395898073</v>
      </c>
    </row>
    <row r="46" spans="2:4" ht="15.75" x14ac:dyDescent="0.25">
      <c r="B46" s="32">
        <v>33</v>
      </c>
      <c r="C46" s="32">
        <f t="shared" si="0"/>
        <v>1756</v>
      </c>
      <c r="D46" s="33">
        <f t="shared" si="1"/>
        <v>1.0066691996513422</v>
      </c>
    </row>
    <row r="47" spans="2:4" ht="15.75" x14ac:dyDescent="0.25">
      <c r="B47" s="32">
        <v>34</v>
      </c>
      <c r="C47" s="32">
        <f t="shared" si="0"/>
        <v>1808</v>
      </c>
      <c r="D47" s="33">
        <f t="shared" si="1"/>
        <v>1.0072149946788871</v>
      </c>
    </row>
    <row r="48" spans="2:4" ht="15.75" x14ac:dyDescent="0.25">
      <c r="B48" s="32">
        <v>35</v>
      </c>
      <c r="C48" s="32">
        <f t="shared" si="0"/>
        <v>1860</v>
      </c>
      <c r="D48" s="33">
        <f t="shared" si="1"/>
        <v>1.0077308155376719</v>
      </c>
    </row>
    <row r="49" spans="2:4" ht="15.75" x14ac:dyDescent="0.25">
      <c r="B49" s="32">
        <v>36</v>
      </c>
      <c r="C49" s="32">
        <f t="shared" si="0"/>
        <v>1912</v>
      </c>
      <c r="D49" s="33">
        <f t="shared" si="1"/>
        <v>1.0082190654359311</v>
      </c>
    </row>
    <row r="50" spans="2:4" ht="15.75" x14ac:dyDescent="0.25">
      <c r="B50" s="32">
        <v>37</v>
      </c>
      <c r="C50" s="32">
        <f t="shared" si="0"/>
        <v>1964</v>
      </c>
      <c r="D50" s="33">
        <f t="shared" si="1"/>
        <v>1.0086818973629939</v>
      </c>
    </row>
    <row r="51" spans="2:4" ht="15.75" x14ac:dyDescent="0.25">
      <c r="B51" s="32">
        <v>38</v>
      </c>
      <c r="C51" s="32">
        <f t="shared" si="0"/>
        <v>2016</v>
      </c>
      <c r="D51" s="33">
        <f t="shared" si="1"/>
        <v>1.0091212458286987</v>
      </c>
    </row>
    <row r="52" spans="2:4" ht="15.75" x14ac:dyDescent="0.25">
      <c r="B52" s="32">
        <v>39</v>
      </c>
      <c r="C52" s="32">
        <f t="shared" si="0"/>
        <v>2068</v>
      </c>
      <c r="D52" s="33">
        <f t="shared" si="1"/>
        <v>1.0095388538910988</v>
      </c>
    </row>
    <row r="53" spans="2:4" ht="15.75" x14ac:dyDescent="0.25">
      <c r="B53" s="32">
        <v>40</v>
      </c>
      <c r="C53" s="32">
        <f t="shared" si="0"/>
        <v>2120</v>
      </c>
      <c r="D53" s="33">
        <f t="shared" si="1"/>
        <v>1.0099362962687815</v>
      </c>
    </row>
    <row r="54" spans="2:4" ht="15.75" x14ac:dyDescent="0.25">
      <c r="B54" s="32">
        <v>41</v>
      </c>
      <c r="C54" s="32">
        <f t="shared" si="0"/>
        <v>2172</v>
      </c>
      <c r="D54" s="33">
        <f t="shared" si="1"/>
        <v>1.0103149991839402</v>
      </c>
    </row>
    <row r="55" spans="2:4" ht="15.75" x14ac:dyDescent="0.25">
      <c r="B55" s="32">
        <v>42</v>
      </c>
      <c r="C55" s="32">
        <f t="shared" si="0"/>
        <v>2224</v>
      </c>
      <c r="D55" s="33">
        <f t="shared" si="1"/>
        <v>1.0106762574632817</v>
      </c>
    </row>
    <row r="56" spans="2:4" ht="15.75" x14ac:dyDescent="0.25">
      <c r="B56" s="32">
        <v>43</v>
      </c>
      <c r="C56" s="32">
        <f t="shared" si="0"/>
        <v>2276</v>
      </c>
      <c r="D56" s="33">
        <f t="shared" si="1"/>
        <v>1.011021249328923</v>
      </c>
    </row>
    <row r="57" spans="2:4" ht="15.75" x14ac:dyDescent="0.25">
      <c r="B57" s="32">
        <v>44</v>
      </c>
      <c r="C57" s="32">
        <f t="shared" si="0"/>
        <v>2328</v>
      </c>
      <c r="D57" s="33">
        <f t="shared" si="1"/>
        <v>1.0113510492353033</v>
      </c>
    </row>
    <row r="58" spans="2:4" ht="15.75" x14ac:dyDescent="0.25">
      <c r="B58" s="32">
        <v>45</v>
      </c>
      <c r="C58" s="32">
        <f t="shared" si="0"/>
        <v>2380</v>
      </c>
      <c r="D58" s="33">
        <f t="shared" si="1"/>
        <v>1.0116666390467828</v>
      </c>
    </row>
    <row r="59" spans="2:4" ht="15.75" x14ac:dyDescent="0.25">
      <c r="B59" s="32">
        <v>46</v>
      </c>
      <c r="C59" s="32">
        <f t="shared" si="0"/>
        <v>2432</v>
      </c>
      <c r="D59" s="33">
        <f t="shared" si="1"/>
        <v>1.0119689178008857</v>
      </c>
    </row>
    <row r="60" spans="2:4" ht="15.75" x14ac:dyDescent="0.25">
      <c r="B60" s="32">
        <v>47</v>
      </c>
      <c r="C60" s="32">
        <f t="shared" si="0"/>
        <v>2484</v>
      </c>
      <c r="D60" s="33">
        <f t="shared" si="1"/>
        <v>1.0122587102616654</v>
      </c>
    </row>
    <row r="61" spans="2:4" ht="15.75" x14ac:dyDescent="0.25">
      <c r="B61" s="32">
        <v>48</v>
      </c>
      <c r="C61" s="32">
        <f t="shared" si="0"/>
        <v>2536</v>
      </c>
      <c r="D61" s="33">
        <f t="shared" si="1"/>
        <v>1.0125367744345688</v>
      </c>
    </row>
    <row r="62" spans="2:4" ht="15.75" x14ac:dyDescent="0.25">
      <c r="B62" s="32">
        <v>49</v>
      </c>
      <c r="C62" s="32">
        <f t="shared" si="0"/>
        <v>2588</v>
      </c>
      <c r="D62" s="33">
        <f t="shared" si="1"/>
        <v>1.0128038081869919</v>
      </c>
    </row>
    <row r="63" spans="2:4" ht="15.75" x14ac:dyDescent="0.25">
      <c r="B63" s="32">
        <v>50</v>
      </c>
      <c r="C63" s="32">
        <f t="shared" si="0"/>
        <v>2640</v>
      </c>
      <c r="D63" s="33">
        <f t="shared" si="1"/>
        <v>1.0130604550962703</v>
      </c>
    </row>
    <row r="64" spans="2:4" ht="15.75" x14ac:dyDescent="0.25">
      <c r="B64" s="32">
        <v>51</v>
      </c>
      <c r="C64" s="32">
        <f t="shared" si="0"/>
        <v>2692</v>
      </c>
      <c r="D64" s="33">
        <f t="shared" si="1"/>
        <v>1.0133073096282819</v>
      </c>
    </row>
    <row r="65" spans="2:4" ht="15.75" x14ac:dyDescent="0.25">
      <c r="B65" s="32">
        <v>52</v>
      </c>
      <c r="C65" s="32">
        <f t="shared" si="0"/>
        <v>2744</v>
      </c>
      <c r="D65" s="33">
        <f t="shared" si="1"/>
        <v>1.0135449217343722</v>
      </c>
    </row>
    <row r="66" spans="2:4" ht="15.75" x14ac:dyDescent="0.25">
      <c r="B66" s="32">
        <v>53</v>
      </c>
      <c r="C66" s="32">
        <f t="shared" si="0"/>
        <v>2796</v>
      </c>
      <c r="D66" s="33">
        <f t="shared" si="1"/>
        <v>1.0137738009414359</v>
      </c>
    </row>
    <row r="67" spans="2:4" ht="15.75" x14ac:dyDescent="0.25">
      <c r="B67" s="32">
        <v>54</v>
      </c>
      <c r="C67" s="32">
        <f t="shared" si="0"/>
        <v>2848</v>
      </c>
      <c r="D67" s="33">
        <f t="shared" si="1"/>
        <v>1.0139944199991673</v>
      </c>
    </row>
    <row r="68" spans="2:4" ht="15.75" x14ac:dyDescent="0.25">
      <c r="B68" s="32">
        <v>55</v>
      </c>
      <c r="C68" s="32">
        <f t="shared" si="0"/>
        <v>2900</v>
      </c>
      <c r="D68" s="33">
        <f t="shared" si="1"/>
        <v>1.0142072181394273</v>
      </c>
    </row>
    <row r="69" spans="2:4" ht="15.75" x14ac:dyDescent="0.25">
      <c r="B69" s="32">
        <v>56</v>
      </c>
      <c r="C69" s="32">
        <f t="shared" si="0"/>
        <v>2952</v>
      </c>
      <c r="D69" s="33">
        <f t="shared" si="1"/>
        <v>1.0144126039950163</v>
      </c>
    </row>
    <row r="70" spans="2:4" ht="15.75" x14ac:dyDescent="0.25">
      <c r="B70" s="32">
        <v>57</v>
      </c>
      <c r="C70" s="32">
        <f t="shared" si="0"/>
        <v>3004</v>
      </c>
      <c r="D70" s="33">
        <f t="shared" si="1"/>
        <v>1.0146109582186642</v>
      </c>
    </row>
    <row r="71" spans="2:4" ht="15.75" x14ac:dyDescent="0.25">
      <c r="B71" s="32">
        <v>58</v>
      </c>
      <c r="C71" s="32">
        <f t="shared" si="0"/>
        <v>3056</v>
      </c>
      <c r="D71" s="33">
        <f t="shared" si="1"/>
        <v>1.0148026358375517</v>
      </c>
    </row>
    <row r="72" spans="2:4" ht="15.75" x14ac:dyDescent="0.25">
      <c r="B72" s="32">
        <v>59</v>
      </c>
      <c r="C72" s="32">
        <f t="shared" si="0"/>
        <v>3108</v>
      </c>
      <c r="D72" s="33">
        <f t="shared" si="1"/>
        <v>1.0149879683740117</v>
      </c>
    </row>
    <row r="73" spans="2:4" ht="15.75" x14ac:dyDescent="0.25">
      <c r="B73" s="5">
        <v>60</v>
      </c>
      <c r="C73" s="5">
        <f t="shared" si="0"/>
        <v>3160</v>
      </c>
      <c r="D73" s="33">
        <f t="shared" si="1"/>
        <v>1.0151672657590523</v>
      </c>
    </row>
  </sheetData>
  <mergeCells count="2">
    <mergeCell ref="B5:B7"/>
    <mergeCell ref="C5:C7"/>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B1:D73"/>
  <sheetViews>
    <sheetView zoomScale="80" zoomScaleNormal="80" workbookViewId="0">
      <selection activeCell="P23" sqref="P23"/>
    </sheetView>
  </sheetViews>
  <sheetFormatPr defaultColWidth="9.140625" defaultRowHeight="15.75" x14ac:dyDescent="0.25"/>
  <cols>
    <col min="1" max="1" width="9.140625" style="31"/>
    <col min="2" max="2" width="18.28515625" style="31" customWidth="1"/>
    <col min="3" max="3" width="23.7109375" style="31" customWidth="1"/>
    <col min="4" max="4" width="36.42578125" style="31" bestFit="1" customWidth="1"/>
    <col min="5" max="5" width="11.5703125" style="31" bestFit="1" customWidth="1"/>
    <col min="6" max="15" width="9.140625" style="31"/>
    <col min="16" max="16" width="11.5703125" style="31" bestFit="1" customWidth="1"/>
    <col min="17" max="16384" width="9.140625" style="31"/>
  </cols>
  <sheetData>
    <row r="1" spans="2:4" s="105" customFormat="1" x14ac:dyDescent="0.25">
      <c r="B1" s="109"/>
      <c r="C1" s="109" t="s">
        <v>19</v>
      </c>
      <c r="D1" s="109"/>
    </row>
    <row r="2" spans="2:4" ht="78.75" x14ac:dyDescent="0.25">
      <c r="B2" s="43" t="s">
        <v>65</v>
      </c>
      <c r="C2" s="44" t="s">
        <v>66</v>
      </c>
      <c r="D2" s="44" t="s">
        <v>67</v>
      </c>
    </row>
    <row r="3" spans="2:4" ht="47.25" x14ac:dyDescent="0.25">
      <c r="B3" s="43" t="s">
        <v>68</v>
      </c>
      <c r="C3" s="43" t="s">
        <v>41</v>
      </c>
      <c r="D3" s="43"/>
    </row>
    <row r="5" spans="2:4" x14ac:dyDescent="0.25">
      <c r="B5" s="135" t="s">
        <v>5</v>
      </c>
      <c r="C5" s="137" t="s">
        <v>48</v>
      </c>
      <c r="D5" s="108" t="s">
        <v>69</v>
      </c>
    </row>
    <row r="6" spans="2:4" x14ac:dyDescent="0.25">
      <c r="B6" s="135"/>
      <c r="C6" s="137"/>
      <c r="D6" s="108" t="s">
        <v>37</v>
      </c>
    </row>
    <row r="7" spans="2:4" x14ac:dyDescent="0.25">
      <c r="B7" s="135"/>
      <c r="C7" s="137"/>
      <c r="D7" s="108" t="s">
        <v>21</v>
      </c>
    </row>
    <row r="8" spans="2:4" x14ac:dyDescent="0.25">
      <c r="B8" s="32">
        <v>0.1</v>
      </c>
      <c r="C8" s="32">
        <f>(B8*52)+40</f>
        <v>45.2</v>
      </c>
      <c r="D8" s="33">
        <f xml:space="preserve"> 1.014*C8/(19.6 + C8)</f>
        <v>0.70729629629629631</v>
      </c>
    </row>
    <row r="9" spans="2:4" x14ac:dyDescent="0.25">
      <c r="B9" s="32">
        <v>0.25</v>
      </c>
      <c r="C9" s="32">
        <f t="shared" ref="C9:C73" si="0">(B9*52)+40</f>
        <v>53</v>
      </c>
      <c r="D9" s="33">
        <f t="shared" ref="D9:D73" si="1" xml:space="preserve"> 1.014*C9/(19.6 + C9)</f>
        <v>0.74024793388429755</v>
      </c>
    </row>
    <row r="10" spans="2:4" x14ac:dyDescent="0.25">
      <c r="B10" s="100">
        <v>0.5</v>
      </c>
      <c r="C10" s="100">
        <f t="shared" si="0"/>
        <v>66</v>
      </c>
      <c r="D10" s="103">
        <f t="shared" si="1"/>
        <v>0.78182242990654216</v>
      </c>
    </row>
    <row r="11" spans="2:4" x14ac:dyDescent="0.25">
      <c r="B11" s="100">
        <v>1</v>
      </c>
      <c r="C11" s="100">
        <f t="shared" si="0"/>
        <v>92</v>
      </c>
      <c r="D11" s="103">
        <f t="shared" si="1"/>
        <v>0.83591397849462368</v>
      </c>
    </row>
    <row r="12" spans="2:4" x14ac:dyDescent="0.25">
      <c r="B12" s="32">
        <v>1.5</v>
      </c>
      <c r="C12" s="32">
        <f t="shared" si="0"/>
        <v>118</v>
      </c>
      <c r="D12" s="33">
        <f t="shared" si="1"/>
        <v>0.86956395348837212</v>
      </c>
    </row>
    <row r="13" spans="2:4" x14ac:dyDescent="0.25">
      <c r="B13" s="32">
        <v>2</v>
      </c>
      <c r="C13" s="32">
        <f t="shared" si="0"/>
        <v>144</v>
      </c>
      <c r="D13" s="33">
        <f t="shared" si="1"/>
        <v>0.89251833740831299</v>
      </c>
    </row>
    <row r="14" spans="2:4" x14ac:dyDescent="0.25">
      <c r="B14" s="32">
        <v>3</v>
      </c>
      <c r="C14" s="32">
        <f t="shared" si="0"/>
        <v>196</v>
      </c>
      <c r="D14" s="33">
        <f t="shared" si="1"/>
        <v>0.92181818181818187</v>
      </c>
    </row>
    <row r="15" spans="2:4" x14ac:dyDescent="0.25">
      <c r="B15" s="32">
        <v>4</v>
      </c>
      <c r="C15" s="32">
        <f t="shared" si="0"/>
        <v>248</v>
      </c>
      <c r="D15" s="33">
        <f t="shared" si="1"/>
        <v>0.93973094170403582</v>
      </c>
    </row>
    <row r="16" spans="2:4" x14ac:dyDescent="0.25">
      <c r="B16" s="32">
        <v>4.5</v>
      </c>
      <c r="C16" s="32">
        <f t="shared" si="0"/>
        <v>274</v>
      </c>
      <c r="D16" s="33">
        <f t="shared" si="1"/>
        <v>0.94630790190735692</v>
      </c>
    </row>
    <row r="17" spans="2:4" x14ac:dyDescent="0.25">
      <c r="B17" s="100">
        <v>5</v>
      </c>
      <c r="C17" s="100">
        <f t="shared" si="0"/>
        <v>300</v>
      </c>
      <c r="D17" s="103">
        <f t="shared" si="1"/>
        <v>0.95181476846057567</v>
      </c>
    </row>
    <row r="18" spans="2:4" x14ac:dyDescent="0.25">
      <c r="B18" s="32">
        <v>6</v>
      </c>
      <c r="C18" s="32">
        <f t="shared" si="0"/>
        <v>352</v>
      </c>
      <c r="D18" s="33">
        <f t="shared" si="1"/>
        <v>0.96051668460710438</v>
      </c>
    </row>
    <row r="19" spans="2:4" x14ac:dyDescent="0.25">
      <c r="B19" s="32">
        <v>7</v>
      </c>
      <c r="C19" s="32">
        <f t="shared" si="0"/>
        <v>404</v>
      </c>
      <c r="D19" s="33">
        <f t="shared" si="1"/>
        <v>0.96708215297450417</v>
      </c>
    </row>
    <row r="20" spans="2:4" x14ac:dyDescent="0.25">
      <c r="B20" s="32">
        <v>8</v>
      </c>
      <c r="C20" s="32">
        <f t="shared" si="0"/>
        <v>456</v>
      </c>
      <c r="D20" s="33">
        <f t="shared" si="1"/>
        <v>0.9722119428090833</v>
      </c>
    </row>
    <row r="21" spans="2:4" x14ac:dyDescent="0.25">
      <c r="B21" s="32">
        <v>9</v>
      </c>
      <c r="C21" s="32">
        <f t="shared" si="0"/>
        <v>508</v>
      </c>
      <c r="D21" s="33">
        <f t="shared" si="1"/>
        <v>0.97633055344958286</v>
      </c>
    </row>
    <row r="22" spans="2:4" x14ac:dyDescent="0.25">
      <c r="B22" s="100">
        <v>10</v>
      </c>
      <c r="C22" s="100">
        <f t="shared" si="0"/>
        <v>560</v>
      </c>
      <c r="D22" s="103">
        <f t="shared" si="1"/>
        <v>0.97971014492753628</v>
      </c>
    </row>
    <row r="23" spans="2:4" x14ac:dyDescent="0.25">
      <c r="B23" s="32">
        <v>10.5</v>
      </c>
      <c r="C23" s="32">
        <f t="shared" si="0"/>
        <v>586</v>
      </c>
      <c r="D23" s="33">
        <f t="shared" si="1"/>
        <v>0.98118229854689554</v>
      </c>
    </row>
    <row r="24" spans="2:4" x14ac:dyDescent="0.25">
      <c r="B24" s="32">
        <v>11</v>
      </c>
      <c r="C24" s="32">
        <f t="shared" si="0"/>
        <v>612</v>
      </c>
      <c r="D24" s="33">
        <f t="shared" si="1"/>
        <v>0.98253324889170357</v>
      </c>
    </row>
    <row r="25" spans="2:4" x14ac:dyDescent="0.25">
      <c r="B25" s="32">
        <v>12</v>
      </c>
      <c r="C25" s="32">
        <f t="shared" si="0"/>
        <v>664</v>
      </c>
      <c r="D25" s="33">
        <f t="shared" si="1"/>
        <v>0.98492685781158573</v>
      </c>
    </row>
    <row r="26" spans="2:4" x14ac:dyDescent="0.25">
      <c r="B26" s="32">
        <v>13</v>
      </c>
      <c r="C26" s="32">
        <f t="shared" si="0"/>
        <v>716</v>
      </c>
      <c r="D26" s="33">
        <f t="shared" si="1"/>
        <v>0.98698205546492657</v>
      </c>
    </row>
    <row r="27" spans="2:4" x14ac:dyDescent="0.25">
      <c r="B27" s="32">
        <v>14</v>
      </c>
      <c r="C27" s="32">
        <f t="shared" si="0"/>
        <v>768</v>
      </c>
      <c r="D27" s="33">
        <f t="shared" si="1"/>
        <v>0.98876587100050783</v>
      </c>
    </row>
    <row r="28" spans="2:4" x14ac:dyDescent="0.25">
      <c r="B28" s="32">
        <v>15</v>
      </c>
      <c r="C28" s="32">
        <f t="shared" si="0"/>
        <v>820</v>
      </c>
      <c r="D28" s="33">
        <f t="shared" si="1"/>
        <v>0.99032872796569793</v>
      </c>
    </row>
    <row r="29" spans="2:4" x14ac:dyDescent="0.25">
      <c r="B29" s="32">
        <v>16</v>
      </c>
      <c r="C29" s="32">
        <f t="shared" si="0"/>
        <v>872</v>
      </c>
      <c r="D29" s="33">
        <f t="shared" si="1"/>
        <v>0.99170928667563929</v>
      </c>
    </row>
    <row r="30" spans="2:4" x14ac:dyDescent="0.25">
      <c r="B30" s="32">
        <v>17</v>
      </c>
      <c r="C30" s="32">
        <f t="shared" si="0"/>
        <v>924</v>
      </c>
      <c r="D30" s="33">
        <f t="shared" si="1"/>
        <v>0.99293768545994066</v>
      </c>
    </row>
    <row r="31" spans="2:4" x14ac:dyDescent="0.25">
      <c r="B31" s="32">
        <v>18</v>
      </c>
      <c r="C31" s="32">
        <f t="shared" si="0"/>
        <v>976</v>
      </c>
      <c r="D31" s="33">
        <f t="shared" si="1"/>
        <v>0.99403776617115303</v>
      </c>
    </row>
    <row r="32" spans="2:4" x14ac:dyDescent="0.25">
      <c r="B32" s="32">
        <v>19</v>
      </c>
      <c r="C32" s="32">
        <f t="shared" si="0"/>
        <v>1028</v>
      </c>
      <c r="D32" s="33">
        <f t="shared" si="1"/>
        <v>0.99502863688430709</v>
      </c>
    </row>
    <row r="33" spans="2:4" x14ac:dyDescent="0.25">
      <c r="B33" s="32">
        <v>20</v>
      </c>
      <c r="C33" s="32">
        <f t="shared" si="0"/>
        <v>1080</v>
      </c>
      <c r="D33" s="33">
        <f t="shared" si="1"/>
        <v>0.99592579119679903</v>
      </c>
    </row>
    <row r="34" spans="2:4" x14ac:dyDescent="0.25">
      <c r="B34" s="32">
        <v>21</v>
      </c>
      <c r="C34" s="32">
        <f t="shared" si="0"/>
        <v>1132</v>
      </c>
      <c r="D34" s="33">
        <f t="shared" si="1"/>
        <v>0.99674192427926367</v>
      </c>
    </row>
    <row r="35" spans="2:4" x14ac:dyDescent="0.25">
      <c r="B35" s="32">
        <v>22</v>
      </c>
      <c r="C35" s="32">
        <f t="shared" si="0"/>
        <v>1184</v>
      </c>
      <c r="D35" s="33">
        <f t="shared" si="1"/>
        <v>0.99748753738783658</v>
      </c>
    </row>
    <row r="36" spans="2:4" x14ac:dyDescent="0.25">
      <c r="B36" s="32">
        <v>23</v>
      </c>
      <c r="C36" s="32">
        <f t="shared" si="0"/>
        <v>1236</v>
      </c>
      <c r="D36" s="33">
        <f t="shared" si="1"/>
        <v>0.99817139216310946</v>
      </c>
    </row>
    <row r="37" spans="2:4" x14ac:dyDescent="0.25">
      <c r="B37" s="32">
        <v>24</v>
      </c>
      <c r="C37" s="32">
        <f t="shared" si="0"/>
        <v>1288</v>
      </c>
      <c r="D37" s="33">
        <f t="shared" si="1"/>
        <v>0.99880085653104922</v>
      </c>
    </row>
    <row r="38" spans="2:4" x14ac:dyDescent="0.25">
      <c r="B38" s="100">
        <v>25</v>
      </c>
      <c r="C38" s="100">
        <f t="shared" si="0"/>
        <v>1340</v>
      </c>
      <c r="D38" s="103">
        <f t="shared" si="1"/>
        <v>0.99938217122683148</v>
      </c>
    </row>
    <row r="39" spans="2:4" x14ac:dyDescent="0.25">
      <c r="B39" s="32">
        <v>26</v>
      </c>
      <c r="C39" s="32">
        <f t="shared" si="0"/>
        <v>1392</v>
      </c>
      <c r="D39" s="33">
        <f t="shared" si="1"/>
        <v>0.99992065741003122</v>
      </c>
    </row>
    <row r="40" spans="2:4" x14ac:dyDescent="0.25">
      <c r="B40" s="32">
        <v>27</v>
      </c>
      <c r="C40" s="32">
        <f t="shared" si="0"/>
        <v>1444</v>
      </c>
      <c r="D40" s="33">
        <f t="shared" si="1"/>
        <v>1.0004208800218641</v>
      </c>
    </row>
    <row r="41" spans="2:4" x14ac:dyDescent="0.25">
      <c r="B41" s="32">
        <v>28</v>
      </c>
      <c r="C41" s="32">
        <f t="shared" si="0"/>
        <v>1496</v>
      </c>
      <c r="D41" s="33">
        <f t="shared" si="1"/>
        <v>1.0008867775138559</v>
      </c>
    </row>
    <row r="42" spans="2:4" x14ac:dyDescent="0.25">
      <c r="B42" s="32">
        <v>29</v>
      </c>
      <c r="C42" s="32">
        <f t="shared" si="0"/>
        <v>1548</v>
      </c>
      <c r="D42" s="33">
        <f t="shared" si="1"/>
        <v>1.0013217657565707</v>
      </c>
    </row>
    <row r="43" spans="2:4" x14ac:dyDescent="0.25">
      <c r="B43" s="32">
        <v>30</v>
      </c>
      <c r="C43" s="32">
        <f t="shared" si="0"/>
        <v>1600</v>
      </c>
      <c r="D43" s="33">
        <f t="shared" si="1"/>
        <v>1.0017288219313412</v>
      </c>
    </row>
    <row r="44" spans="2:4" x14ac:dyDescent="0.25">
      <c r="B44" s="32">
        <v>31</v>
      </c>
      <c r="C44" s="32">
        <f t="shared" si="0"/>
        <v>1652</v>
      </c>
      <c r="D44" s="33">
        <f t="shared" si="1"/>
        <v>1.0021105527638192</v>
      </c>
    </row>
    <row r="45" spans="2:4" x14ac:dyDescent="0.25">
      <c r="B45" s="32">
        <v>32</v>
      </c>
      <c r="C45" s="32">
        <f t="shared" si="0"/>
        <v>1704</v>
      </c>
      <c r="D45" s="33">
        <f t="shared" si="1"/>
        <v>1.0024692504061268</v>
      </c>
    </row>
    <row r="46" spans="2:4" x14ac:dyDescent="0.25">
      <c r="B46" s="32">
        <v>33</v>
      </c>
      <c r="C46" s="32">
        <f t="shared" si="0"/>
        <v>1756</v>
      </c>
      <c r="D46" s="33">
        <f t="shared" si="1"/>
        <v>1.0028069384996621</v>
      </c>
    </row>
    <row r="47" spans="2:4" x14ac:dyDescent="0.25">
      <c r="B47" s="32">
        <v>34</v>
      </c>
      <c r="C47" s="32">
        <f t="shared" si="0"/>
        <v>1808</v>
      </c>
      <c r="D47" s="33">
        <f t="shared" si="1"/>
        <v>1.0031254103742615</v>
      </c>
    </row>
    <row r="48" spans="2:4" x14ac:dyDescent="0.25">
      <c r="B48" s="32">
        <v>35</v>
      </c>
      <c r="C48" s="32">
        <f t="shared" si="0"/>
        <v>1860</v>
      </c>
      <c r="D48" s="33">
        <f t="shared" si="1"/>
        <v>1.0034262609065758</v>
      </c>
    </row>
    <row r="49" spans="2:4" x14ac:dyDescent="0.25">
      <c r="B49" s="32">
        <v>36</v>
      </c>
      <c r="C49" s="32">
        <f t="shared" si="0"/>
        <v>1912</v>
      </c>
      <c r="D49" s="33">
        <f t="shared" si="1"/>
        <v>1.0037109132325535</v>
      </c>
    </row>
    <row r="50" spans="2:4" x14ac:dyDescent="0.25">
      <c r="B50" s="32">
        <v>37</v>
      </c>
      <c r="C50" s="32">
        <f t="shared" si="0"/>
        <v>1964</v>
      </c>
      <c r="D50" s="33">
        <f t="shared" si="1"/>
        <v>1.0039806412583183</v>
      </c>
    </row>
    <row r="51" spans="2:4" x14ac:dyDescent="0.25">
      <c r="B51" s="32">
        <v>38</v>
      </c>
      <c r="C51" s="32">
        <f t="shared" si="0"/>
        <v>2016</v>
      </c>
      <c r="D51" s="33">
        <f t="shared" si="1"/>
        <v>1.0042365887207703</v>
      </c>
    </row>
    <row r="52" spans="2:4" x14ac:dyDescent="0.25">
      <c r="B52" s="32">
        <v>39</v>
      </c>
      <c r="C52" s="32">
        <f t="shared" si="0"/>
        <v>2068</v>
      </c>
      <c r="D52" s="33">
        <f t="shared" si="1"/>
        <v>1.004479785399502</v>
      </c>
    </row>
    <row r="53" spans="2:4" x14ac:dyDescent="0.25">
      <c r="B53" s="32">
        <v>40</v>
      </c>
      <c r="C53" s="32">
        <f t="shared" si="0"/>
        <v>2120</v>
      </c>
      <c r="D53" s="33">
        <f t="shared" si="1"/>
        <v>1.0047111609646662</v>
      </c>
    </row>
    <row r="54" spans="2:4" x14ac:dyDescent="0.25">
      <c r="B54" s="32">
        <v>41</v>
      </c>
      <c r="C54" s="32">
        <f t="shared" si="0"/>
        <v>2172</v>
      </c>
      <c r="D54" s="33">
        <f t="shared" si="1"/>
        <v>1.0049315568534405</v>
      </c>
    </row>
    <row r="55" spans="2:4" x14ac:dyDescent="0.25">
      <c r="B55" s="32">
        <v>42</v>
      </c>
      <c r="C55" s="32">
        <f t="shared" si="0"/>
        <v>2224</v>
      </c>
      <c r="D55" s="33">
        <f t="shared" si="1"/>
        <v>1.0051417364949189</v>
      </c>
    </row>
    <row r="56" spans="2:4" x14ac:dyDescent="0.25">
      <c r="B56" s="32">
        <v>43</v>
      </c>
      <c r="C56" s="32">
        <f t="shared" si="0"/>
        <v>2276</v>
      </c>
      <c r="D56" s="33">
        <f t="shared" si="1"/>
        <v>1.0053423941453214</v>
      </c>
    </row>
    <row r="57" spans="2:4" x14ac:dyDescent="0.25">
      <c r="B57" s="32">
        <v>44</v>
      </c>
      <c r="C57" s="32">
        <f t="shared" si="0"/>
        <v>2328</v>
      </c>
      <c r="D57" s="33">
        <f t="shared" si="1"/>
        <v>1.0055341625489862</v>
      </c>
    </row>
    <row r="58" spans="2:4" x14ac:dyDescent="0.25">
      <c r="B58" s="32">
        <v>45</v>
      </c>
      <c r="C58" s="32">
        <f t="shared" si="0"/>
        <v>2380</v>
      </c>
      <c r="D58" s="33">
        <f t="shared" si="1"/>
        <v>1.0057176196032673</v>
      </c>
    </row>
    <row r="59" spans="2:4" x14ac:dyDescent="0.25">
      <c r="B59" s="32">
        <v>46</v>
      </c>
      <c r="C59" s="32">
        <f t="shared" si="0"/>
        <v>2432</v>
      </c>
      <c r="D59" s="33">
        <f t="shared" si="1"/>
        <v>1.0058932941752325</v>
      </c>
    </row>
    <row r="60" spans="2:4" x14ac:dyDescent="0.25">
      <c r="B60" s="32">
        <v>47</v>
      </c>
      <c r="C60" s="32">
        <f t="shared" si="0"/>
        <v>2484</v>
      </c>
      <c r="D60" s="33">
        <f t="shared" si="1"/>
        <v>1.0060616711934813</v>
      </c>
    </row>
    <row r="61" spans="2:4" x14ac:dyDescent="0.25">
      <c r="B61" s="32">
        <v>48</v>
      </c>
      <c r="C61" s="32">
        <f t="shared" si="0"/>
        <v>2536</v>
      </c>
      <c r="D61" s="33">
        <f t="shared" si="1"/>
        <v>1.0062231961183283</v>
      </c>
    </row>
    <row r="62" spans="2:4" x14ac:dyDescent="0.25">
      <c r="B62" s="32">
        <v>49</v>
      </c>
      <c r="C62" s="32">
        <f t="shared" si="0"/>
        <v>2588</v>
      </c>
      <c r="D62" s="33">
        <f t="shared" si="1"/>
        <v>1.0063782788771285</v>
      </c>
    </row>
    <row r="63" spans="2:4" x14ac:dyDescent="0.25">
      <c r="B63" s="32">
        <v>50</v>
      </c>
      <c r="C63" s="32">
        <f t="shared" si="0"/>
        <v>2640</v>
      </c>
      <c r="D63" s="33">
        <f t="shared" si="1"/>
        <v>1.0065272973379455</v>
      </c>
    </row>
    <row r="64" spans="2:4" x14ac:dyDescent="0.25">
      <c r="B64" s="32">
        <v>51</v>
      </c>
      <c r="C64" s="32">
        <f t="shared" si="0"/>
        <v>2692</v>
      </c>
      <c r="D64" s="33">
        <f t="shared" si="1"/>
        <v>1.0066706003835375</v>
      </c>
    </row>
    <row r="65" spans="2:4" x14ac:dyDescent="0.25">
      <c r="B65" s="32">
        <v>52</v>
      </c>
      <c r="C65" s="32">
        <f t="shared" si="0"/>
        <v>2744</v>
      </c>
      <c r="D65" s="33">
        <f t="shared" si="1"/>
        <v>1.006808510638298</v>
      </c>
    </row>
    <row r="66" spans="2:4" x14ac:dyDescent="0.25">
      <c r="B66" s="32">
        <v>53</v>
      </c>
      <c r="C66" s="32">
        <f t="shared" si="0"/>
        <v>2796</v>
      </c>
      <c r="D66" s="33">
        <f t="shared" si="1"/>
        <v>1.0069413268930247</v>
      </c>
    </row>
    <row r="67" spans="2:4" x14ac:dyDescent="0.25">
      <c r="B67" s="32">
        <v>54</v>
      </c>
      <c r="C67" s="32">
        <f t="shared" si="0"/>
        <v>2848</v>
      </c>
      <c r="D67" s="33">
        <f t="shared" si="1"/>
        <v>1.007069326265867</v>
      </c>
    </row>
    <row r="68" spans="2:4" x14ac:dyDescent="0.25">
      <c r="B68" s="32">
        <v>55</v>
      </c>
      <c r="C68" s="32">
        <f t="shared" si="0"/>
        <v>2900</v>
      </c>
      <c r="D68" s="33">
        <f t="shared" si="1"/>
        <v>1.007192766132347</v>
      </c>
    </row>
    <row r="69" spans="2:4" x14ac:dyDescent="0.25">
      <c r="B69" s="32">
        <v>56</v>
      </c>
      <c r="C69" s="32">
        <f t="shared" si="0"/>
        <v>2952</v>
      </c>
      <c r="D69" s="33">
        <f t="shared" si="1"/>
        <v>1.0073118858527392</v>
      </c>
    </row>
    <row r="70" spans="2:4" x14ac:dyDescent="0.25">
      <c r="B70" s="32">
        <v>57</v>
      </c>
      <c r="C70" s="32">
        <f t="shared" si="0"/>
        <v>3004</v>
      </c>
      <c r="D70" s="33">
        <f t="shared" si="1"/>
        <v>1.0074269083212066</v>
      </c>
    </row>
    <row r="71" spans="2:4" x14ac:dyDescent="0.25">
      <c r="B71" s="32">
        <v>58</v>
      </c>
      <c r="C71" s="32">
        <f t="shared" si="0"/>
        <v>3056</v>
      </c>
      <c r="D71" s="33">
        <f t="shared" si="1"/>
        <v>1.0075380413577839</v>
      </c>
    </row>
    <row r="72" spans="2:4" x14ac:dyDescent="0.25">
      <c r="B72" s="32">
        <v>59</v>
      </c>
      <c r="C72" s="32">
        <f t="shared" si="0"/>
        <v>3108</v>
      </c>
      <c r="D72" s="33">
        <f t="shared" si="1"/>
        <v>1.0076454789615041</v>
      </c>
    </row>
    <row r="73" spans="2:4" s="36" customFormat="1" x14ac:dyDescent="0.25">
      <c r="B73" s="5">
        <v>60</v>
      </c>
      <c r="C73" s="5">
        <f t="shared" si="0"/>
        <v>3160</v>
      </c>
      <c r="D73" s="33">
        <f t="shared" si="1"/>
        <v>1.0077494024405587</v>
      </c>
    </row>
  </sheetData>
  <mergeCells count="2">
    <mergeCell ref="B5:B7"/>
    <mergeCell ref="C5:C7"/>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B1:D73"/>
  <sheetViews>
    <sheetView zoomScale="80" zoomScaleNormal="80" workbookViewId="0">
      <selection activeCell="D7" sqref="D7"/>
    </sheetView>
  </sheetViews>
  <sheetFormatPr defaultColWidth="9.140625" defaultRowHeight="15.75" x14ac:dyDescent="0.25"/>
  <cols>
    <col min="1" max="1" width="9.140625" style="31"/>
    <col min="2" max="2" width="18.28515625" style="31" customWidth="1"/>
    <col min="3" max="3" width="34.5703125" style="31" customWidth="1"/>
    <col min="4" max="4" width="52.28515625" style="31" customWidth="1"/>
    <col min="5" max="16384" width="9.140625" style="31"/>
  </cols>
  <sheetData>
    <row r="1" spans="2:4" x14ac:dyDescent="0.25">
      <c r="B1" s="98"/>
      <c r="C1" s="98" t="s">
        <v>19</v>
      </c>
      <c r="D1" s="98"/>
    </row>
    <row r="2" spans="2:4" ht="63" x14ac:dyDescent="0.25">
      <c r="B2" s="34" t="s">
        <v>70</v>
      </c>
      <c r="C2" s="44" t="s">
        <v>38</v>
      </c>
      <c r="D2" s="44"/>
    </row>
    <row r="3" spans="2:4" ht="47.25" x14ac:dyDescent="0.25">
      <c r="B3" s="34" t="s">
        <v>71</v>
      </c>
      <c r="C3" s="34" t="s">
        <v>72</v>
      </c>
      <c r="D3" s="32"/>
    </row>
    <row r="5" spans="2:4" x14ac:dyDescent="0.25">
      <c r="B5" s="135" t="s">
        <v>5</v>
      </c>
      <c r="C5" s="108" t="s">
        <v>73</v>
      </c>
    </row>
    <row r="6" spans="2:4" x14ac:dyDescent="0.25">
      <c r="B6" s="135"/>
      <c r="C6" s="108" t="s">
        <v>37</v>
      </c>
    </row>
    <row r="7" spans="2:4" x14ac:dyDescent="0.25">
      <c r="B7" s="135"/>
      <c r="C7" s="108" t="s">
        <v>21</v>
      </c>
    </row>
    <row r="8" spans="2:4" x14ac:dyDescent="0.25">
      <c r="B8" s="32">
        <v>0.1</v>
      </c>
      <c r="C8" s="33">
        <f>0.9998*EXP(LN(0.2316/0.9998)*EXP(-39.57*B8))</f>
        <v>0.97222849825099444</v>
      </c>
    </row>
    <row r="9" spans="2:4" x14ac:dyDescent="0.25">
      <c r="B9" s="32">
        <v>0.25</v>
      </c>
      <c r="C9" s="33">
        <f t="shared" ref="C9:C73" si="0">0.9998*EXP(LN(0.2316/0.9998)*EXP(-39.57*B9))</f>
        <v>0.99972608242485694</v>
      </c>
    </row>
    <row r="10" spans="2:4" x14ac:dyDescent="0.25">
      <c r="B10" s="100">
        <v>0.5</v>
      </c>
      <c r="C10" s="103">
        <f t="shared" si="0"/>
        <v>0.99979999626315053</v>
      </c>
    </row>
    <row r="11" spans="2:4" x14ac:dyDescent="0.25">
      <c r="B11" s="100">
        <v>1</v>
      </c>
      <c r="C11" s="103">
        <f t="shared" si="0"/>
        <v>0.99980000000000002</v>
      </c>
    </row>
    <row r="12" spans="2:4" x14ac:dyDescent="0.25">
      <c r="B12" s="32">
        <v>1.5</v>
      </c>
      <c r="C12" s="33">
        <f t="shared" si="0"/>
        <v>0.99980000000000002</v>
      </c>
    </row>
    <row r="13" spans="2:4" x14ac:dyDescent="0.25">
      <c r="B13" s="32">
        <v>2</v>
      </c>
      <c r="C13" s="33">
        <f t="shared" si="0"/>
        <v>0.99980000000000002</v>
      </c>
    </row>
    <row r="14" spans="2:4" x14ac:dyDescent="0.25">
      <c r="B14" s="32">
        <v>3</v>
      </c>
      <c r="C14" s="33">
        <f t="shared" si="0"/>
        <v>0.99980000000000002</v>
      </c>
    </row>
    <row r="15" spans="2:4" x14ac:dyDescent="0.25">
      <c r="B15" s="32">
        <v>4</v>
      </c>
      <c r="C15" s="33">
        <f t="shared" si="0"/>
        <v>0.99980000000000002</v>
      </c>
    </row>
    <row r="16" spans="2:4" x14ac:dyDescent="0.25">
      <c r="B16" s="32">
        <v>4.5</v>
      </c>
      <c r="C16" s="33">
        <f t="shared" si="0"/>
        <v>0.99980000000000002</v>
      </c>
    </row>
    <row r="17" spans="2:3" x14ac:dyDescent="0.25">
      <c r="B17" s="100">
        <v>5</v>
      </c>
      <c r="C17" s="103">
        <f t="shared" si="0"/>
        <v>0.99980000000000002</v>
      </c>
    </row>
    <row r="18" spans="2:3" x14ac:dyDescent="0.25">
      <c r="B18" s="32">
        <v>6</v>
      </c>
      <c r="C18" s="33">
        <f t="shared" si="0"/>
        <v>0.99980000000000002</v>
      </c>
    </row>
    <row r="19" spans="2:3" x14ac:dyDescent="0.25">
      <c r="B19" s="32">
        <v>7</v>
      </c>
      <c r="C19" s="33">
        <f t="shared" si="0"/>
        <v>0.99980000000000002</v>
      </c>
    </row>
    <row r="20" spans="2:3" x14ac:dyDescent="0.25">
      <c r="B20" s="32">
        <v>8</v>
      </c>
      <c r="C20" s="33">
        <f t="shared" si="0"/>
        <v>0.99980000000000002</v>
      </c>
    </row>
    <row r="21" spans="2:3" x14ac:dyDescent="0.25">
      <c r="B21" s="32">
        <v>9</v>
      </c>
      <c r="C21" s="33">
        <f t="shared" si="0"/>
        <v>0.99980000000000002</v>
      </c>
    </row>
    <row r="22" spans="2:3" x14ac:dyDescent="0.25">
      <c r="B22" s="100">
        <v>10</v>
      </c>
      <c r="C22" s="103">
        <f t="shared" si="0"/>
        <v>0.99980000000000002</v>
      </c>
    </row>
    <row r="23" spans="2:3" x14ac:dyDescent="0.25">
      <c r="B23" s="32">
        <v>10.5</v>
      </c>
      <c r="C23" s="33">
        <f t="shared" si="0"/>
        <v>0.99980000000000002</v>
      </c>
    </row>
    <row r="24" spans="2:3" x14ac:dyDescent="0.25">
      <c r="B24" s="32">
        <v>11</v>
      </c>
      <c r="C24" s="33">
        <f t="shared" si="0"/>
        <v>0.99980000000000002</v>
      </c>
    </row>
    <row r="25" spans="2:3" x14ac:dyDescent="0.25">
      <c r="B25" s="32">
        <v>12</v>
      </c>
      <c r="C25" s="33">
        <f t="shared" si="0"/>
        <v>0.99980000000000002</v>
      </c>
    </row>
    <row r="26" spans="2:3" x14ac:dyDescent="0.25">
      <c r="B26" s="32">
        <v>13</v>
      </c>
      <c r="C26" s="33">
        <f t="shared" si="0"/>
        <v>0.99980000000000002</v>
      </c>
    </row>
    <row r="27" spans="2:3" x14ac:dyDescent="0.25">
      <c r="B27" s="32">
        <v>14</v>
      </c>
      <c r="C27" s="33">
        <f t="shared" si="0"/>
        <v>0.99980000000000002</v>
      </c>
    </row>
    <row r="28" spans="2:3" x14ac:dyDescent="0.25">
      <c r="B28" s="32">
        <v>15</v>
      </c>
      <c r="C28" s="33">
        <f t="shared" si="0"/>
        <v>0.99980000000000002</v>
      </c>
    </row>
    <row r="29" spans="2:3" x14ac:dyDescent="0.25">
      <c r="B29" s="32">
        <v>16</v>
      </c>
      <c r="C29" s="33">
        <f t="shared" si="0"/>
        <v>0.99980000000000002</v>
      </c>
    </row>
    <row r="30" spans="2:3" x14ac:dyDescent="0.25">
      <c r="B30" s="32">
        <v>17</v>
      </c>
      <c r="C30" s="33">
        <f t="shared" si="0"/>
        <v>0.99980000000000002</v>
      </c>
    </row>
    <row r="31" spans="2:3" x14ac:dyDescent="0.25">
      <c r="B31" s="32">
        <v>18</v>
      </c>
      <c r="C31" s="33">
        <f t="shared" si="0"/>
        <v>0.99980000000000002</v>
      </c>
    </row>
    <row r="32" spans="2:3" x14ac:dyDescent="0.25">
      <c r="B32" s="32">
        <v>19</v>
      </c>
      <c r="C32" s="33">
        <f t="shared" si="0"/>
        <v>0.99980000000000002</v>
      </c>
    </row>
    <row r="33" spans="2:3" x14ac:dyDescent="0.25">
      <c r="B33" s="32">
        <v>20</v>
      </c>
      <c r="C33" s="33">
        <f t="shared" si="0"/>
        <v>0.99980000000000002</v>
      </c>
    </row>
    <row r="34" spans="2:3" x14ac:dyDescent="0.25">
      <c r="B34" s="32">
        <v>21</v>
      </c>
      <c r="C34" s="33">
        <f t="shared" si="0"/>
        <v>0.99980000000000002</v>
      </c>
    </row>
    <row r="35" spans="2:3" x14ac:dyDescent="0.25">
      <c r="B35" s="32">
        <v>22</v>
      </c>
      <c r="C35" s="33">
        <f t="shared" si="0"/>
        <v>0.99980000000000002</v>
      </c>
    </row>
    <row r="36" spans="2:3" x14ac:dyDescent="0.25">
      <c r="B36" s="32">
        <v>23</v>
      </c>
      <c r="C36" s="33">
        <f t="shared" si="0"/>
        <v>0.99980000000000002</v>
      </c>
    </row>
    <row r="37" spans="2:3" x14ac:dyDescent="0.25">
      <c r="B37" s="32">
        <v>24</v>
      </c>
      <c r="C37" s="33">
        <f t="shared" si="0"/>
        <v>0.99980000000000002</v>
      </c>
    </row>
    <row r="38" spans="2:3" x14ac:dyDescent="0.25">
      <c r="B38" s="100">
        <v>25</v>
      </c>
      <c r="C38" s="103">
        <f t="shared" si="0"/>
        <v>0.99980000000000002</v>
      </c>
    </row>
    <row r="39" spans="2:3" x14ac:dyDescent="0.25">
      <c r="B39" s="32">
        <v>26</v>
      </c>
      <c r="C39" s="33">
        <f t="shared" si="0"/>
        <v>0.99980000000000002</v>
      </c>
    </row>
    <row r="40" spans="2:3" x14ac:dyDescent="0.25">
      <c r="B40" s="32">
        <v>27</v>
      </c>
      <c r="C40" s="33">
        <f t="shared" si="0"/>
        <v>0.99980000000000002</v>
      </c>
    </row>
    <row r="41" spans="2:3" x14ac:dyDescent="0.25">
      <c r="B41" s="32">
        <v>28</v>
      </c>
      <c r="C41" s="33">
        <f t="shared" si="0"/>
        <v>0.99980000000000002</v>
      </c>
    </row>
    <row r="42" spans="2:3" x14ac:dyDescent="0.25">
      <c r="B42" s="32">
        <v>29</v>
      </c>
      <c r="C42" s="33">
        <f t="shared" si="0"/>
        <v>0.99980000000000002</v>
      </c>
    </row>
    <row r="43" spans="2:3" x14ac:dyDescent="0.25">
      <c r="B43" s="32">
        <v>30</v>
      </c>
      <c r="C43" s="33">
        <f t="shared" si="0"/>
        <v>0.99980000000000002</v>
      </c>
    </row>
    <row r="44" spans="2:3" x14ac:dyDescent="0.25">
      <c r="B44" s="32">
        <v>31</v>
      </c>
      <c r="C44" s="33">
        <f t="shared" si="0"/>
        <v>0.99980000000000002</v>
      </c>
    </row>
    <row r="45" spans="2:3" x14ac:dyDescent="0.25">
      <c r="B45" s="32">
        <v>32</v>
      </c>
      <c r="C45" s="33">
        <f t="shared" si="0"/>
        <v>0.99980000000000002</v>
      </c>
    </row>
    <row r="46" spans="2:3" x14ac:dyDescent="0.25">
      <c r="B46" s="32">
        <v>33</v>
      </c>
      <c r="C46" s="33">
        <f t="shared" si="0"/>
        <v>0.99980000000000002</v>
      </c>
    </row>
    <row r="47" spans="2:3" x14ac:dyDescent="0.25">
      <c r="B47" s="32">
        <v>34</v>
      </c>
      <c r="C47" s="33">
        <f t="shared" si="0"/>
        <v>0.99980000000000002</v>
      </c>
    </row>
    <row r="48" spans="2:3" x14ac:dyDescent="0.25">
      <c r="B48" s="32">
        <v>35</v>
      </c>
      <c r="C48" s="33">
        <f t="shared" si="0"/>
        <v>0.99980000000000002</v>
      </c>
    </row>
    <row r="49" spans="2:3" x14ac:dyDescent="0.25">
      <c r="B49" s="32">
        <v>36</v>
      </c>
      <c r="C49" s="33">
        <f t="shared" si="0"/>
        <v>0.99980000000000002</v>
      </c>
    </row>
    <row r="50" spans="2:3" x14ac:dyDescent="0.25">
      <c r="B50" s="32">
        <v>37</v>
      </c>
      <c r="C50" s="33">
        <f t="shared" si="0"/>
        <v>0.99980000000000002</v>
      </c>
    </row>
    <row r="51" spans="2:3" x14ac:dyDescent="0.25">
      <c r="B51" s="32">
        <v>38</v>
      </c>
      <c r="C51" s="33">
        <f t="shared" si="0"/>
        <v>0.99980000000000002</v>
      </c>
    </row>
    <row r="52" spans="2:3" x14ac:dyDescent="0.25">
      <c r="B52" s="32">
        <v>39</v>
      </c>
      <c r="C52" s="33">
        <f t="shared" si="0"/>
        <v>0.99980000000000002</v>
      </c>
    </row>
    <row r="53" spans="2:3" x14ac:dyDescent="0.25">
      <c r="B53" s="32">
        <v>40</v>
      </c>
      <c r="C53" s="33">
        <f t="shared" si="0"/>
        <v>0.99980000000000002</v>
      </c>
    </row>
    <row r="54" spans="2:3" x14ac:dyDescent="0.25">
      <c r="B54" s="32">
        <v>41</v>
      </c>
      <c r="C54" s="33">
        <f t="shared" si="0"/>
        <v>0.99980000000000002</v>
      </c>
    </row>
    <row r="55" spans="2:3" x14ac:dyDescent="0.25">
      <c r="B55" s="32">
        <v>42</v>
      </c>
      <c r="C55" s="33">
        <f t="shared" si="0"/>
        <v>0.99980000000000002</v>
      </c>
    </row>
    <row r="56" spans="2:3" x14ac:dyDescent="0.25">
      <c r="B56" s="32">
        <v>43</v>
      </c>
      <c r="C56" s="33">
        <f t="shared" si="0"/>
        <v>0.99980000000000002</v>
      </c>
    </row>
    <row r="57" spans="2:3" x14ac:dyDescent="0.25">
      <c r="B57" s="32">
        <v>44</v>
      </c>
      <c r="C57" s="33">
        <f t="shared" si="0"/>
        <v>0.99980000000000002</v>
      </c>
    </row>
    <row r="58" spans="2:3" x14ac:dyDescent="0.25">
      <c r="B58" s="32">
        <v>45</v>
      </c>
      <c r="C58" s="33">
        <f t="shared" si="0"/>
        <v>0.99980000000000002</v>
      </c>
    </row>
    <row r="59" spans="2:3" x14ac:dyDescent="0.25">
      <c r="B59" s="32">
        <v>46</v>
      </c>
      <c r="C59" s="33">
        <f t="shared" si="0"/>
        <v>0.99980000000000002</v>
      </c>
    </row>
    <row r="60" spans="2:3" x14ac:dyDescent="0.25">
      <c r="B60" s="32">
        <v>47</v>
      </c>
      <c r="C60" s="33">
        <f t="shared" si="0"/>
        <v>0.99980000000000002</v>
      </c>
    </row>
    <row r="61" spans="2:3" x14ac:dyDescent="0.25">
      <c r="B61" s="32">
        <v>48</v>
      </c>
      <c r="C61" s="33">
        <f t="shared" si="0"/>
        <v>0.99980000000000002</v>
      </c>
    </row>
    <row r="62" spans="2:3" x14ac:dyDescent="0.25">
      <c r="B62" s="32">
        <v>49</v>
      </c>
      <c r="C62" s="33">
        <f t="shared" si="0"/>
        <v>0.99980000000000002</v>
      </c>
    </row>
    <row r="63" spans="2:3" x14ac:dyDescent="0.25">
      <c r="B63" s="32">
        <v>50</v>
      </c>
      <c r="C63" s="33">
        <f t="shared" si="0"/>
        <v>0.99980000000000002</v>
      </c>
    </row>
    <row r="64" spans="2:3" x14ac:dyDescent="0.25">
      <c r="B64" s="32">
        <v>51</v>
      </c>
      <c r="C64" s="33">
        <f t="shared" si="0"/>
        <v>0.99980000000000002</v>
      </c>
    </row>
    <row r="65" spans="2:3" x14ac:dyDescent="0.25">
      <c r="B65" s="32">
        <v>52</v>
      </c>
      <c r="C65" s="33">
        <f t="shared" si="0"/>
        <v>0.99980000000000002</v>
      </c>
    </row>
    <row r="66" spans="2:3" x14ac:dyDescent="0.25">
      <c r="B66" s="32">
        <v>53</v>
      </c>
      <c r="C66" s="33">
        <f t="shared" si="0"/>
        <v>0.99980000000000002</v>
      </c>
    </row>
    <row r="67" spans="2:3" x14ac:dyDescent="0.25">
      <c r="B67" s="32">
        <v>54</v>
      </c>
      <c r="C67" s="33">
        <f t="shared" si="0"/>
        <v>0.99980000000000002</v>
      </c>
    </row>
    <row r="68" spans="2:3" x14ac:dyDescent="0.25">
      <c r="B68" s="32">
        <v>55</v>
      </c>
      <c r="C68" s="33">
        <f t="shared" si="0"/>
        <v>0.99980000000000002</v>
      </c>
    </row>
    <row r="69" spans="2:3" x14ac:dyDescent="0.25">
      <c r="B69" s="32">
        <v>56</v>
      </c>
      <c r="C69" s="33">
        <f t="shared" si="0"/>
        <v>0.99980000000000002</v>
      </c>
    </row>
    <row r="70" spans="2:3" x14ac:dyDescent="0.25">
      <c r="B70" s="32">
        <v>57</v>
      </c>
      <c r="C70" s="33">
        <f t="shared" si="0"/>
        <v>0.99980000000000002</v>
      </c>
    </row>
    <row r="71" spans="2:3" x14ac:dyDescent="0.25">
      <c r="B71" s="32">
        <v>58</v>
      </c>
      <c r="C71" s="33">
        <f t="shared" si="0"/>
        <v>0.99980000000000002</v>
      </c>
    </row>
    <row r="72" spans="2:3" x14ac:dyDescent="0.25">
      <c r="B72" s="32">
        <v>59</v>
      </c>
      <c r="C72" s="33">
        <f t="shared" si="0"/>
        <v>0.99980000000000002</v>
      </c>
    </row>
    <row r="73" spans="2:3" s="36" customFormat="1" x14ac:dyDescent="0.25">
      <c r="B73" s="5">
        <v>60</v>
      </c>
      <c r="C73" s="33">
        <f t="shared" si="0"/>
        <v>0.99980000000000002</v>
      </c>
    </row>
  </sheetData>
  <mergeCells count="1">
    <mergeCell ref="B5:B7"/>
  </mergeCells>
  <pageMargins left="0.7" right="0.7" top="0.75" bottom="0.75" header="0.3" footer="0.3"/>
  <pageSetup orientation="portrait" r:id="rId1"/>
  <drawing r:id="rId2"/>
  <legacyDrawing r:id="rId3"/>
  <oleObjects>
    <mc:AlternateContent xmlns:mc="http://schemas.openxmlformats.org/markup-compatibility/2006">
      <mc:Choice Requires="x14">
        <oleObject progId="Prism7.Document" shapeId="48129" r:id="rId4">
          <objectPr defaultSize="0" autoPict="0" r:id="rId5">
            <anchor moveWithCells="1">
              <from>
                <xdr:col>12</xdr:col>
                <xdr:colOff>85725</xdr:colOff>
                <xdr:row>0</xdr:row>
                <xdr:rowOff>142875</xdr:rowOff>
              </from>
              <to>
                <xdr:col>19</xdr:col>
                <xdr:colOff>504825</xdr:colOff>
                <xdr:row>12</xdr:row>
                <xdr:rowOff>57150</xdr:rowOff>
              </to>
            </anchor>
          </objectPr>
        </oleObject>
      </mc:Choice>
      <mc:Fallback>
        <oleObject progId="Prism7.Document" shapeId="48129" r:id="rId4"/>
      </mc:Fallback>
    </mc:AlternateContent>
    <mc:AlternateContent xmlns:mc="http://schemas.openxmlformats.org/markup-compatibility/2006">
      <mc:Choice Requires="x14">
        <oleObject progId="Prism7.Document" shapeId="48130" r:id="rId6">
          <objectPr defaultSize="0" autoPict="0" r:id="rId7">
            <anchor moveWithCells="1">
              <from>
                <xdr:col>4</xdr:col>
                <xdr:colOff>123825</xdr:colOff>
                <xdr:row>0</xdr:row>
                <xdr:rowOff>152400</xdr:rowOff>
              </from>
              <to>
                <xdr:col>12</xdr:col>
                <xdr:colOff>28575</xdr:colOff>
                <xdr:row>12</xdr:row>
                <xdr:rowOff>57150</xdr:rowOff>
              </to>
            </anchor>
          </objectPr>
        </oleObject>
      </mc:Choice>
      <mc:Fallback>
        <oleObject progId="Prism7.Document" shapeId="48130" r:id="rId6"/>
      </mc:Fallback>
    </mc:AlternateContent>
  </oleObjec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B1:D73"/>
  <sheetViews>
    <sheetView zoomScale="80" zoomScaleNormal="80" workbookViewId="0">
      <selection activeCell="O23" sqref="O23"/>
    </sheetView>
  </sheetViews>
  <sheetFormatPr defaultColWidth="9.140625" defaultRowHeight="15.75" x14ac:dyDescent="0.25"/>
  <cols>
    <col min="1" max="1" width="9.140625" style="31"/>
    <col min="2" max="2" width="18.28515625" style="31" customWidth="1"/>
    <col min="3" max="3" width="36.28515625" style="31" customWidth="1"/>
    <col min="4" max="4" width="36.42578125" style="31" bestFit="1" customWidth="1"/>
    <col min="5" max="16384" width="9.140625" style="31"/>
  </cols>
  <sheetData>
    <row r="1" spans="2:4" x14ac:dyDescent="0.25">
      <c r="B1" s="98"/>
      <c r="C1" s="98" t="s">
        <v>19</v>
      </c>
      <c r="D1" s="98"/>
    </row>
    <row r="2" spans="2:4" ht="47.25" x14ac:dyDescent="0.25">
      <c r="B2" s="34" t="s">
        <v>74</v>
      </c>
      <c r="C2" s="44" t="s">
        <v>75</v>
      </c>
      <c r="D2" s="35"/>
    </row>
    <row r="3" spans="2:4" ht="31.5" x14ac:dyDescent="0.25">
      <c r="B3" s="34" t="s">
        <v>76</v>
      </c>
      <c r="C3" s="34" t="s">
        <v>77</v>
      </c>
      <c r="D3" s="32"/>
    </row>
    <row r="5" spans="2:4" x14ac:dyDescent="0.25">
      <c r="B5" s="135" t="s">
        <v>5</v>
      </c>
      <c r="C5" s="108" t="s">
        <v>78</v>
      </c>
    </row>
    <row r="6" spans="2:4" x14ac:dyDescent="0.25">
      <c r="B6" s="135"/>
      <c r="C6" s="108" t="s">
        <v>37</v>
      </c>
    </row>
    <row r="7" spans="2:4" x14ac:dyDescent="0.25">
      <c r="B7" s="135"/>
      <c r="C7" s="108" t="s">
        <v>21</v>
      </c>
    </row>
    <row r="8" spans="2:4" x14ac:dyDescent="0.25">
      <c r="B8" s="32">
        <v>0.1</v>
      </c>
      <c r="C8" s="33">
        <f>1.024*B8^0.5801/(0.03959^0.5801+B8^0.5801)</f>
        <v>0.64638424160993069</v>
      </c>
    </row>
    <row r="9" spans="2:4" x14ac:dyDescent="0.25">
      <c r="B9" s="32">
        <v>0.25</v>
      </c>
      <c r="C9" s="33">
        <f t="shared" ref="C9:C73" si="0">1.024*B9^0.5801/(0.03959^0.5801+B9^0.5801)</f>
        <v>0.7622836049043541</v>
      </c>
    </row>
    <row r="10" spans="2:4" x14ac:dyDescent="0.25">
      <c r="B10" s="100">
        <v>0.5</v>
      </c>
      <c r="C10" s="103">
        <f t="shared" si="0"/>
        <v>0.83274998295741109</v>
      </c>
    </row>
    <row r="11" spans="2:4" x14ac:dyDescent="0.25">
      <c r="B11" s="100">
        <v>1</v>
      </c>
      <c r="C11" s="103">
        <f t="shared" si="0"/>
        <v>0.88763749009810322</v>
      </c>
    </row>
    <row r="12" spans="2:4" x14ac:dyDescent="0.25">
      <c r="B12" s="32">
        <v>1.5</v>
      </c>
      <c r="C12" s="33">
        <f t="shared" si="0"/>
        <v>0.91312376823091379</v>
      </c>
    </row>
    <row r="13" spans="2:4" x14ac:dyDescent="0.25">
      <c r="B13" s="32">
        <v>2</v>
      </c>
      <c r="C13" s="33">
        <f t="shared" si="0"/>
        <v>0.92857765645647006</v>
      </c>
    </row>
    <row r="14" spans="2:4" x14ac:dyDescent="0.25">
      <c r="B14" s="32">
        <v>3</v>
      </c>
      <c r="C14" s="33">
        <f t="shared" si="0"/>
        <v>0.9470752985704497</v>
      </c>
    </row>
    <row r="15" spans="2:4" x14ac:dyDescent="0.25">
      <c r="B15" s="32">
        <v>4</v>
      </c>
      <c r="C15" s="33">
        <f t="shared" si="0"/>
        <v>0.95813835492408106</v>
      </c>
    </row>
    <row r="16" spans="2:4" x14ac:dyDescent="0.25">
      <c r="B16" s="32">
        <v>4.5</v>
      </c>
      <c r="C16" s="33">
        <f t="shared" si="0"/>
        <v>0.96222571474040175</v>
      </c>
    </row>
    <row r="17" spans="2:3" x14ac:dyDescent="0.25">
      <c r="B17" s="100">
        <v>5</v>
      </c>
      <c r="C17" s="103">
        <f t="shared" si="0"/>
        <v>0.96567967432795809</v>
      </c>
    </row>
    <row r="18" spans="2:3" x14ac:dyDescent="0.25">
      <c r="B18" s="32">
        <v>6</v>
      </c>
      <c r="C18" s="33">
        <f t="shared" si="0"/>
        <v>0.97123129030440569</v>
      </c>
    </row>
    <row r="19" spans="2:3" x14ac:dyDescent="0.25">
      <c r="B19" s="32">
        <v>7</v>
      </c>
      <c r="C19" s="33">
        <f t="shared" si="0"/>
        <v>0.97553153248025082</v>
      </c>
    </row>
    <row r="20" spans="2:3" x14ac:dyDescent="0.25">
      <c r="B20" s="32">
        <v>8</v>
      </c>
      <c r="C20" s="33">
        <f t="shared" si="0"/>
        <v>0.97898543291860929</v>
      </c>
    </row>
    <row r="21" spans="2:3" x14ac:dyDescent="0.25">
      <c r="B21" s="32">
        <v>9</v>
      </c>
      <c r="C21" s="33">
        <f t="shared" si="0"/>
        <v>0.98183596117472893</v>
      </c>
    </row>
    <row r="22" spans="2:3" x14ac:dyDescent="0.25">
      <c r="B22" s="100">
        <v>10</v>
      </c>
      <c r="C22" s="103">
        <f t="shared" si="0"/>
        <v>0.98423876937118859</v>
      </c>
    </row>
    <row r="23" spans="2:3" x14ac:dyDescent="0.25">
      <c r="B23" s="32">
        <v>10.5</v>
      </c>
      <c r="C23" s="33">
        <f t="shared" si="0"/>
        <v>0.9853064340223272</v>
      </c>
    </row>
    <row r="24" spans="2:3" x14ac:dyDescent="0.25">
      <c r="B24" s="32">
        <v>11</v>
      </c>
      <c r="C24" s="33">
        <f t="shared" si="0"/>
        <v>0.98629873445033045</v>
      </c>
    </row>
    <row r="25" spans="2:3" x14ac:dyDescent="0.25">
      <c r="B25" s="32">
        <v>12</v>
      </c>
      <c r="C25" s="33">
        <f t="shared" si="0"/>
        <v>0.98808940896867614</v>
      </c>
    </row>
    <row r="26" spans="2:3" x14ac:dyDescent="0.25">
      <c r="B26" s="32">
        <v>13</v>
      </c>
      <c r="C26" s="33">
        <f t="shared" si="0"/>
        <v>0.98966408532971983</v>
      </c>
    </row>
    <row r="27" spans="2:3" x14ac:dyDescent="0.25">
      <c r="B27" s="32">
        <v>14</v>
      </c>
      <c r="C27" s="33">
        <f t="shared" si="0"/>
        <v>0.99106243488885193</v>
      </c>
    </row>
    <row r="28" spans="2:3" x14ac:dyDescent="0.25">
      <c r="B28" s="32">
        <v>15</v>
      </c>
      <c r="C28" s="33">
        <f t="shared" si="0"/>
        <v>0.99231467089013614</v>
      </c>
    </row>
    <row r="29" spans="2:3" x14ac:dyDescent="0.25">
      <c r="B29" s="32">
        <v>16</v>
      </c>
      <c r="C29" s="33">
        <f t="shared" si="0"/>
        <v>0.99344425682639081</v>
      </c>
    </row>
    <row r="30" spans="2:3" x14ac:dyDescent="0.25">
      <c r="B30" s="32">
        <v>17</v>
      </c>
      <c r="C30" s="33">
        <f t="shared" si="0"/>
        <v>0.99446972465581795</v>
      </c>
    </row>
    <row r="31" spans="2:3" x14ac:dyDescent="0.25">
      <c r="B31" s="32">
        <v>18</v>
      </c>
      <c r="C31" s="33">
        <f t="shared" si="0"/>
        <v>0.99540592891173973</v>
      </c>
    </row>
    <row r="32" spans="2:3" x14ac:dyDescent="0.25">
      <c r="B32" s="32">
        <v>19</v>
      </c>
      <c r="C32" s="33">
        <f t="shared" si="0"/>
        <v>0.99626493235428382</v>
      </c>
    </row>
    <row r="33" spans="2:3" x14ac:dyDescent="0.25">
      <c r="B33" s="32">
        <v>20</v>
      </c>
      <c r="C33" s="33">
        <f t="shared" si="0"/>
        <v>0.99705664451627884</v>
      </c>
    </row>
    <row r="34" spans="2:3" x14ac:dyDescent="0.25">
      <c r="B34" s="32">
        <v>21</v>
      </c>
      <c r="C34" s="33">
        <f t="shared" si="0"/>
        <v>0.99778929062487565</v>
      </c>
    </row>
    <row r="35" spans="2:3" x14ac:dyDescent="0.25">
      <c r="B35" s="32">
        <v>22</v>
      </c>
      <c r="C35" s="33">
        <f t="shared" si="0"/>
        <v>0.99846976165222801</v>
      </c>
    </row>
    <row r="36" spans="2:3" x14ac:dyDescent="0.25">
      <c r="B36" s="32">
        <v>23</v>
      </c>
      <c r="C36" s="33">
        <f t="shared" si="0"/>
        <v>0.999103879506961</v>
      </c>
    </row>
    <row r="37" spans="2:3" x14ac:dyDescent="0.25">
      <c r="B37" s="32">
        <v>24</v>
      </c>
      <c r="C37" s="33">
        <f t="shared" si="0"/>
        <v>0.99969660062935184</v>
      </c>
    </row>
    <row r="38" spans="2:3" x14ac:dyDescent="0.25">
      <c r="B38" s="100">
        <v>25</v>
      </c>
      <c r="C38" s="103">
        <f t="shared" si="0"/>
        <v>1.0002521741970867</v>
      </c>
    </row>
    <row r="39" spans="2:3" x14ac:dyDescent="0.25">
      <c r="B39" s="32">
        <v>26</v>
      </c>
      <c r="C39" s="33">
        <f t="shared" si="0"/>
        <v>1.0007742664227002</v>
      </c>
    </row>
    <row r="40" spans="2:3" x14ac:dyDescent="0.25">
      <c r="B40" s="32">
        <v>27</v>
      </c>
      <c r="C40" s="33">
        <f t="shared" si="0"/>
        <v>1.0012660592006444</v>
      </c>
    </row>
    <row r="41" spans="2:3" x14ac:dyDescent="0.25">
      <c r="B41" s="32">
        <v>28</v>
      </c>
      <c r="C41" s="33">
        <f t="shared" si="0"/>
        <v>1.0017303291268049</v>
      </c>
    </row>
    <row r="42" spans="2:3" x14ac:dyDescent="0.25">
      <c r="B42" s="32">
        <v>29</v>
      </c>
      <c r="C42" s="33">
        <f t="shared" si="0"/>
        <v>1.0021695113395797</v>
      </c>
    </row>
    <row r="43" spans="2:3" x14ac:dyDescent="0.25">
      <c r="B43" s="32">
        <v>30</v>
      </c>
      <c r="C43" s="33">
        <f t="shared" si="0"/>
        <v>1.0025857515080354</v>
      </c>
    </row>
    <row r="44" spans="2:3" x14ac:dyDescent="0.25">
      <c r="B44" s="32">
        <v>31</v>
      </c>
      <c r="C44" s="33">
        <f t="shared" si="0"/>
        <v>1.0029809484800032</v>
      </c>
    </row>
    <row r="45" spans="2:3" x14ac:dyDescent="0.25">
      <c r="B45" s="32">
        <v>32</v>
      </c>
      <c r="C45" s="33">
        <f t="shared" si="0"/>
        <v>1.003356789508173</v>
      </c>
    </row>
    <row r="46" spans="2:3" x14ac:dyDescent="0.25">
      <c r="B46" s="32">
        <v>33</v>
      </c>
      <c r="C46" s="33">
        <f t="shared" si="0"/>
        <v>1.0037147795320378</v>
      </c>
    </row>
    <row r="47" spans="2:3" x14ac:dyDescent="0.25">
      <c r="B47" s="32">
        <v>34</v>
      </c>
      <c r="C47" s="33">
        <f t="shared" si="0"/>
        <v>1.0040562656643623</v>
      </c>
    </row>
    <row r="48" spans="2:3" x14ac:dyDescent="0.25">
      <c r="B48" s="32">
        <v>35</v>
      </c>
      <c r="C48" s="33">
        <f t="shared" si="0"/>
        <v>1.0043824577823408</v>
      </c>
    </row>
    <row r="49" spans="2:3" x14ac:dyDescent="0.25">
      <c r="B49" s="32">
        <v>36</v>
      </c>
      <c r="C49" s="33">
        <f t="shared" si="0"/>
        <v>1.0046944459342693</v>
      </c>
    </row>
    <row r="50" spans="2:3" x14ac:dyDescent="0.25">
      <c r="B50" s="32">
        <v>37</v>
      </c>
      <c r="C50" s="33">
        <f t="shared" si="0"/>
        <v>1.0049932151271077</v>
      </c>
    </row>
    <row r="51" spans="2:3" x14ac:dyDescent="0.25">
      <c r="B51" s="32">
        <v>38</v>
      </c>
      <c r="C51" s="33">
        <f t="shared" si="0"/>
        <v>1.0052796579476726</v>
      </c>
    </row>
    <row r="52" spans="2:3" x14ac:dyDescent="0.25">
      <c r="B52" s="32">
        <v>39</v>
      </c>
      <c r="C52" s="33">
        <f t="shared" si="0"/>
        <v>1.0055545853823089</v>
      </c>
    </row>
    <row r="53" spans="2:3" x14ac:dyDescent="0.25">
      <c r="B53" s="32">
        <v>40</v>
      </c>
      <c r="C53" s="33">
        <f t="shared" si="0"/>
        <v>1.0058187361308559</v>
      </c>
    </row>
    <row r="54" spans="2:3" x14ac:dyDescent="0.25">
      <c r="B54" s="32">
        <v>41</v>
      </c>
      <c r="C54" s="33">
        <f t="shared" si="0"/>
        <v>1.0060727846560966</v>
      </c>
    </row>
    <row r="55" spans="2:3" x14ac:dyDescent="0.25">
      <c r="B55" s="32">
        <v>42</v>
      </c>
      <c r="C55" s="33">
        <f t="shared" si="0"/>
        <v>1.0063173481664267</v>
      </c>
    </row>
    <row r="56" spans="2:3" x14ac:dyDescent="0.25">
      <c r="B56" s="32">
        <v>43</v>
      </c>
      <c r="C56" s="33">
        <f t="shared" si="0"/>
        <v>1.0065529926946619</v>
      </c>
    </row>
    <row r="57" spans="2:3" x14ac:dyDescent="0.25">
      <c r="B57" s="32">
        <v>44</v>
      </c>
      <c r="C57" s="33">
        <f t="shared" si="0"/>
        <v>1.0067802384078877</v>
      </c>
    </row>
    <row r="58" spans="2:3" x14ac:dyDescent="0.25">
      <c r="B58" s="32">
        <v>45</v>
      </c>
      <c r="C58" s="33">
        <f t="shared" si="0"/>
        <v>1.0069995642605636</v>
      </c>
    </row>
    <row r="59" spans="2:3" x14ac:dyDescent="0.25">
      <c r="B59" s="32">
        <v>46</v>
      </c>
      <c r="C59" s="33">
        <f t="shared" si="0"/>
        <v>1.0072114120846345</v>
      </c>
    </row>
    <row r="60" spans="2:3" x14ac:dyDescent="0.25">
      <c r="B60" s="32">
        <v>47</v>
      </c>
      <c r="C60" s="33">
        <f t="shared" si="0"/>
        <v>1.0074161901953016</v>
      </c>
    </row>
    <row r="61" spans="2:3" x14ac:dyDescent="0.25">
      <c r="B61" s="32">
        <v>48</v>
      </c>
      <c r="C61" s="33">
        <f t="shared" si="0"/>
        <v>1.0076142765787142</v>
      </c>
    </row>
    <row r="62" spans="2:3" x14ac:dyDescent="0.25">
      <c r="B62" s="32">
        <v>49</v>
      </c>
      <c r="C62" s="33">
        <f t="shared" si="0"/>
        <v>1.0078060217176046</v>
      </c>
    </row>
    <row r="63" spans="2:3" x14ac:dyDescent="0.25">
      <c r="B63" s="32">
        <v>50</v>
      </c>
      <c r="C63" s="33">
        <f t="shared" si="0"/>
        <v>1.0079917511024088</v>
      </c>
    </row>
    <row r="64" spans="2:3" x14ac:dyDescent="0.25">
      <c r="B64" s="32">
        <v>51</v>
      </c>
      <c r="C64" s="33">
        <f t="shared" si="0"/>
        <v>1.0081717674683663</v>
      </c>
    </row>
    <row r="65" spans="2:3" x14ac:dyDescent="0.25">
      <c r="B65" s="32">
        <v>52</v>
      </c>
      <c r="C65" s="33">
        <f t="shared" si="0"/>
        <v>1.0083463527931997</v>
      </c>
    </row>
    <row r="66" spans="2:3" x14ac:dyDescent="0.25">
      <c r="B66" s="32">
        <v>53</v>
      </c>
      <c r="C66" s="33">
        <f t="shared" si="0"/>
        <v>1.0085157700850305</v>
      </c>
    </row>
    <row r="67" spans="2:3" x14ac:dyDescent="0.25">
      <c r="B67" s="32">
        <v>54</v>
      </c>
      <c r="C67" s="33">
        <f t="shared" si="0"/>
        <v>1.0086802649860347</v>
      </c>
    </row>
    <row r="68" spans="2:3" x14ac:dyDescent="0.25">
      <c r="B68" s="32">
        <v>55</v>
      </c>
      <c r="C68" s="33">
        <f t="shared" si="0"/>
        <v>1.0088400672138405</v>
      </c>
    </row>
    <row r="69" spans="2:3" x14ac:dyDescent="0.25">
      <c r="B69" s="32">
        <v>56</v>
      </c>
      <c r="C69" s="33">
        <f t="shared" si="0"/>
        <v>1.0089953918596797</v>
      </c>
    </row>
    <row r="70" spans="2:3" x14ac:dyDescent="0.25">
      <c r="B70" s="32">
        <v>57</v>
      </c>
      <c r="C70" s="33">
        <f t="shared" si="0"/>
        <v>1.0091464405598032</v>
      </c>
    </row>
    <row r="71" spans="2:3" x14ac:dyDescent="0.25">
      <c r="B71" s="32">
        <v>58</v>
      </c>
      <c r="C71" s="33">
        <f t="shared" si="0"/>
        <v>1.0092934025544988</v>
      </c>
    </row>
    <row r="72" spans="2:3" x14ac:dyDescent="0.25">
      <c r="B72" s="32">
        <v>59</v>
      </c>
      <c r="C72" s="33">
        <f t="shared" si="0"/>
        <v>1.0094364556472228</v>
      </c>
    </row>
    <row r="73" spans="2:3" s="36" customFormat="1" x14ac:dyDescent="0.25">
      <c r="B73" s="5">
        <v>60</v>
      </c>
      <c r="C73" s="33">
        <f t="shared" si="0"/>
        <v>1.0095757670747714</v>
      </c>
    </row>
  </sheetData>
  <mergeCells count="1">
    <mergeCell ref="B5:B7"/>
  </mergeCells>
  <pageMargins left="0.7" right="0.7" top="0.75" bottom="0.75" header="0.3" footer="0.3"/>
  <pageSetup orientation="portrait" r:id="rId1"/>
  <drawing r:id="rId2"/>
  <legacyDrawing r:id="rId3"/>
  <oleObjects>
    <mc:AlternateContent xmlns:mc="http://schemas.openxmlformats.org/markup-compatibility/2006">
      <mc:Choice Requires="x14">
        <oleObject progId="Prism7.Document" shapeId="49153" r:id="rId4">
          <objectPr defaultSize="0" autoPict="0" r:id="rId5">
            <anchor moveWithCells="1">
              <from>
                <xdr:col>4</xdr:col>
                <xdr:colOff>190500</xdr:colOff>
                <xdr:row>0</xdr:row>
                <xdr:rowOff>38100</xdr:rowOff>
              </from>
              <to>
                <xdr:col>10</xdr:col>
                <xdr:colOff>342900</xdr:colOff>
                <xdr:row>12</xdr:row>
                <xdr:rowOff>104775</xdr:rowOff>
              </to>
            </anchor>
          </objectPr>
        </oleObject>
      </mc:Choice>
      <mc:Fallback>
        <oleObject progId="Prism7.Document" shapeId="49153" r:id="rId4"/>
      </mc:Fallback>
    </mc:AlternateContent>
    <mc:AlternateContent xmlns:mc="http://schemas.openxmlformats.org/markup-compatibility/2006">
      <mc:Choice Requires="x14">
        <oleObject progId="Prism7.Document" shapeId="49154" r:id="rId6">
          <objectPr defaultSize="0" autoPict="0" r:id="rId7">
            <anchor moveWithCells="1">
              <from>
                <xdr:col>10</xdr:col>
                <xdr:colOff>428625</xdr:colOff>
                <xdr:row>0</xdr:row>
                <xdr:rowOff>38100</xdr:rowOff>
              </from>
              <to>
                <xdr:col>17</xdr:col>
                <xdr:colOff>104775</xdr:colOff>
                <xdr:row>12</xdr:row>
                <xdr:rowOff>104775</xdr:rowOff>
              </to>
            </anchor>
          </objectPr>
        </oleObject>
      </mc:Choice>
      <mc:Fallback>
        <oleObject progId="Prism7.Document" shapeId="49154" r:id="rId6"/>
      </mc:Fallback>
    </mc:AlternateContent>
  </oleObject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B1:D73"/>
  <sheetViews>
    <sheetView zoomScale="80" zoomScaleNormal="80" workbookViewId="0">
      <selection activeCell="D25" sqref="D25"/>
    </sheetView>
  </sheetViews>
  <sheetFormatPr defaultColWidth="9.140625" defaultRowHeight="15.75" x14ac:dyDescent="0.25"/>
  <cols>
    <col min="1" max="1" width="9.140625" style="31"/>
    <col min="2" max="2" width="18.28515625" style="31" customWidth="1"/>
    <col min="3" max="3" width="36.28515625" style="31" customWidth="1"/>
    <col min="4" max="4" width="55.5703125" style="31" customWidth="1"/>
    <col min="5" max="16384" width="9.140625" style="31"/>
  </cols>
  <sheetData>
    <row r="1" spans="2:4" x14ac:dyDescent="0.25">
      <c r="B1" s="98"/>
      <c r="C1" s="98" t="s">
        <v>19</v>
      </c>
      <c r="D1" s="98"/>
    </row>
    <row r="2" spans="2:4" ht="63" x14ac:dyDescent="0.25">
      <c r="B2" s="34" t="s">
        <v>79</v>
      </c>
      <c r="C2" s="35" t="s">
        <v>80</v>
      </c>
      <c r="D2" s="35"/>
    </row>
    <row r="3" spans="2:4" ht="47.25" x14ac:dyDescent="0.25">
      <c r="B3" s="34" t="s">
        <v>81</v>
      </c>
      <c r="C3" s="34" t="s">
        <v>82</v>
      </c>
      <c r="D3" s="32"/>
    </row>
    <row r="5" spans="2:4" x14ac:dyDescent="0.25">
      <c r="B5" s="135" t="s">
        <v>5</v>
      </c>
      <c r="C5" s="108" t="s">
        <v>83</v>
      </c>
    </row>
    <row r="6" spans="2:4" x14ac:dyDescent="0.25">
      <c r="B6" s="135"/>
      <c r="C6" s="108" t="s">
        <v>37</v>
      </c>
    </row>
    <row r="7" spans="2:4" x14ac:dyDescent="0.25">
      <c r="B7" s="135"/>
      <c r="C7" s="108" t="s">
        <v>21</v>
      </c>
    </row>
    <row r="8" spans="2:4" x14ac:dyDescent="0.25">
      <c r="B8" s="32">
        <v>0.1</v>
      </c>
      <c r="C8" s="33">
        <f>0.3781+(B8^0.2656)*(1.457-0.3781)/(B8^0.2656+7.831^0.2656)</f>
        <v>0.63595208518350144</v>
      </c>
    </row>
    <row r="9" spans="2:4" x14ac:dyDescent="0.25">
      <c r="B9" s="32">
        <v>0.25</v>
      </c>
      <c r="C9" s="33">
        <f t="shared" ref="C9:C73" si="0">0.3781+(B9^0.2656)*(1.457-0.3781)/(B9^0.2656+7.831^0.2656)</f>
        <v>0.68667919368742347</v>
      </c>
    </row>
    <row r="10" spans="2:4" x14ac:dyDescent="0.25">
      <c r="B10" s="100">
        <v>0.5</v>
      </c>
      <c r="C10" s="103">
        <f t="shared" si="0"/>
        <v>0.72878009968747903</v>
      </c>
    </row>
    <row r="11" spans="2:4" x14ac:dyDescent="0.25">
      <c r="B11" s="100">
        <v>1</v>
      </c>
      <c r="C11" s="103">
        <f t="shared" si="0"/>
        <v>0.77367535685617572</v>
      </c>
    </row>
    <row r="12" spans="2:4" x14ac:dyDescent="0.25">
      <c r="B12" s="32">
        <v>1.5</v>
      </c>
      <c r="C12" s="33">
        <f t="shared" si="0"/>
        <v>0.80102258070329246</v>
      </c>
    </row>
    <row r="13" spans="2:4" x14ac:dyDescent="0.25">
      <c r="B13" s="32">
        <v>2</v>
      </c>
      <c r="C13" s="33">
        <f t="shared" si="0"/>
        <v>0.82082395651166196</v>
      </c>
    </row>
    <row r="14" spans="2:4" x14ac:dyDescent="0.25">
      <c r="B14" s="32">
        <v>3</v>
      </c>
      <c r="C14" s="33">
        <f t="shared" si="0"/>
        <v>0.84918358733612664</v>
      </c>
    </row>
    <row r="15" spans="2:4" x14ac:dyDescent="0.25">
      <c r="B15" s="32">
        <v>4</v>
      </c>
      <c r="C15" s="33">
        <f t="shared" si="0"/>
        <v>0.86955052233639007</v>
      </c>
    </row>
    <row r="16" spans="2:4" x14ac:dyDescent="0.25">
      <c r="B16" s="32">
        <v>4.5</v>
      </c>
      <c r="C16" s="33">
        <f t="shared" si="0"/>
        <v>0.87793255474519571</v>
      </c>
    </row>
    <row r="17" spans="2:3" x14ac:dyDescent="0.25">
      <c r="B17" s="100">
        <v>5</v>
      </c>
      <c r="C17" s="103">
        <f t="shared" si="0"/>
        <v>0.88544699407284055</v>
      </c>
    </row>
    <row r="18" spans="2:3" x14ac:dyDescent="0.25">
      <c r="B18" s="32">
        <v>6</v>
      </c>
      <c r="C18" s="33">
        <f t="shared" si="0"/>
        <v>0.8984782942003543</v>
      </c>
    </row>
    <row r="19" spans="2:3" x14ac:dyDescent="0.25">
      <c r="B19" s="32">
        <v>7</v>
      </c>
      <c r="C19" s="33">
        <f t="shared" si="0"/>
        <v>0.90951413116168534</v>
      </c>
    </row>
    <row r="20" spans="2:3" x14ac:dyDescent="0.25">
      <c r="B20" s="32">
        <v>8</v>
      </c>
      <c r="C20" s="33">
        <f t="shared" si="0"/>
        <v>0.91907958268370449</v>
      </c>
    </row>
    <row r="21" spans="2:3" x14ac:dyDescent="0.25">
      <c r="B21" s="32">
        <v>9</v>
      </c>
      <c r="C21" s="33">
        <f t="shared" si="0"/>
        <v>0.92751630681931008</v>
      </c>
    </row>
    <row r="22" spans="2:3" x14ac:dyDescent="0.25">
      <c r="B22" s="100">
        <v>10</v>
      </c>
      <c r="C22" s="103">
        <f t="shared" si="0"/>
        <v>0.93505920624761774</v>
      </c>
    </row>
    <row r="23" spans="2:3" x14ac:dyDescent="0.25">
      <c r="B23" s="32">
        <v>10.5</v>
      </c>
      <c r="C23" s="33">
        <f t="shared" si="0"/>
        <v>0.93855001764872714</v>
      </c>
    </row>
    <row r="24" spans="2:3" x14ac:dyDescent="0.25">
      <c r="B24" s="32">
        <v>11</v>
      </c>
      <c r="C24" s="33">
        <f t="shared" si="0"/>
        <v>0.94187677039403572</v>
      </c>
    </row>
    <row r="25" spans="2:3" x14ac:dyDescent="0.25">
      <c r="B25" s="32">
        <v>12</v>
      </c>
      <c r="C25" s="33">
        <f t="shared" si="0"/>
        <v>0.94809398227645147</v>
      </c>
    </row>
    <row r="26" spans="2:3" x14ac:dyDescent="0.25">
      <c r="B26" s="32">
        <v>13</v>
      </c>
      <c r="C26" s="33">
        <f t="shared" si="0"/>
        <v>0.9538061224223866</v>
      </c>
    </row>
    <row r="27" spans="2:3" x14ac:dyDescent="0.25">
      <c r="B27" s="32">
        <v>14</v>
      </c>
      <c r="C27" s="33">
        <f t="shared" si="0"/>
        <v>0.95908749523351666</v>
      </c>
    </row>
    <row r="28" spans="2:3" x14ac:dyDescent="0.25">
      <c r="B28" s="32">
        <v>15</v>
      </c>
      <c r="C28" s="33">
        <f t="shared" si="0"/>
        <v>0.96399716735824614</v>
      </c>
    </row>
    <row r="29" spans="2:3" x14ac:dyDescent="0.25">
      <c r="B29" s="32">
        <v>16</v>
      </c>
      <c r="C29" s="33">
        <f t="shared" si="0"/>
        <v>0.96858286806139282</v>
      </c>
    </row>
    <row r="30" spans="2:3" x14ac:dyDescent="0.25">
      <c r="B30" s="32">
        <v>17</v>
      </c>
      <c r="C30" s="33">
        <f t="shared" si="0"/>
        <v>0.97288371599723844</v>
      </c>
    </row>
    <row r="31" spans="2:3" x14ac:dyDescent="0.25">
      <c r="B31" s="32">
        <v>18</v>
      </c>
      <c r="C31" s="33">
        <f t="shared" si="0"/>
        <v>0.97693217234215701</v>
      </c>
    </row>
    <row r="32" spans="2:3" x14ac:dyDescent="0.25">
      <c r="B32" s="32">
        <v>19</v>
      </c>
      <c r="C32" s="33">
        <f t="shared" si="0"/>
        <v>0.98075546968009597</v>
      </c>
    </row>
    <row r="33" spans="2:3" x14ac:dyDescent="0.25">
      <c r="B33" s="32">
        <v>20</v>
      </c>
      <c r="C33" s="33">
        <f t="shared" si="0"/>
        <v>0.98437667697406528</v>
      </c>
    </row>
    <row r="34" spans="2:3" x14ac:dyDescent="0.25">
      <c r="B34" s="32">
        <v>21</v>
      </c>
      <c r="C34" s="33">
        <f t="shared" si="0"/>
        <v>0.98781550649673122</v>
      </c>
    </row>
    <row r="35" spans="2:3" x14ac:dyDescent="0.25">
      <c r="B35" s="32">
        <v>22</v>
      </c>
      <c r="C35" s="33">
        <f t="shared" si="0"/>
        <v>0.99108893430483114</v>
      </c>
    </row>
    <row r="36" spans="2:3" x14ac:dyDescent="0.25">
      <c r="B36" s="32">
        <v>23</v>
      </c>
      <c r="C36" s="33">
        <f t="shared" si="0"/>
        <v>0.99421168368872959</v>
      </c>
    </row>
    <row r="37" spans="2:3" x14ac:dyDescent="0.25">
      <c r="B37" s="32">
        <v>24</v>
      </c>
      <c r="C37" s="33">
        <f t="shared" si="0"/>
        <v>0.9971966063814186</v>
      </c>
    </row>
    <row r="38" spans="2:3" x14ac:dyDescent="0.25">
      <c r="B38" s="100">
        <v>25</v>
      </c>
      <c r="C38" s="103">
        <f t="shared" si="0"/>
        <v>1.0000549864245627</v>
      </c>
    </row>
    <row r="39" spans="2:3" x14ac:dyDescent="0.25">
      <c r="B39" s="32">
        <v>26</v>
      </c>
      <c r="C39" s="33">
        <f t="shared" si="0"/>
        <v>1.0027967847896904</v>
      </c>
    </row>
    <row r="40" spans="2:3" x14ac:dyDescent="0.25">
      <c r="B40" s="32">
        <v>27</v>
      </c>
      <c r="C40" s="33">
        <f t="shared" si="0"/>
        <v>1.0054308380962529</v>
      </c>
    </row>
    <row r="41" spans="2:3" x14ac:dyDescent="0.25">
      <c r="B41" s="32">
        <v>28</v>
      </c>
      <c r="C41" s="33">
        <f t="shared" si="0"/>
        <v>1.0079650213891687</v>
      </c>
    </row>
    <row r="42" spans="2:3" x14ac:dyDescent="0.25">
      <c r="B42" s="32">
        <v>29</v>
      </c>
      <c r="C42" s="33">
        <f t="shared" si="0"/>
        <v>1.0104063825035308</v>
      </c>
    </row>
    <row r="43" spans="2:3" x14ac:dyDescent="0.25">
      <c r="B43" s="32">
        <v>30</v>
      </c>
      <c r="C43" s="33">
        <f t="shared" si="0"/>
        <v>1.0127612537665514</v>
      </c>
    </row>
    <row r="44" spans="2:3" x14ac:dyDescent="0.25">
      <c r="B44" s="32">
        <v>31</v>
      </c>
      <c r="C44" s="33">
        <f t="shared" si="0"/>
        <v>1.0150353454733696</v>
      </c>
    </row>
    <row r="45" spans="2:3" x14ac:dyDescent="0.25">
      <c r="B45" s="32">
        <v>32</v>
      </c>
      <c r="C45" s="33">
        <f t="shared" si="0"/>
        <v>1.0172338245920081</v>
      </c>
    </row>
    <row r="46" spans="2:3" x14ac:dyDescent="0.25">
      <c r="B46" s="32">
        <v>33</v>
      </c>
      <c r="C46" s="33">
        <f t="shared" si="0"/>
        <v>1.0193613814119309</v>
      </c>
    </row>
    <row r="47" spans="2:3" x14ac:dyDescent="0.25">
      <c r="B47" s="32">
        <v>34</v>
      </c>
      <c r="C47" s="33">
        <f t="shared" si="0"/>
        <v>1.021422286285969</v>
      </c>
    </row>
    <row r="48" spans="2:3" x14ac:dyDescent="0.25">
      <c r="B48" s="32">
        <v>35</v>
      </c>
      <c r="C48" s="33">
        <f t="shared" si="0"/>
        <v>1.0234204381810978</v>
      </c>
    </row>
    <row r="49" spans="2:3" x14ac:dyDescent="0.25">
      <c r="B49" s="32">
        <v>36</v>
      </c>
      <c r="C49" s="33">
        <f t="shared" si="0"/>
        <v>1.0253594064167149</v>
      </c>
    </row>
    <row r="50" spans="2:3" x14ac:dyDescent="0.25">
      <c r="B50" s="32">
        <v>37</v>
      </c>
      <c r="C50" s="33">
        <f t="shared" si="0"/>
        <v>1.0272424667057667</v>
      </c>
    </row>
    <row r="51" spans="2:3" x14ac:dyDescent="0.25">
      <c r="B51" s="32">
        <v>38</v>
      </c>
      <c r="C51" s="33">
        <f t="shared" si="0"/>
        <v>1.0290726324067145</v>
      </c>
    </row>
    <row r="52" spans="2:3" x14ac:dyDescent="0.25">
      <c r="B52" s="32">
        <v>39</v>
      </c>
      <c r="C52" s="33">
        <f t="shared" si="0"/>
        <v>1.0308526817298893</v>
      </c>
    </row>
    <row r="53" spans="2:3" x14ac:dyDescent="0.25">
      <c r="B53" s="32">
        <v>40</v>
      </c>
      <c r="C53" s="33">
        <f t="shared" si="0"/>
        <v>1.032585181510524</v>
      </c>
    </row>
    <row r="54" spans="2:3" x14ac:dyDescent="0.25">
      <c r="B54" s="32">
        <v>41</v>
      </c>
      <c r="C54" s="33">
        <f t="shared" si="0"/>
        <v>1.0342725080553228</v>
      </c>
    </row>
    <row r="55" spans="2:3" x14ac:dyDescent="0.25">
      <c r="B55" s="32">
        <v>42</v>
      </c>
      <c r="C55" s="33">
        <f t="shared" si="0"/>
        <v>1.0359168654842366</v>
      </c>
    </row>
    <row r="56" spans="2:3" x14ac:dyDescent="0.25">
      <c r="B56" s="32">
        <v>43</v>
      </c>
      <c r="C56" s="33">
        <f t="shared" si="0"/>
        <v>1.037520301919912</v>
      </c>
    </row>
    <row r="57" spans="2:3" x14ac:dyDescent="0.25">
      <c r="B57" s="32">
        <v>44</v>
      </c>
      <c r="C57" s="33">
        <f t="shared" si="0"/>
        <v>1.0390847238207606</v>
      </c>
    </row>
    <row r="58" spans="2:3" x14ac:dyDescent="0.25">
      <c r="B58" s="32">
        <v>45</v>
      </c>
      <c r="C58" s="33">
        <f t="shared" si="0"/>
        <v>1.0406119087071917</v>
      </c>
    </row>
    <row r="59" spans="2:3" x14ac:dyDescent="0.25">
      <c r="B59" s="32">
        <v>46</v>
      </c>
      <c r="C59" s="33">
        <f t="shared" si="0"/>
        <v>1.0421035164922874</v>
      </c>
    </row>
    <row r="60" spans="2:3" x14ac:dyDescent="0.25">
      <c r="B60" s="32">
        <v>47</v>
      </c>
      <c r="C60" s="33">
        <f t="shared" si="0"/>
        <v>1.0435610995964946</v>
      </c>
    </row>
    <row r="61" spans="2:3" x14ac:dyDescent="0.25">
      <c r="B61" s="32">
        <v>48</v>
      </c>
      <c r="C61" s="33">
        <f t="shared" si="0"/>
        <v>1.0449861119995247</v>
      </c>
    </row>
    <row r="62" spans="2:3" x14ac:dyDescent="0.25">
      <c r="B62" s="32">
        <v>49</v>
      </c>
      <c r="C62" s="33">
        <f t="shared" si="0"/>
        <v>1.0463799173606088</v>
      </c>
    </row>
    <row r="63" spans="2:3" x14ac:dyDescent="0.25">
      <c r="B63" s="32">
        <v>50</v>
      </c>
      <c r="C63" s="33">
        <f t="shared" si="0"/>
        <v>1.0477437963197587</v>
      </c>
    </row>
    <row r="64" spans="2:3" x14ac:dyDescent="0.25">
      <c r="B64" s="32">
        <v>51</v>
      </c>
      <c r="C64" s="33">
        <f t="shared" si="0"/>
        <v>1.0490789530771181</v>
      </c>
    </row>
    <row r="65" spans="2:3" x14ac:dyDescent="0.25">
      <c r="B65" s="32">
        <v>52</v>
      </c>
      <c r="C65" s="33">
        <f t="shared" si="0"/>
        <v>1.0503865213343255</v>
      </c>
    </row>
    <row r="66" spans="2:3" x14ac:dyDescent="0.25">
      <c r="B66" s="32">
        <v>53</v>
      </c>
      <c r="C66" s="33">
        <f t="shared" si="0"/>
        <v>1.0516675696706497</v>
      </c>
    </row>
    <row r="67" spans="2:3" x14ac:dyDescent="0.25">
      <c r="B67" s="32">
        <v>54</v>
      </c>
      <c r="C67" s="33">
        <f t="shared" si="0"/>
        <v>1.0529231064171602</v>
      </c>
    </row>
    <row r="68" spans="2:3" x14ac:dyDescent="0.25">
      <c r="B68" s="32">
        <v>55</v>
      </c>
      <c r="C68" s="33">
        <f t="shared" si="0"/>
        <v>1.0541540840840959</v>
      </c>
    </row>
    <row r="69" spans="2:3" x14ac:dyDescent="0.25">
      <c r="B69" s="32">
        <v>56</v>
      </c>
      <c r="C69" s="33">
        <f t="shared" si="0"/>
        <v>1.0553614033896452</v>
      </c>
    </row>
    <row r="70" spans="2:3" x14ac:dyDescent="0.25">
      <c r="B70" s="32">
        <v>57</v>
      </c>
      <c r="C70" s="33">
        <f t="shared" si="0"/>
        <v>1.0565459169323992</v>
      </c>
    </row>
    <row r="71" spans="2:3" x14ac:dyDescent="0.25">
      <c r="B71" s="32">
        <v>58</v>
      </c>
      <c r="C71" s="33">
        <f t="shared" si="0"/>
        <v>1.0577084325445991</v>
      </c>
    </row>
    <row r="72" spans="2:3" x14ac:dyDescent="0.25">
      <c r="B72" s="32">
        <v>59</v>
      </c>
      <c r="C72" s="33">
        <f t="shared" si="0"/>
        <v>1.0588497163588713</v>
      </c>
    </row>
    <row r="73" spans="2:3" s="36" customFormat="1" x14ac:dyDescent="0.25">
      <c r="B73" s="5">
        <v>60</v>
      </c>
      <c r="C73" s="33">
        <f t="shared" si="0"/>
        <v>1.0599704956173004</v>
      </c>
    </row>
  </sheetData>
  <mergeCells count="1">
    <mergeCell ref="B5:B7"/>
  </mergeCells>
  <pageMargins left="0.7" right="0.7" top="0.75" bottom="0.75" header="0.3" footer="0.3"/>
  <pageSetup orientation="portrait" r:id="rId1"/>
  <drawing r:id="rId2"/>
  <legacyDrawing r:id="rId3"/>
  <oleObjects>
    <mc:AlternateContent xmlns:mc="http://schemas.openxmlformats.org/markup-compatibility/2006">
      <mc:Choice Requires="x14">
        <oleObject progId="Prism7.Document" shapeId="50177" r:id="rId4">
          <objectPr defaultSize="0" r:id="rId5">
            <anchor moveWithCells="1">
              <from>
                <xdr:col>4</xdr:col>
                <xdr:colOff>133350</xdr:colOff>
                <xdr:row>0</xdr:row>
                <xdr:rowOff>57150</xdr:rowOff>
              </from>
              <to>
                <xdr:col>10</xdr:col>
                <xdr:colOff>257175</xdr:colOff>
                <xdr:row>10</xdr:row>
                <xdr:rowOff>0</xdr:rowOff>
              </to>
            </anchor>
          </objectPr>
        </oleObject>
      </mc:Choice>
      <mc:Fallback>
        <oleObject progId="Prism7.Document" shapeId="50177" r:id="rId4"/>
      </mc:Fallback>
    </mc:AlternateContent>
    <mc:AlternateContent xmlns:mc="http://schemas.openxmlformats.org/markup-compatibility/2006">
      <mc:Choice Requires="x14">
        <oleObject progId="Prism7.Document" shapeId="50178" r:id="rId6">
          <objectPr defaultSize="0" r:id="rId7">
            <anchor moveWithCells="1">
              <from>
                <xdr:col>10</xdr:col>
                <xdr:colOff>323850</xdr:colOff>
                <xdr:row>0</xdr:row>
                <xdr:rowOff>47625</xdr:rowOff>
              </from>
              <to>
                <xdr:col>16</xdr:col>
                <xdr:colOff>447675</xdr:colOff>
                <xdr:row>9</xdr:row>
                <xdr:rowOff>190500</xdr:rowOff>
              </to>
            </anchor>
          </objectPr>
        </oleObject>
      </mc:Choice>
      <mc:Fallback>
        <oleObject progId="Prism7.Document" shapeId="50178" r:id="rId6"/>
      </mc:Fallback>
    </mc:AlternateContent>
  </oleObject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B1:D73"/>
  <sheetViews>
    <sheetView zoomScale="80" zoomScaleNormal="80" workbookViewId="0">
      <selection activeCell="G31" sqref="G31"/>
    </sheetView>
  </sheetViews>
  <sheetFormatPr defaultColWidth="9.140625" defaultRowHeight="15.75" x14ac:dyDescent="0.25"/>
  <cols>
    <col min="1" max="1" width="9.140625" style="31"/>
    <col min="2" max="2" width="18.28515625" style="31" customWidth="1"/>
    <col min="3" max="3" width="36.28515625" style="31" customWidth="1"/>
    <col min="4" max="4" width="49.42578125" style="31" customWidth="1"/>
    <col min="5" max="16384" width="9.140625" style="31"/>
  </cols>
  <sheetData>
    <row r="1" spans="2:4" x14ac:dyDescent="0.25">
      <c r="B1" s="98"/>
      <c r="C1" s="98" t="s">
        <v>19</v>
      </c>
      <c r="D1" s="98"/>
    </row>
    <row r="2" spans="2:4" ht="63" x14ac:dyDescent="0.25">
      <c r="B2" s="34" t="s">
        <v>84</v>
      </c>
      <c r="C2" s="35" t="s">
        <v>80</v>
      </c>
      <c r="D2" s="35"/>
    </row>
    <row r="3" spans="2:4" ht="31.5" x14ac:dyDescent="0.25">
      <c r="B3" s="34" t="s">
        <v>81</v>
      </c>
      <c r="C3" s="34" t="s">
        <v>85</v>
      </c>
      <c r="D3" s="32"/>
    </row>
    <row r="5" spans="2:4" x14ac:dyDescent="0.25">
      <c r="B5" s="135" t="s">
        <v>5</v>
      </c>
      <c r="C5" s="108" t="s">
        <v>86</v>
      </c>
    </row>
    <row r="6" spans="2:4" x14ac:dyDescent="0.25">
      <c r="B6" s="135"/>
      <c r="C6" s="108" t="s">
        <v>37</v>
      </c>
    </row>
    <row r="7" spans="2:4" x14ac:dyDescent="0.25">
      <c r="B7" s="135"/>
      <c r="C7" s="108" t="s">
        <v>21</v>
      </c>
    </row>
    <row r="8" spans="2:4" x14ac:dyDescent="0.25">
      <c r="B8" s="32">
        <v>0.1</v>
      </c>
      <c r="C8" s="33">
        <f>0.2191+(B8^0.6546)*(1.003-0.2191)/(B8^0.6546+0.005482^0.6546)</f>
        <v>0.90107556675372125</v>
      </c>
    </row>
    <row r="9" spans="2:4" x14ac:dyDescent="0.25">
      <c r="B9" s="32">
        <v>0.25</v>
      </c>
      <c r="C9" s="33">
        <f t="shared" ref="C9:C73" si="0">0.2191+(B9^0.6546)*(1.003-0.2191)/(B9^0.6546+0.005482^0.6546)</f>
        <v>0.94356587243908907</v>
      </c>
    </row>
    <row r="10" spans="2:4" x14ac:dyDescent="0.25">
      <c r="B10" s="100">
        <v>0.5</v>
      </c>
      <c r="C10" s="103">
        <f t="shared" si="0"/>
        <v>0.96417055989338607</v>
      </c>
    </row>
    <row r="11" spans="2:4" x14ac:dyDescent="0.25">
      <c r="B11" s="100">
        <v>1</v>
      </c>
      <c r="C11" s="103">
        <f t="shared" si="0"/>
        <v>0.97787967919283003</v>
      </c>
    </row>
    <row r="12" spans="2:4" x14ac:dyDescent="0.25">
      <c r="B12" s="32">
        <v>1.5</v>
      </c>
      <c r="C12" s="33">
        <f t="shared" si="0"/>
        <v>0.98359059166948504</v>
      </c>
    </row>
    <row r="13" spans="2:4" x14ac:dyDescent="0.25">
      <c r="B13" s="32">
        <v>2</v>
      </c>
      <c r="C13" s="33">
        <f t="shared" si="0"/>
        <v>0.98685354869467312</v>
      </c>
    </row>
    <row r="14" spans="2:4" x14ac:dyDescent="0.25">
      <c r="B14" s="32">
        <v>3</v>
      </c>
      <c r="C14" s="33">
        <f t="shared" si="0"/>
        <v>0.99055777426222824</v>
      </c>
    </row>
    <row r="15" spans="2:4" x14ac:dyDescent="0.25">
      <c r="B15" s="32">
        <v>4</v>
      </c>
      <c r="C15" s="33">
        <f t="shared" si="0"/>
        <v>0.99266529705288842</v>
      </c>
    </row>
    <row r="16" spans="2:4" x14ac:dyDescent="0.25">
      <c r="B16" s="32">
        <v>4.5</v>
      </c>
      <c r="C16" s="33">
        <f t="shared" si="0"/>
        <v>0.99342279850260562</v>
      </c>
    </row>
    <row r="17" spans="2:3" x14ac:dyDescent="0.25">
      <c r="B17" s="100">
        <v>5</v>
      </c>
      <c r="C17" s="103">
        <f t="shared" si="0"/>
        <v>0.99405378097575336</v>
      </c>
    </row>
    <row r="18" spans="2:3" x14ac:dyDescent="0.25">
      <c r="B18" s="32">
        <v>6</v>
      </c>
      <c r="C18" s="33">
        <f t="shared" si="0"/>
        <v>0.99505003098256661</v>
      </c>
    </row>
    <row r="19" spans="2:3" x14ac:dyDescent="0.25">
      <c r="B19" s="32">
        <v>7</v>
      </c>
      <c r="C19" s="33">
        <f t="shared" si="0"/>
        <v>0.99580608962286621</v>
      </c>
    </row>
    <row r="20" spans="2:3" x14ac:dyDescent="0.25">
      <c r="B20" s="32">
        <v>8</v>
      </c>
      <c r="C20" s="33">
        <f t="shared" si="0"/>
        <v>0.996403140919637</v>
      </c>
    </row>
    <row r="21" spans="2:3" x14ac:dyDescent="0.25">
      <c r="B21" s="32">
        <v>9</v>
      </c>
      <c r="C21" s="33">
        <f t="shared" si="0"/>
        <v>0.99688883446849441</v>
      </c>
    </row>
    <row r="22" spans="2:3" x14ac:dyDescent="0.25">
      <c r="B22" s="100">
        <v>10</v>
      </c>
      <c r="C22" s="103">
        <f t="shared" si="0"/>
        <v>0.99729314431448735</v>
      </c>
    </row>
    <row r="23" spans="2:3" x14ac:dyDescent="0.25">
      <c r="B23" s="32">
        <v>10.5</v>
      </c>
      <c r="C23" s="33">
        <f t="shared" si="0"/>
        <v>0.99747126505891348</v>
      </c>
    </row>
    <row r="24" spans="2:3" x14ac:dyDescent="0.25">
      <c r="B24" s="32">
        <v>11</v>
      </c>
      <c r="C24" s="33">
        <f t="shared" si="0"/>
        <v>0.99763595377497916</v>
      </c>
    </row>
    <row r="25" spans="2:3" x14ac:dyDescent="0.25">
      <c r="B25" s="32">
        <v>12</v>
      </c>
      <c r="C25" s="33">
        <f t="shared" si="0"/>
        <v>0.99793101873429146</v>
      </c>
    </row>
    <row r="26" spans="2:3" x14ac:dyDescent="0.25">
      <c r="B26" s="32">
        <v>13</v>
      </c>
      <c r="C26" s="33">
        <f t="shared" si="0"/>
        <v>0.9981881864535066</v>
      </c>
    </row>
    <row r="27" spans="2:3" x14ac:dyDescent="0.25">
      <c r="B27" s="32">
        <v>14</v>
      </c>
      <c r="C27" s="33">
        <f t="shared" si="0"/>
        <v>0.99841470849490799</v>
      </c>
    </row>
    <row r="28" spans="2:3" x14ac:dyDescent="0.25">
      <c r="B28" s="32">
        <v>15</v>
      </c>
      <c r="C28" s="33">
        <f t="shared" si="0"/>
        <v>0.99861605380453644</v>
      </c>
    </row>
    <row r="29" spans="2:3" x14ac:dyDescent="0.25">
      <c r="B29" s="32">
        <v>16</v>
      </c>
      <c r="C29" s="33">
        <f t="shared" si="0"/>
        <v>0.99879643181962585</v>
      </c>
    </row>
    <row r="30" spans="2:3" x14ac:dyDescent="0.25">
      <c r="B30" s="32">
        <v>17</v>
      </c>
      <c r="C30" s="33">
        <f t="shared" si="0"/>
        <v>0.99895914010855202</v>
      </c>
    </row>
    <row r="31" spans="2:3" x14ac:dyDescent="0.25">
      <c r="B31" s="32">
        <v>18</v>
      </c>
      <c r="C31" s="33">
        <f t="shared" si="0"/>
        <v>0.99910680194353185</v>
      </c>
    </row>
    <row r="32" spans="2:3" x14ac:dyDescent="0.25">
      <c r="B32" s="32">
        <v>19</v>
      </c>
      <c r="C32" s="33">
        <f t="shared" si="0"/>
        <v>0.99924153265020299</v>
      </c>
    </row>
    <row r="33" spans="2:3" x14ac:dyDescent="0.25">
      <c r="B33" s="32">
        <v>20</v>
      </c>
      <c r="C33" s="33">
        <f t="shared" si="0"/>
        <v>0.99936505860148828</v>
      </c>
    </row>
    <row r="34" spans="2:3" x14ac:dyDescent="0.25">
      <c r="B34" s="32">
        <v>21</v>
      </c>
      <c r="C34" s="33">
        <f t="shared" si="0"/>
        <v>0.999478803962916</v>
      </c>
    </row>
    <row r="35" spans="2:3" x14ac:dyDescent="0.25">
      <c r="B35" s="32">
        <v>22</v>
      </c>
      <c r="C35" s="33">
        <f t="shared" si="0"/>
        <v>0.99958395500581576</v>
      </c>
    </row>
    <row r="36" spans="2:3" x14ac:dyDescent="0.25">
      <c r="B36" s="32">
        <v>23</v>
      </c>
      <c r="C36" s="33">
        <f t="shared" si="0"/>
        <v>0.99968150851758553</v>
      </c>
    </row>
    <row r="37" spans="2:3" x14ac:dyDescent="0.25">
      <c r="B37" s="32">
        <v>24</v>
      </c>
      <c r="C37" s="33">
        <f t="shared" si="0"/>
        <v>0.99977230874357703</v>
      </c>
    </row>
    <row r="38" spans="2:3" x14ac:dyDescent="0.25">
      <c r="B38" s="100">
        <v>25</v>
      </c>
      <c r="C38" s="103">
        <f t="shared" si="0"/>
        <v>0.99985707592978457</v>
      </c>
    </row>
    <row r="39" spans="2:3" x14ac:dyDescent="0.25">
      <c r="B39" s="32">
        <v>26</v>
      </c>
      <c r="C39" s="33">
        <f t="shared" si="0"/>
        <v>0.99993642862713827</v>
      </c>
    </row>
    <row r="40" spans="2:3" x14ac:dyDescent="0.25">
      <c r="B40" s="32">
        <v>27</v>
      </c>
      <c r="C40" s="33">
        <f t="shared" si="0"/>
        <v>1.0000109013025016</v>
      </c>
    </row>
    <row r="41" spans="2:3" x14ac:dyDescent="0.25">
      <c r="B41" s="32">
        <v>28</v>
      </c>
      <c r="C41" s="33">
        <f t="shared" si="0"/>
        <v>1.0000809583770358</v>
      </c>
    </row>
    <row r="42" spans="2:3" x14ac:dyDescent="0.25">
      <c r="B42" s="32">
        <v>29</v>
      </c>
      <c r="C42" s="33">
        <f t="shared" si="0"/>
        <v>1.0001470055154189</v>
      </c>
    </row>
    <row r="43" spans="2:3" x14ac:dyDescent="0.25">
      <c r="B43" s="32">
        <v>30</v>
      </c>
      <c r="C43" s="33">
        <f t="shared" si="0"/>
        <v>1.0002093987783605</v>
      </c>
    </row>
    <row r="44" spans="2:3" x14ac:dyDescent="0.25">
      <c r="B44" s="32">
        <v>31</v>
      </c>
      <c r="C44" s="33">
        <f t="shared" si="0"/>
        <v>1.0002684520989837</v>
      </c>
    </row>
    <row r="45" spans="2:3" x14ac:dyDescent="0.25">
      <c r="B45" s="32">
        <v>32</v>
      </c>
      <c r="C45" s="33">
        <f t="shared" si="0"/>
        <v>1.000324443433021</v>
      </c>
    </row>
    <row r="46" spans="2:3" x14ac:dyDescent="0.25">
      <c r="B46" s="32">
        <v>33</v>
      </c>
      <c r="C46" s="33">
        <f t="shared" si="0"/>
        <v>1.0003776198512755</v>
      </c>
    </row>
    <row r="47" spans="2:3" x14ac:dyDescent="0.25">
      <c r="B47" s="32">
        <v>34</v>
      </c>
      <c r="C47" s="33">
        <f t="shared" si="0"/>
        <v>1.0004282017821402</v>
      </c>
    </row>
    <row r="48" spans="2:3" x14ac:dyDescent="0.25">
      <c r="B48" s="32">
        <v>35</v>
      </c>
      <c r="C48" s="33">
        <f t="shared" si="0"/>
        <v>1.0004763865663446</v>
      </c>
    </row>
    <row r="49" spans="2:3" x14ac:dyDescent="0.25">
      <c r="B49" s="32">
        <v>36</v>
      </c>
      <c r="C49" s="33">
        <f t="shared" si="0"/>
        <v>1.0005223514515011</v>
      </c>
    </row>
    <row r="50" spans="2:3" x14ac:dyDescent="0.25">
      <c r="B50" s="32">
        <v>37</v>
      </c>
      <c r="C50" s="33">
        <f t="shared" si="0"/>
        <v>1.0005662561275435</v>
      </c>
    </row>
    <row r="51" spans="2:3" x14ac:dyDescent="0.25">
      <c r="B51" s="32">
        <v>38</v>
      </c>
      <c r="C51" s="33">
        <f t="shared" si="0"/>
        <v>1.000608244883709</v>
      </c>
    </row>
    <row r="52" spans="2:3" x14ac:dyDescent="0.25">
      <c r="B52" s="32">
        <v>39</v>
      </c>
      <c r="C52" s="33">
        <f t="shared" si="0"/>
        <v>1.0006484484518468</v>
      </c>
    </row>
    <row r="53" spans="2:3" x14ac:dyDescent="0.25">
      <c r="B53" s="32">
        <v>40</v>
      </c>
      <c r="C53" s="33">
        <f t="shared" si="0"/>
        <v>1.0006869855883891</v>
      </c>
    </row>
    <row r="54" spans="2:3" x14ac:dyDescent="0.25">
      <c r="B54" s="32">
        <v>41</v>
      </c>
      <c r="C54" s="33">
        <f t="shared" si="0"/>
        <v>1.0007239644375299</v>
      </c>
    </row>
    <row r="55" spans="2:3" x14ac:dyDescent="0.25">
      <c r="B55" s="32">
        <v>42</v>
      </c>
      <c r="C55" s="33">
        <f t="shared" si="0"/>
        <v>1.000759483710373</v>
      </c>
    </row>
    <row r="56" spans="2:3" x14ac:dyDescent="0.25">
      <c r="B56" s="32">
        <v>43</v>
      </c>
      <c r="C56" s="33">
        <f t="shared" si="0"/>
        <v>1.0007936337086092</v>
      </c>
    </row>
    <row r="57" spans="2:3" x14ac:dyDescent="0.25">
      <c r="B57" s="32">
        <v>44</v>
      </c>
      <c r="C57" s="33">
        <f t="shared" si="0"/>
        <v>1.0008264972162981</v>
      </c>
    </row>
    <row r="58" spans="2:3" x14ac:dyDescent="0.25">
      <c r="B58" s="32">
        <v>45</v>
      </c>
      <c r="C58" s="33">
        <f t="shared" si="0"/>
        <v>1.0008581502793106</v>
      </c>
    </row>
    <row r="59" spans="2:3" x14ac:dyDescent="0.25">
      <c r="B59" s="32">
        <v>46</v>
      </c>
      <c r="C59" s="33">
        <f t="shared" si="0"/>
        <v>1.0008886628887257</v>
      </c>
    </row>
    <row r="60" spans="2:3" x14ac:dyDescent="0.25">
      <c r="B60" s="32">
        <v>47</v>
      </c>
      <c r="C60" s="33">
        <f t="shared" si="0"/>
        <v>1.0009180995818105</v>
      </c>
    </row>
    <row r="61" spans="2:3" x14ac:dyDescent="0.25">
      <c r="B61" s="32">
        <v>48</v>
      </c>
      <c r="C61" s="33">
        <f t="shared" si="0"/>
        <v>1.0009465199720418</v>
      </c>
    </row>
    <row r="62" spans="2:3" x14ac:dyDescent="0.25">
      <c r="B62" s="32">
        <v>49</v>
      </c>
      <c r="C62" s="33">
        <f t="shared" si="0"/>
        <v>1.0009739792178238</v>
      </c>
    </row>
    <row r="63" spans="2:3" x14ac:dyDescent="0.25">
      <c r="B63" s="32">
        <v>50</v>
      </c>
      <c r="C63" s="33">
        <f t="shared" si="0"/>
        <v>1.0010005284380832</v>
      </c>
    </row>
    <row r="64" spans="2:3" x14ac:dyDescent="0.25">
      <c r="B64" s="32">
        <v>51</v>
      </c>
      <c r="C64" s="33">
        <f t="shared" si="0"/>
        <v>1.0010262150816849</v>
      </c>
    </row>
    <row r="65" spans="2:3" x14ac:dyDescent="0.25">
      <c r="B65" s="32">
        <v>52</v>
      </c>
      <c r="C65" s="33">
        <f t="shared" si="0"/>
        <v>1.0010510832565964</v>
      </c>
    </row>
    <row r="66" spans="2:3" x14ac:dyDescent="0.25">
      <c r="B66" s="32">
        <v>53</v>
      </c>
      <c r="C66" s="33">
        <f t="shared" si="0"/>
        <v>1.001075174023859</v>
      </c>
    </row>
    <row r="67" spans="2:3" x14ac:dyDescent="0.25">
      <c r="B67" s="32">
        <v>54</v>
      </c>
      <c r="C67" s="33">
        <f t="shared" si="0"/>
        <v>1.0010985256607157</v>
      </c>
    </row>
    <row r="68" spans="2:3" x14ac:dyDescent="0.25">
      <c r="B68" s="32">
        <v>55</v>
      </c>
      <c r="C68" s="33">
        <f t="shared" si="0"/>
        <v>1.0011211738966357</v>
      </c>
    </row>
    <row r="69" spans="2:3" x14ac:dyDescent="0.25">
      <c r="B69" s="32">
        <v>56</v>
      </c>
      <c r="C69" s="33">
        <f t="shared" si="0"/>
        <v>1.001143152125459</v>
      </c>
    </row>
    <row r="70" spans="2:3" x14ac:dyDescent="0.25">
      <c r="B70" s="32">
        <v>57</v>
      </c>
      <c r="C70" s="33">
        <f t="shared" si="0"/>
        <v>1.0011644915964584</v>
      </c>
    </row>
    <row r="71" spans="2:3" x14ac:dyDescent="0.25">
      <c r="B71" s="32">
        <v>58</v>
      </c>
      <c r="C71" s="33">
        <f t="shared" si="0"/>
        <v>1.0011852215867392</v>
      </c>
    </row>
    <row r="72" spans="2:3" x14ac:dyDescent="0.25">
      <c r="B72" s="32">
        <v>59</v>
      </c>
      <c r="C72" s="33">
        <f t="shared" si="0"/>
        <v>1.0012053695570882</v>
      </c>
    </row>
    <row r="73" spans="2:3" s="36" customFormat="1" x14ac:dyDescent="0.25">
      <c r="B73" s="5">
        <v>60</v>
      </c>
      <c r="C73" s="33">
        <f t="shared" si="0"/>
        <v>1.0012249612931077</v>
      </c>
    </row>
  </sheetData>
  <mergeCells count="1">
    <mergeCell ref="B5:B7"/>
  </mergeCells>
  <pageMargins left="0.7" right="0.7" top="0.75" bottom="0.75" header="0.3" footer="0.3"/>
  <pageSetup orientation="portrait" r:id="rId1"/>
  <drawing r:id="rId2"/>
  <legacyDrawing r:id="rId3"/>
  <oleObjects>
    <mc:AlternateContent xmlns:mc="http://schemas.openxmlformats.org/markup-compatibility/2006">
      <mc:Choice Requires="x14">
        <oleObject progId="Prism7.Document" shapeId="51201" r:id="rId4">
          <objectPr defaultSize="0" r:id="rId5">
            <anchor moveWithCells="1">
              <from>
                <xdr:col>4</xdr:col>
                <xdr:colOff>104775</xdr:colOff>
                <xdr:row>0</xdr:row>
                <xdr:rowOff>66675</xdr:rowOff>
              </from>
              <to>
                <xdr:col>10</xdr:col>
                <xdr:colOff>114300</xdr:colOff>
                <xdr:row>11</xdr:row>
                <xdr:rowOff>9525</xdr:rowOff>
              </to>
            </anchor>
          </objectPr>
        </oleObject>
      </mc:Choice>
      <mc:Fallback>
        <oleObject progId="Prism7.Document" shapeId="51201" r:id="rId4"/>
      </mc:Fallback>
    </mc:AlternateContent>
    <mc:AlternateContent xmlns:mc="http://schemas.openxmlformats.org/markup-compatibility/2006">
      <mc:Choice Requires="x14">
        <oleObject progId="Prism7.Document" shapeId="51202" r:id="rId6">
          <objectPr defaultSize="0" r:id="rId7">
            <anchor moveWithCells="1">
              <from>
                <xdr:col>10</xdr:col>
                <xdr:colOff>228600</xdr:colOff>
                <xdr:row>0</xdr:row>
                <xdr:rowOff>85725</xdr:rowOff>
              </from>
              <to>
                <xdr:col>16</xdr:col>
                <xdr:colOff>352425</xdr:colOff>
                <xdr:row>11</xdr:row>
                <xdr:rowOff>19050</xdr:rowOff>
              </to>
            </anchor>
          </objectPr>
        </oleObject>
      </mc:Choice>
      <mc:Fallback>
        <oleObject progId="Prism7.Document" shapeId="51202" r:id="rId6"/>
      </mc:Fallback>
    </mc:AlternateContent>
  </oleObjec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D0BA3"/>
    <pageSetUpPr fitToPage="1"/>
  </sheetPr>
  <dimension ref="B1:V303"/>
  <sheetViews>
    <sheetView topLeftCell="A127" zoomScale="60" zoomScaleNormal="60" workbookViewId="0">
      <selection activeCell="U37" sqref="U37"/>
    </sheetView>
  </sheetViews>
  <sheetFormatPr defaultColWidth="9.140625" defaultRowHeight="15.75" x14ac:dyDescent="0.25"/>
  <cols>
    <col min="1" max="1" width="26.42578125" style="7" customWidth="1"/>
    <col min="2" max="2" width="9.140625" style="7"/>
    <col min="3" max="3" width="15.28515625" style="7" bestFit="1" customWidth="1"/>
    <col min="4" max="4" width="21.28515625" style="7" customWidth="1"/>
    <col min="5" max="5" width="21.140625" style="7" customWidth="1"/>
    <col min="6" max="6" width="15" style="7" customWidth="1"/>
    <col min="7" max="7" width="24.85546875" style="7" customWidth="1"/>
    <col min="8" max="8" width="19.28515625" style="7" customWidth="1"/>
    <col min="9" max="9" width="17.28515625" style="7" bestFit="1" customWidth="1"/>
    <col min="10" max="10" width="26.28515625" style="7" customWidth="1"/>
    <col min="11" max="11" width="20.140625" style="7" bestFit="1" customWidth="1"/>
    <col min="12" max="12" width="22.42578125" style="7" customWidth="1"/>
    <col min="13" max="13" width="18" style="7" customWidth="1"/>
    <col min="14" max="14" width="20" style="7" customWidth="1"/>
    <col min="15" max="15" width="14.28515625" style="7" customWidth="1"/>
    <col min="16" max="16" width="15.5703125" style="7" customWidth="1"/>
    <col min="17" max="17" width="18.7109375" style="7" customWidth="1"/>
    <col min="18" max="18" width="23.85546875" style="7" customWidth="1"/>
    <col min="19" max="19" width="21.28515625" style="7" customWidth="1"/>
    <col min="20" max="20" width="20.28515625" style="7" customWidth="1"/>
    <col min="21" max="22" width="14.28515625" style="7" bestFit="1" customWidth="1"/>
    <col min="23" max="23" width="12.42578125" style="7" customWidth="1"/>
    <col min="24" max="16384" width="9.140625" style="7"/>
  </cols>
  <sheetData>
    <row r="1" spans="2:22" ht="15.75" customHeight="1" x14ac:dyDescent="0.25">
      <c r="D1" s="159" t="s">
        <v>11</v>
      </c>
      <c r="E1" s="159"/>
      <c r="G1" s="153" t="s">
        <v>91</v>
      </c>
      <c r="H1" s="153"/>
      <c r="I1" s="153"/>
      <c r="K1" s="159" t="s">
        <v>64</v>
      </c>
      <c r="L1" s="159"/>
    </row>
    <row r="2" spans="2:22" x14ac:dyDescent="0.25">
      <c r="D2" s="9" t="s">
        <v>3</v>
      </c>
      <c r="E2" s="9">
        <v>0.43</v>
      </c>
      <c r="G2" s="153"/>
      <c r="H2" s="153"/>
      <c r="I2" s="153"/>
      <c r="K2" s="154" t="s">
        <v>99</v>
      </c>
      <c r="L2" s="155"/>
    </row>
    <row r="3" spans="2:22" x14ac:dyDescent="0.25">
      <c r="D3" s="9" t="s">
        <v>4</v>
      </c>
      <c r="E3" s="9">
        <v>0.43</v>
      </c>
      <c r="G3" s="153"/>
      <c r="H3" s="153"/>
      <c r="I3" s="153"/>
      <c r="K3" s="156">
        <v>7418.58</v>
      </c>
      <c r="L3" s="157"/>
    </row>
    <row r="4" spans="2:22" ht="19.5" customHeight="1" x14ac:dyDescent="0.25">
      <c r="D4" s="9" t="s">
        <v>9</v>
      </c>
      <c r="E4" s="9">
        <v>0.78</v>
      </c>
      <c r="G4" s="153"/>
      <c r="H4" s="153"/>
      <c r="I4" s="153"/>
      <c r="K4" s="158"/>
      <c r="L4" s="158"/>
    </row>
    <row r="5" spans="2:22" x14ac:dyDescent="0.25">
      <c r="D5" s="9" t="s">
        <v>10</v>
      </c>
      <c r="E5" s="9">
        <v>0.25</v>
      </c>
      <c r="G5" s="153"/>
      <c r="H5" s="153"/>
      <c r="I5" s="153"/>
    </row>
    <row r="6" spans="2:22" x14ac:dyDescent="0.25">
      <c r="D6" s="9" t="s">
        <v>55</v>
      </c>
      <c r="E6" s="9">
        <v>0.24</v>
      </c>
      <c r="G6" s="153"/>
      <c r="H6" s="153"/>
      <c r="I6" s="153"/>
    </row>
    <row r="7" spans="2:22" ht="38.1" customHeight="1" x14ac:dyDescent="0.25">
      <c r="B7" s="18"/>
      <c r="C7" s="18"/>
      <c r="D7" s="19"/>
      <c r="E7" s="18"/>
      <c r="F7" s="18"/>
      <c r="G7" s="161" t="s">
        <v>100</v>
      </c>
      <c r="H7" s="161"/>
      <c r="I7" s="161"/>
      <c r="J7" s="18"/>
      <c r="K7" s="18"/>
      <c r="L7" s="20"/>
      <c r="M7" s="21"/>
      <c r="N7" s="21"/>
      <c r="O7" s="22"/>
      <c r="P7" s="22"/>
      <c r="Q7" s="23"/>
      <c r="R7" s="17"/>
      <c r="S7" s="17"/>
      <c r="T7" s="17"/>
      <c r="U7" s="17"/>
      <c r="V7" s="17"/>
    </row>
    <row r="8" spans="2:22" ht="21.75" customHeight="1" x14ac:dyDescent="0.25">
      <c r="B8" s="160" t="s">
        <v>98</v>
      </c>
      <c r="C8" s="160"/>
      <c r="D8" s="160"/>
      <c r="E8" s="160"/>
      <c r="F8" s="160"/>
      <c r="G8" s="160"/>
      <c r="H8" s="160"/>
      <c r="I8" s="160"/>
      <c r="J8" s="160"/>
      <c r="K8" s="160"/>
      <c r="L8" s="160"/>
      <c r="M8" s="160"/>
      <c r="N8" s="160"/>
      <c r="O8" s="160"/>
      <c r="P8" s="160"/>
      <c r="Q8" s="160"/>
      <c r="R8" s="160"/>
      <c r="S8" s="160"/>
      <c r="T8" s="17"/>
      <c r="U8" s="17"/>
      <c r="V8" s="17"/>
    </row>
    <row r="9" spans="2:22" ht="63" x14ac:dyDescent="0.25">
      <c r="B9" s="139" t="s">
        <v>24</v>
      </c>
      <c r="C9" s="139" t="s">
        <v>17</v>
      </c>
      <c r="D9" s="27" t="s">
        <v>25</v>
      </c>
      <c r="E9" s="27" t="s">
        <v>29</v>
      </c>
      <c r="F9" s="27" t="s">
        <v>11</v>
      </c>
      <c r="G9" s="27" t="s">
        <v>0</v>
      </c>
      <c r="H9" s="27" t="s">
        <v>33</v>
      </c>
      <c r="I9" s="27" t="s">
        <v>26</v>
      </c>
      <c r="J9" s="27" t="s">
        <v>34</v>
      </c>
      <c r="K9" s="27" t="s">
        <v>7</v>
      </c>
      <c r="L9" s="139" t="s">
        <v>27</v>
      </c>
      <c r="M9" s="139"/>
      <c r="N9" s="27" t="s">
        <v>7</v>
      </c>
      <c r="O9" s="139" t="s">
        <v>50</v>
      </c>
      <c r="P9" s="139"/>
      <c r="Q9" s="27" t="s">
        <v>18</v>
      </c>
      <c r="R9" s="39" t="s">
        <v>53</v>
      </c>
      <c r="S9" s="11" t="s">
        <v>101</v>
      </c>
      <c r="T9" s="27" t="s">
        <v>50</v>
      </c>
      <c r="V9" s="17"/>
    </row>
    <row r="10" spans="2:22" x14ac:dyDescent="0.25">
      <c r="B10" s="139"/>
      <c r="C10" s="139"/>
      <c r="D10" s="27" t="s">
        <v>12</v>
      </c>
      <c r="E10" s="27" t="s">
        <v>16</v>
      </c>
      <c r="F10" s="27" t="s">
        <v>16</v>
      </c>
      <c r="G10" s="27" t="s">
        <v>8</v>
      </c>
      <c r="H10" s="27" t="s">
        <v>16</v>
      </c>
      <c r="I10" s="27" t="s">
        <v>13</v>
      </c>
      <c r="J10" s="27" t="s">
        <v>13</v>
      </c>
      <c r="K10" s="27" t="s">
        <v>95</v>
      </c>
      <c r="L10" s="27" t="s">
        <v>14</v>
      </c>
      <c r="M10" s="27" t="s">
        <v>6</v>
      </c>
      <c r="N10" s="27" t="s">
        <v>51</v>
      </c>
      <c r="O10" s="26" t="s">
        <v>15</v>
      </c>
      <c r="P10" s="27" t="s">
        <v>15</v>
      </c>
      <c r="Q10" s="27"/>
      <c r="R10" s="27"/>
      <c r="S10" s="27" t="s">
        <v>15</v>
      </c>
      <c r="T10" s="27" t="s">
        <v>15</v>
      </c>
      <c r="U10" s="17"/>
      <c r="V10" s="17"/>
    </row>
    <row r="11" spans="2:22" x14ac:dyDescent="0.25">
      <c r="B11" s="140">
        <v>25</v>
      </c>
      <c r="C11" s="52" t="s">
        <v>3</v>
      </c>
      <c r="D11" s="10">
        <v>3.65</v>
      </c>
      <c r="E11" s="28">
        <v>1</v>
      </c>
      <c r="F11" s="28">
        <v>0.43</v>
      </c>
      <c r="G11" s="28">
        <v>40</v>
      </c>
      <c r="H11" s="28">
        <v>1</v>
      </c>
      <c r="I11" s="28">
        <v>39</v>
      </c>
      <c r="J11" s="28">
        <f>H11*I11</f>
        <v>39</v>
      </c>
      <c r="K11" s="28">
        <v>1546</v>
      </c>
      <c r="L11" s="24">
        <f>(D11/E11)*F11*G11*J11*K11</f>
        <v>3785257.3199999994</v>
      </c>
      <c r="M11" s="24">
        <f>(L11*60)/1000000</f>
        <v>227.11543919999997</v>
      </c>
      <c r="N11" s="40">
        <f>K11/1000</f>
        <v>1.546</v>
      </c>
      <c r="O11" s="8">
        <f>M11/N11</f>
        <v>146.90519999999998</v>
      </c>
      <c r="P11" s="143">
        <f>SUM(O11:O20)</f>
        <v>4711.0235108880006</v>
      </c>
      <c r="Q11" s="24">
        <f>(O11/$P$11)*100</f>
        <v>3.1183287381282714</v>
      </c>
      <c r="R11" s="165">
        <v>7418.58</v>
      </c>
      <c r="S11" s="54">
        <f>(Q11/100)*$R$11</f>
        <v>231.33571210103631</v>
      </c>
      <c r="T11" s="162">
        <f>SUM(S11:S20)</f>
        <v>7418.5799999999972</v>
      </c>
      <c r="U11" s="17"/>
      <c r="V11" s="17"/>
    </row>
    <row r="12" spans="2:22" ht="18" customHeight="1" x14ac:dyDescent="0.25">
      <c r="B12" s="141"/>
      <c r="C12" s="52" t="s">
        <v>49</v>
      </c>
      <c r="D12" s="10">
        <v>10.15</v>
      </c>
      <c r="E12" s="38">
        <v>1</v>
      </c>
      <c r="F12" s="38">
        <v>0.43</v>
      </c>
      <c r="G12" s="38">
        <v>40</v>
      </c>
      <c r="H12" s="38">
        <v>1</v>
      </c>
      <c r="I12" s="38">
        <v>16</v>
      </c>
      <c r="J12" s="49">
        <f t="shared" ref="J12:J20" si="0">H12*I12</f>
        <v>16</v>
      </c>
      <c r="K12" s="49">
        <v>1546</v>
      </c>
      <c r="L12" s="24">
        <f>(D12/E12)*F12*G12*J12*K12</f>
        <v>4318410.88</v>
      </c>
      <c r="M12" s="24">
        <f>(L12*60)/1000000</f>
        <v>259.1046528</v>
      </c>
      <c r="N12" s="50">
        <f t="shared" ref="N12:N14" si="1">K12/1000</f>
        <v>1.546</v>
      </c>
      <c r="O12" s="8">
        <f>M12/N12</f>
        <v>167.5968</v>
      </c>
      <c r="P12" s="144"/>
      <c r="Q12" s="24">
        <f>(O12/$P$11)*100</f>
        <v>3.5575453956588081</v>
      </c>
      <c r="R12" s="166"/>
      <c r="S12" s="54">
        <f>(Q12/100)*$R$11</f>
        <v>263.9193512132652</v>
      </c>
      <c r="T12" s="163"/>
      <c r="U12" s="17"/>
      <c r="V12" s="17"/>
    </row>
    <row r="13" spans="2:22" x14ac:dyDescent="0.25">
      <c r="B13" s="141"/>
      <c r="C13" s="52" t="s">
        <v>55</v>
      </c>
      <c r="D13" s="10">
        <v>5.35</v>
      </c>
      <c r="E13" s="28">
        <v>1</v>
      </c>
      <c r="F13" s="28">
        <v>0.24</v>
      </c>
      <c r="G13" s="28">
        <v>40</v>
      </c>
      <c r="H13" s="28">
        <v>1</v>
      </c>
      <c r="I13" s="28">
        <v>93</v>
      </c>
      <c r="J13" s="49">
        <f t="shared" si="0"/>
        <v>93</v>
      </c>
      <c r="K13" s="49">
        <v>1546</v>
      </c>
      <c r="L13" s="24">
        <f t="shared" ref="L13:L14" si="2">(D13/E13)*F13*G13*J13*K13</f>
        <v>7384438.0799999991</v>
      </c>
      <c r="M13" s="24">
        <f t="shared" ref="M13:M14" si="3">(L13*60)/1000000</f>
        <v>443.06628479999995</v>
      </c>
      <c r="N13" s="50">
        <f t="shared" si="1"/>
        <v>1.546</v>
      </c>
      <c r="O13" s="8">
        <f t="shared" ref="O13:O14" si="4">M13/N13</f>
        <v>286.58879999999994</v>
      </c>
      <c r="P13" s="144"/>
      <c r="Q13" s="24">
        <f>(O13/$P$11)*100</f>
        <v>6.0833659466492369</v>
      </c>
      <c r="R13" s="166"/>
      <c r="S13" s="54">
        <f>(Q13/100)*$R$11</f>
        <v>451.29936944493096</v>
      </c>
      <c r="T13" s="163"/>
      <c r="U13" s="17"/>
      <c r="V13" s="17"/>
    </row>
    <row r="14" spans="2:22" s="17" customFormat="1" x14ac:dyDescent="0.25">
      <c r="B14" s="141"/>
      <c r="C14" s="52" t="s">
        <v>59</v>
      </c>
      <c r="D14" s="10">
        <v>29.75</v>
      </c>
      <c r="E14" s="28">
        <v>1</v>
      </c>
      <c r="F14" s="28">
        <v>0.25</v>
      </c>
      <c r="G14" s="28">
        <v>40</v>
      </c>
      <c r="H14" s="28">
        <v>1</v>
      </c>
      <c r="I14" s="28">
        <v>11</v>
      </c>
      <c r="J14" s="49">
        <f t="shared" si="0"/>
        <v>11</v>
      </c>
      <c r="K14" s="49">
        <v>1546</v>
      </c>
      <c r="L14" s="24">
        <f t="shared" si="2"/>
        <v>5059285</v>
      </c>
      <c r="M14" s="24">
        <f t="shared" si="3"/>
        <v>303.55709999999999</v>
      </c>
      <c r="N14" s="50">
        <f t="shared" si="1"/>
        <v>1.546</v>
      </c>
      <c r="O14" s="8">
        <f t="shared" si="4"/>
        <v>196.35</v>
      </c>
      <c r="P14" s="144"/>
      <c r="Q14" s="24">
        <f>(O14/$P$11)*100</f>
        <v>4.1678841030234883</v>
      </c>
      <c r="R14" s="166"/>
      <c r="S14" s="54">
        <f>(Q14/100)*$R$11</f>
        <v>309.1978164900799</v>
      </c>
      <c r="T14" s="163"/>
    </row>
    <row r="15" spans="2:22" s="17" customFormat="1" ht="30.75" customHeight="1" x14ac:dyDescent="0.25">
      <c r="B15" s="141"/>
      <c r="C15" s="52"/>
      <c r="D15" s="59" t="s">
        <v>30</v>
      </c>
      <c r="E15" s="59" t="s">
        <v>29</v>
      </c>
      <c r="F15" s="59"/>
      <c r="G15" s="59" t="s">
        <v>90</v>
      </c>
      <c r="H15" s="60"/>
      <c r="I15" s="60"/>
      <c r="J15" s="60"/>
      <c r="K15" s="59" t="s">
        <v>7</v>
      </c>
      <c r="L15" s="152" t="s">
        <v>27</v>
      </c>
      <c r="M15" s="152"/>
      <c r="N15" s="60" t="s">
        <v>7</v>
      </c>
      <c r="O15" s="7" t="s">
        <v>28</v>
      </c>
      <c r="P15" s="144"/>
      <c r="Q15" s="60" t="s">
        <v>18</v>
      </c>
      <c r="R15" s="166"/>
      <c r="S15" s="55" t="s">
        <v>52</v>
      </c>
      <c r="T15" s="163"/>
    </row>
    <row r="16" spans="2:22" s="17" customFormat="1" x14ac:dyDescent="0.25">
      <c r="B16" s="141"/>
      <c r="C16" s="53"/>
      <c r="D16" s="29" t="s">
        <v>92</v>
      </c>
      <c r="E16" s="29" t="s">
        <v>16</v>
      </c>
      <c r="F16" s="29"/>
      <c r="G16" s="29" t="s">
        <v>8</v>
      </c>
      <c r="H16" s="48"/>
      <c r="I16" s="48"/>
      <c r="J16" s="48"/>
      <c r="K16" s="29" t="s">
        <v>95</v>
      </c>
      <c r="L16" s="29" t="s">
        <v>14</v>
      </c>
      <c r="M16" s="29" t="s">
        <v>6</v>
      </c>
      <c r="N16" s="29" t="s">
        <v>35</v>
      </c>
      <c r="O16" s="26" t="s">
        <v>15</v>
      </c>
      <c r="P16" s="144"/>
      <c r="Q16" s="14"/>
      <c r="R16" s="166"/>
      <c r="S16" s="55"/>
      <c r="T16" s="163"/>
    </row>
    <row r="17" spans="2:22" s="17" customFormat="1" x14ac:dyDescent="0.25">
      <c r="B17" s="141"/>
      <c r="C17" s="52" t="s">
        <v>60</v>
      </c>
      <c r="D17" s="50">
        <v>0.58191899999999996</v>
      </c>
      <c r="E17" s="28">
        <v>1</v>
      </c>
      <c r="F17" s="28">
        <v>1</v>
      </c>
      <c r="G17" s="28">
        <v>40</v>
      </c>
      <c r="H17" s="28">
        <v>1</v>
      </c>
      <c r="I17" s="56">
        <v>1664</v>
      </c>
      <c r="J17" s="49">
        <f t="shared" si="0"/>
        <v>1664</v>
      </c>
      <c r="K17" s="28">
        <v>1546</v>
      </c>
      <c r="L17" s="12">
        <f>(D17/E17)*F17*G17*K17*J17</f>
        <v>59880489.277439997</v>
      </c>
      <c r="M17" s="16">
        <f t="shared" ref="M17:M20" si="5">(L17*60)/1000000</f>
        <v>3592.8293566463999</v>
      </c>
      <c r="N17" s="40">
        <f>K17/1000</f>
        <v>1.546</v>
      </c>
      <c r="O17" s="13">
        <f>M17/N17</f>
        <v>2323.9517183999997</v>
      </c>
      <c r="P17" s="144"/>
      <c r="Q17" s="24">
        <f>(O17/$P$11)*100</f>
        <v>49.330081096579967</v>
      </c>
      <c r="R17" s="166"/>
      <c r="S17" s="13">
        <f>(Q17/100)*$R$11</f>
        <v>3659.5915302146623</v>
      </c>
      <c r="T17" s="163"/>
      <c r="V17" s="7"/>
    </row>
    <row r="18" spans="2:22" s="17" customFormat="1" x14ac:dyDescent="0.25">
      <c r="B18" s="141"/>
      <c r="C18" s="45" t="s">
        <v>61</v>
      </c>
      <c r="D18" s="50">
        <v>0.58191899999999996</v>
      </c>
      <c r="E18" s="45">
        <v>1</v>
      </c>
      <c r="F18" s="45">
        <v>1</v>
      </c>
      <c r="G18" s="45">
        <v>80.7</v>
      </c>
      <c r="H18" s="45">
        <v>1</v>
      </c>
      <c r="I18" s="56">
        <v>556</v>
      </c>
      <c r="J18" s="49">
        <f t="shared" si="0"/>
        <v>556</v>
      </c>
      <c r="K18" s="45">
        <v>1546</v>
      </c>
      <c r="L18" s="12">
        <f t="shared" ref="L18:L20" si="6">(D18/E18)*F18*G18*K18*J18</f>
        <v>40366431.0319608</v>
      </c>
      <c r="M18" s="16">
        <f t="shared" si="5"/>
        <v>2421.985861917648</v>
      </c>
      <c r="N18" s="46">
        <f t="shared" ref="N18:N20" si="7">K18/1000</f>
        <v>1.546</v>
      </c>
      <c r="O18" s="13">
        <f t="shared" ref="O18:O20" si="8">M18/N18</f>
        <v>1566.614399688</v>
      </c>
      <c r="P18" s="144"/>
      <c r="Q18" s="24">
        <f t="shared" ref="Q18:Q20" si="9">(O18/$P$11)*100</f>
        <v>33.25422588249198</v>
      </c>
      <c r="R18" s="166"/>
      <c r="S18" s="13">
        <f t="shared" ref="S18:S20" si="10">(Q18/100)*$R$11</f>
        <v>2466.9913504733731</v>
      </c>
      <c r="T18" s="163"/>
      <c r="V18" s="7"/>
    </row>
    <row r="19" spans="2:22" s="17" customFormat="1" x14ac:dyDescent="0.25">
      <c r="B19" s="141"/>
      <c r="C19" s="45" t="s">
        <v>62</v>
      </c>
      <c r="D19" s="50">
        <v>2.58E-2</v>
      </c>
      <c r="E19" s="45">
        <v>1</v>
      </c>
      <c r="F19" s="45">
        <v>1</v>
      </c>
      <c r="G19" s="45">
        <v>40</v>
      </c>
      <c r="H19" s="45">
        <v>1</v>
      </c>
      <c r="I19" s="56">
        <v>174</v>
      </c>
      <c r="J19" s="49">
        <f t="shared" si="0"/>
        <v>174</v>
      </c>
      <c r="K19" s="45">
        <v>1546</v>
      </c>
      <c r="L19" s="12">
        <f t="shared" si="6"/>
        <v>277612.12799999997</v>
      </c>
      <c r="M19" s="16">
        <f t="shared" si="5"/>
        <v>16.656727679999999</v>
      </c>
      <c r="N19" s="46">
        <f t="shared" si="7"/>
        <v>1.546</v>
      </c>
      <c r="O19" s="13">
        <f t="shared" si="8"/>
        <v>10.77408</v>
      </c>
      <c r="P19" s="144"/>
      <c r="Q19" s="24">
        <f t="shared" si="9"/>
        <v>0.22869934686378054</v>
      </c>
      <c r="R19" s="166"/>
      <c r="S19" s="13">
        <f t="shared" si="10"/>
        <v>16.966244006567049</v>
      </c>
      <c r="T19" s="163"/>
      <c r="V19" s="7"/>
    </row>
    <row r="20" spans="2:22" s="17" customFormat="1" x14ac:dyDescent="0.25">
      <c r="B20" s="142"/>
      <c r="C20" s="45" t="s">
        <v>63</v>
      </c>
      <c r="D20" s="50">
        <v>2.58E-2</v>
      </c>
      <c r="E20" s="45">
        <v>1</v>
      </c>
      <c r="F20" s="45">
        <v>1</v>
      </c>
      <c r="G20" s="45">
        <v>80.7</v>
      </c>
      <c r="H20" s="45">
        <v>1</v>
      </c>
      <c r="I20" s="56">
        <v>98</v>
      </c>
      <c r="J20" s="49">
        <f t="shared" si="0"/>
        <v>98</v>
      </c>
      <c r="K20" s="45">
        <v>1546</v>
      </c>
      <c r="L20" s="12">
        <f t="shared" si="6"/>
        <v>315448.74648000003</v>
      </c>
      <c r="M20" s="16">
        <f t="shared" si="5"/>
        <v>18.926924788800001</v>
      </c>
      <c r="N20" s="46">
        <f t="shared" si="7"/>
        <v>1.546</v>
      </c>
      <c r="O20" s="13">
        <f t="shared" si="8"/>
        <v>12.2425128</v>
      </c>
      <c r="P20" s="145"/>
      <c r="Q20" s="24">
        <f t="shared" si="9"/>
        <v>0.25986949060443887</v>
      </c>
      <c r="R20" s="167"/>
      <c r="S20" s="13">
        <f t="shared" si="10"/>
        <v>19.278626056082782</v>
      </c>
      <c r="T20" s="164"/>
      <c r="V20" s="7"/>
    </row>
    <row r="21" spans="2:22" s="17" customFormat="1" x14ac:dyDescent="0.25">
      <c r="B21" s="7"/>
      <c r="C21" s="7"/>
      <c r="D21" s="7"/>
      <c r="E21" s="7"/>
      <c r="F21" s="7"/>
      <c r="G21" s="7"/>
      <c r="H21" s="7"/>
      <c r="I21" s="7"/>
      <c r="J21" s="7"/>
      <c r="K21" s="7"/>
      <c r="L21" s="7"/>
      <c r="M21" s="7"/>
      <c r="N21" s="7"/>
      <c r="O21" s="7"/>
      <c r="P21" s="7"/>
      <c r="Q21" s="41">
        <f>SUM(Q11:Q20)</f>
        <v>99.999999999999972</v>
      </c>
      <c r="R21" s="7"/>
      <c r="S21" s="42"/>
      <c r="V21" s="7"/>
    </row>
    <row r="22" spans="2:22" s="17" customFormat="1" x14ac:dyDescent="0.25">
      <c r="B22" s="138"/>
      <c r="C22" s="138"/>
      <c r="D22" s="138"/>
      <c r="E22" s="138"/>
      <c r="F22" s="138"/>
      <c r="G22" s="138"/>
      <c r="H22" s="138"/>
      <c r="I22" s="138"/>
      <c r="J22" s="138"/>
      <c r="K22" s="138"/>
      <c r="L22" s="138"/>
      <c r="M22" s="138"/>
      <c r="N22" s="138"/>
      <c r="O22" s="138"/>
      <c r="P22" s="138"/>
      <c r="Q22" s="138"/>
      <c r="R22" s="138"/>
      <c r="S22" s="138"/>
      <c r="T22" s="25"/>
    </row>
    <row r="23" spans="2:22" s="17" customFormat="1" ht="47.25" x14ac:dyDescent="0.25">
      <c r="B23" s="139" t="s">
        <v>24</v>
      </c>
      <c r="C23" s="139" t="s">
        <v>17</v>
      </c>
      <c r="D23" s="27" t="s">
        <v>25</v>
      </c>
      <c r="E23" s="27" t="s">
        <v>29</v>
      </c>
      <c r="F23" s="27" t="s">
        <v>11</v>
      </c>
      <c r="G23" s="30" t="s">
        <v>0</v>
      </c>
      <c r="H23" s="30" t="s">
        <v>33</v>
      </c>
      <c r="I23" s="27" t="s">
        <v>26</v>
      </c>
      <c r="J23" s="27" t="s">
        <v>34</v>
      </c>
      <c r="K23" s="30" t="s">
        <v>7</v>
      </c>
      <c r="L23" s="139" t="s">
        <v>27</v>
      </c>
      <c r="M23" s="139"/>
      <c r="N23" s="39" t="s">
        <v>7</v>
      </c>
      <c r="O23" s="139" t="s">
        <v>50</v>
      </c>
      <c r="P23" s="139"/>
      <c r="Q23" s="39" t="s">
        <v>18</v>
      </c>
      <c r="R23" s="39" t="s">
        <v>53</v>
      </c>
      <c r="S23" s="11" t="s">
        <v>102</v>
      </c>
      <c r="T23" s="39" t="s">
        <v>50</v>
      </c>
    </row>
    <row r="24" spans="2:22" s="17" customFormat="1" x14ac:dyDescent="0.25">
      <c r="B24" s="139"/>
      <c r="C24" s="139"/>
      <c r="D24" s="27" t="s">
        <v>12</v>
      </c>
      <c r="E24" s="27" t="s">
        <v>16</v>
      </c>
      <c r="F24" s="27" t="s">
        <v>16</v>
      </c>
      <c r="G24" s="30" t="s">
        <v>8</v>
      </c>
      <c r="H24" s="30" t="s">
        <v>16</v>
      </c>
      <c r="I24" s="27" t="s">
        <v>13</v>
      </c>
      <c r="J24" s="27" t="s">
        <v>13</v>
      </c>
      <c r="K24" s="30" t="s">
        <v>95</v>
      </c>
      <c r="L24" s="27" t="s">
        <v>14</v>
      </c>
      <c r="M24" s="27" t="s">
        <v>6</v>
      </c>
      <c r="N24" s="39" t="s">
        <v>51</v>
      </c>
      <c r="O24" s="26" t="s">
        <v>15</v>
      </c>
      <c r="P24" s="27" t="s">
        <v>15</v>
      </c>
      <c r="Q24" s="27"/>
      <c r="R24" s="27" t="s">
        <v>15</v>
      </c>
      <c r="S24" s="39" t="s">
        <v>15</v>
      </c>
      <c r="T24" s="27" t="s">
        <v>15</v>
      </c>
    </row>
    <row r="25" spans="2:22" s="17" customFormat="1" x14ac:dyDescent="0.25">
      <c r="B25" s="140">
        <v>0.5</v>
      </c>
      <c r="C25" s="52" t="s">
        <v>3</v>
      </c>
      <c r="D25" s="10">
        <v>3.65</v>
      </c>
      <c r="E25" s="28">
        <v>1</v>
      </c>
      <c r="F25" s="28">
        <v>0.43</v>
      </c>
      <c r="G25" s="30">
        <v>26</v>
      </c>
      <c r="H25" s="30">
        <v>0.19512290084203898</v>
      </c>
      <c r="I25" s="28">
        <v>39</v>
      </c>
      <c r="J25" s="28">
        <f>H25*I25</f>
        <v>7.6097931328395205</v>
      </c>
      <c r="K25" s="30">
        <v>231</v>
      </c>
      <c r="L25" s="12">
        <f>(D25/E25)*F25*G25*J25*K25</f>
        <v>71733.08335388171</v>
      </c>
      <c r="M25" s="16">
        <f>(L25*60)/1000000</f>
        <v>4.3039850012329026</v>
      </c>
      <c r="N25" s="40">
        <f>K25/1000</f>
        <v>0.23100000000000001</v>
      </c>
      <c r="O25" s="13">
        <f>M25/N25</f>
        <v>18.631969702306936</v>
      </c>
      <c r="P25" s="143">
        <f>SUM(O25:O34)</f>
        <v>2683.9071748606998</v>
      </c>
      <c r="Q25" s="57">
        <f>(O25/$P$25)*100</f>
        <v>0.69421065962439521</v>
      </c>
      <c r="R25" s="146">
        <f>$T$11/($P$11/P25)</f>
        <v>4226.4234180238709</v>
      </c>
      <c r="S25" s="54">
        <f>(Q25/100)*$R$25</f>
        <v>29.340281888783423</v>
      </c>
      <c r="T25" s="149">
        <f>SUM(S25:S34)</f>
        <v>4226.4234180238718</v>
      </c>
    </row>
    <row r="26" spans="2:22" s="17" customFormat="1" x14ac:dyDescent="0.25">
      <c r="B26" s="141"/>
      <c r="C26" s="52" t="s">
        <v>49</v>
      </c>
      <c r="D26" s="10">
        <v>10.15</v>
      </c>
      <c r="E26" s="38">
        <v>1</v>
      </c>
      <c r="F26" s="38">
        <v>0.43</v>
      </c>
      <c r="G26" s="47">
        <v>26</v>
      </c>
      <c r="H26" s="47">
        <v>0.78181999999999996</v>
      </c>
      <c r="I26" s="38">
        <v>16</v>
      </c>
      <c r="J26" s="49">
        <f>H26*I26</f>
        <v>12.509119999999999</v>
      </c>
      <c r="K26" s="51">
        <v>231</v>
      </c>
      <c r="L26" s="12">
        <f>(D26/E26)*F26*G26*J26*K26</f>
        <v>327903.90176544001</v>
      </c>
      <c r="M26" s="16">
        <f>(L26*60)/1000000</f>
        <v>19.674234105926402</v>
      </c>
      <c r="N26" s="50">
        <f>K26/1000</f>
        <v>0.23100000000000001</v>
      </c>
      <c r="O26" s="13">
        <f>M26/N26</f>
        <v>85.169844614400006</v>
      </c>
      <c r="P26" s="144"/>
      <c r="Q26" s="57">
        <f>(O26/$P$25)*100</f>
        <v>3.1733528421608135</v>
      </c>
      <c r="R26" s="147"/>
      <c r="S26" s="54">
        <f>(Q26/100)*$R$25</f>
        <v>134.11932765761071</v>
      </c>
      <c r="T26" s="150"/>
    </row>
    <row r="27" spans="2:22" s="17" customFormat="1" x14ac:dyDescent="0.25">
      <c r="B27" s="141"/>
      <c r="C27" s="52" t="s">
        <v>55</v>
      </c>
      <c r="D27" s="10">
        <v>5.35</v>
      </c>
      <c r="E27" s="28">
        <v>1</v>
      </c>
      <c r="F27" s="28">
        <v>0.24</v>
      </c>
      <c r="G27" s="30">
        <v>26</v>
      </c>
      <c r="H27" s="30">
        <v>0.67906</v>
      </c>
      <c r="I27" s="28">
        <v>93</v>
      </c>
      <c r="J27" s="28">
        <f t="shared" ref="J27:J34" si="11">H27*I27</f>
        <v>63.15258</v>
      </c>
      <c r="K27" s="51">
        <v>231</v>
      </c>
      <c r="L27" s="12">
        <f t="shared" ref="L27:L28" si="12">(D27/E27)*F27*G27*J27*K27</f>
        <v>487014.00379631994</v>
      </c>
      <c r="M27" s="16">
        <f t="shared" ref="M27:M28" si="13">(L27*60)/1000000</f>
        <v>29.220840227779195</v>
      </c>
      <c r="N27" s="40">
        <f>K27/1000</f>
        <v>0.23100000000000001</v>
      </c>
      <c r="O27" s="13">
        <f t="shared" ref="O27:O28" si="14">M27/N27</f>
        <v>126.49714384319998</v>
      </c>
      <c r="P27" s="144"/>
      <c r="Q27" s="57">
        <f>(O27/$P$25)*100</f>
        <v>4.7131713431842304</v>
      </c>
      <c r="R27" s="147"/>
      <c r="S27" s="54">
        <f>(Q27/100)*$R$25</f>
        <v>199.19857737992854</v>
      </c>
      <c r="T27" s="150"/>
    </row>
    <row r="28" spans="2:22" s="17" customFormat="1" x14ac:dyDescent="0.25">
      <c r="B28" s="141"/>
      <c r="C28" s="52" t="s">
        <v>59</v>
      </c>
      <c r="D28" s="10">
        <v>29.75</v>
      </c>
      <c r="E28" s="28">
        <v>1</v>
      </c>
      <c r="F28" s="28">
        <v>0.25</v>
      </c>
      <c r="G28" s="30">
        <v>26</v>
      </c>
      <c r="H28" s="30">
        <v>0.64893018783484768</v>
      </c>
      <c r="I28" s="28">
        <v>11</v>
      </c>
      <c r="J28" s="28">
        <f t="shared" si="11"/>
        <v>7.1382320661833241</v>
      </c>
      <c r="K28" s="51">
        <v>231</v>
      </c>
      <c r="L28" s="12">
        <f t="shared" si="12"/>
        <v>318862.14955938427</v>
      </c>
      <c r="M28" s="16">
        <f t="shared" si="13"/>
        <v>19.131728973563057</v>
      </c>
      <c r="N28" s="40">
        <f>K28/1000</f>
        <v>0.23100000000000001</v>
      </c>
      <c r="O28" s="13">
        <f t="shared" si="14"/>
        <v>82.821337547892014</v>
      </c>
      <c r="P28" s="144"/>
      <c r="Q28" s="57">
        <f>(O28/$P$25)*100</f>
        <v>3.0858495526094565</v>
      </c>
      <c r="R28" s="147"/>
      <c r="S28" s="54">
        <f>(Q28/100)*$R$25</f>
        <v>130.42106813647092</v>
      </c>
      <c r="T28" s="150"/>
    </row>
    <row r="29" spans="2:22" s="17" customFormat="1" ht="35.25" customHeight="1" x14ac:dyDescent="0.25">
      <c r="B29" s="141"/>
      <c r="C29" s="52"/>
      <c r="D29" s="59" t="s">
        <v>30</v>
      </c>
      <c r="E29" s="59" t="s">
        <v>29</v>
      </c>
      <c r="F29" s="59"/>
      <c r="G29" s="61" t="s">
        <v>90</v>
      </c>
      <c r="H29" s="62"/>
      <c r="I29" s="60"/>
      <c r="J29" s="60"/>
      <c r="K29" s="61" t="s">
        <v>7</v>
      </c>
      <c r="L29" s="152" t="s">
        <v>27</v>
      </c>
      <c r="M29" s="152"/>
      <c r="N29" s="60" t="s">
        <v>7</v>
      </c>
      <c r="O29" s="7" t="s">
        <v>28</v>
      </c>
      <c r="P29" s="144"/>
      <c r="Q29" s="63" t="s">
        <v>18</v>
      </c>
      <c r="R29" s="147"/>
      <c r="S29" s="11" t="s">
        <v>102</v>
      </c>
      <c r="T29" s="150"/>
    </row>
    <row r="30" spans="2:22" x14ac:dyDescent="0.25">
      <c r="B30" s="141"/>
      <c r="C30" s="53"/>
      <c r="D30" s="29" t="s">
        <v>92</v>
      </c>
      <c r="E30" s="29" t="s">
        <v>16</v>
      </c>
      <c r="F30" s="29"/>
      <c r="G30" s="15" t="s">
        <v>8</v>
      </c>
      <c r="H30" s="30"/>
      <c r="I30" s="27"/>
      <c r="J30" s="48"/>
      <c r="K30" s="15" t="s">
        <v>95</v>
      </c>
      <c r="L30" s="29" t="s">
        <v>14</v>
      </c>
      <c r="M30" s="29" t="s">
        <v>6</v>
      </c>
      <c r="N30" s="39" t="s">
        <v>51</v>
      </c>
      <c r="O30" s="26" t="s">
        <v>15</v>
      </c>
      <c r="P30" s="144"/>
      <c r="Q30" s="58"/>
      <c r="R30" s="147"/>
      <c r="S30" s="55"/>
      <c r="T30" s="150"/>
      <c r="U30" s="17"/>
      <c r="V30" s="17"/>
    </row>
    <row r="31" spans="2:22" x14ac:dyDescent="0.25">
      <c r="B31" s="141"/>
      <c r="C31" s="49" t="s">
        <v>60</v>
      </c>
      <c r="D31" s="10">
        <v>0.58191899999999996</v>
      </c>
      <c r="E31" s="49">
        <v>1</v>
      </c>
      <c r="F31" s="49">
        <v>1</v>
      </c>
      <c r="G31" s="51">
        <v>26</v>
      </c>
      <c r="H31" s="51">
        <v>0.99980000000000002</v>
      </c>
      <c r="I31" s="56">
        <v>1664</v>
      </c>
      <c r="J31" s="49">
        <f t="shared" si="11"/>
        <v>1663.6672000000001</v>
      </c>
      <c r="K31" s="51">
        <v>231</v>
      </c>
      <c r="L31" s="12">
        <f>(D31/E31)*F31*G31*K31*J31</f>
        <v>5814526.03746094</v>
      </c>
      <c r="M31" s="16">
        <f t="shared" ref="M31:M34" si="15">(L31*60)/1000000</f>
        <v>348.87156224765641</v>
      </c>
      <c r="N31" s="50">
        <f>K31/1000</f>
        <v>0.23100000000000001</v>
      </c>
      <c r="O31" s="13">
        <f t="shared" ref="O31:O34" si="16">M31/N31</f>
        <v>1510.2665032366078</v>
      </c>
      <c r="P31" s="144"/>
      <c r="Q31" s="57">
        <f>(O31/$P$25)*100</f>
        <v>56.271189904881624</v>
      </c>
      <c r="R31" s="147"/>
      <c r="S31" s="54">
        <f t="shared" ref="S31:S34" si="17">(Q31/100)*$R$25</f>
        <v>2378.2587477406014</v>
      </c>
      <c r="T31" s="150"/>
      <c r="U31" s="17"/>
      <c r="V31" s="17"/>
    </row>
    <row r="32" spans="2:22" x14ac:dyDescent="0.25">
      <c r="B32" s="141"/>
      <c r="C32" s="49" t="s">
        <v>61</v>
      </c>
      <c r="D32" s="10">
        <v>0.58191899999999996</v>
      </c>
      <c r="E32" s="49">
        <v>1</v>
      </c>
      <c r="F32" s="49">
        <v>1</v>
      </c>
      <c r="G32" s="51">
        <v>52.44</v>
      </c>
      <c r="H32" s="51">
        <v>0.83274999999999999</v>
      </c>
      <c r="I32" s="56">
        <v>556</v>
      </c>
      <c r="J32" s="49">
        <f t="shared" si="11"/>
        <v>463.00900000000001</v>
      </c>
      <c r="K32" s="51">
        <v>231</v>
      </c>
      <c r="L32" s="12">
        <f t="shared" ref="L32:L34" si="18">(D32/E32)*F32*G32*K32*J32</f>
        <v>3263823.2608145564</v>
      </c>
      <c r="M32" s="16">
        <f t="shared" si="15"/>
        <v>195.8293956488734</v>
      </c>
      <c r="N32" s="50">
        <f t="shared" ref="N32:N34" si="19">K32/1000</f>
        <v>0.23100000000000001</v>
      </c>
      <c r="O32" s="13">
        <f t="shared" si="16"/>
        <v>847.74630151027441</v>
      </c>
      <c r="P32" s="144"/>
      <c r="Q32" s="57">
        <f t="shared" ref="Q32:Q34" si="20">(O32/$P$25)*100</f>
        <v>31.586275019152783</v>
      </c>
      <c r="R32" s="147"/>
      <c r="S32" s="54">
        <f t="shared" si="17"/>
        <v>1334.9697242908971</v>
      </c>
      <c r="T32" s="150"/>
      <c r="U32" s="17"/>
      <c r="V32" s="17"/>
    </row>
    <row r="33" spans="2:22" x14ac:dyDescent="0.25">
      <c r="B33" s="141"/>
      <c r="C33" s="49" t="s">
        <v>62</v>
      </c>
      <c r="D33" s="10">
        <v>2.58E-2</v>
      </c>
      <c r="E33" s="49">
        <v>1</v>
      </c>
      <c r="F33" s="49">
        <v>1</v>
      </c>
      <c r="G33" s="51">
        <v>26</v>
      </c>
      <c r="H33" s="51">
        <v>0.72877999999999998</v>
      </c>
      <c r="I33" s="56">
        <v>174</v>
      </c>
      <c r="J33" s="49">
        <f t="shared" si="11"/>
        <v>126.80772</v>
      </c>
      <c r="K33" s="51">
        <v>231</v>
      </c>
      <c r="L33" s="12">
        <f t="shared" si="18"/>
        <v>19649.464891055999</v>
      </c>
      <c r="M33" s="16">
        <f t="shared" si="15"/>
        <v>1.1789678934633598</v>
      </c>
      <c r="N33" s="50">
        <f t="shared" si="19"/>
        <v>0.23100000000000001</v>
      </c>
      <c r="O33" s="13">
        <f t="shared" si="16"/>
        <v>5.1037571145599987</v>
      </c>
      <c r="P33" s="144"/>
      <c r="Q33" s="57">
        <f t="shared" si="20"/>
        <v>0.19016146170647255</v>
      </c>
      <c r="R33" s="147"/>
      <c r="S33" s="54">
        <f t="shared" si="17"/>
        <v>8.0370285496188512</v>
      </c>
      <c r="T33" s="150"/>
      <c r="U33" s="17"/>
      <c r="V33" s="17"/>
    </row>
    <row r="34" spans="2:22" x14ac:dyDescent="0.25">
      <c r="B34" s="142"/>
      <c r="C34" s="49" t="s">
        <v>63</v>
      </c>
      <c r="D34" s="10">
        <v>2.58E-2</v>
      </c>
      <c r="E34" s="49">
        <v>1</v>
      </c>
      <c r="F34" s="49">
        <v>1</v>
      </c>
      <c r="G34" s="51">
        <v>52.44</v>
      </c>
      <c r="H34" s="51">
        <v>0.96416999999999997</v>
      </c>
      <c r="I34" s="56">
        <v>98</v>
      </c>
      <c r="J34" s="49">
        <f t="shared" si="11"/>
        <v>94.488659999999996</v>
      </c>
      <c r="K34" s="51">
        <v>231</v>
      </c>
      <c r="L34" s="12">
        <f t="shared" si="18"/>
        <v>29530.721572117916</v>
      </c>
      <c r="M34" s="16">
        <f t="shared" si="15"/>
        <v>1.771843294327075</v>
      </c>
      <c r="N34" s="50">
        <f t="shared" si="19"/>
        <v>0.23100000000000001</v>
      </c>
      <c r="O34" s="13">
        <f t="shared" si="16"/>
        <v>7.6703172914591988</v>
      </c>
      <c r="P34" s="145"/>
      <c r="Q34" s="57">
        <f t="shared" si="20"/>
        <v>0.28578921668024171</v>
      </c>
      <c r="R34" s="148"/>
      <c r="S34" s="54">
        <f t="shared" si="17"/>
        <v>12.078662379960718</v>
      </c>
      <c r="T34" s="151"/>
      <c r="U34" s="17"/>
      <c r="V34" s="17"/>
    </row>
    <row r="35" spans="2:22" x14ac:dyDescent="0.25">
      <c r="Q35" s="41">
        <f>SUM(Q25:Q34)</f>
        <v>100.00000000000001</v>
      </c>
      <c r="U35" s="17"/>
      <c r="V35" s="17"/>
    </row>
    <row r="36" spans="2:22" x14ac:dyDescent="0.25">
      <c r="B36" s="138"/>
      <c r="C36" s="138"/>
      <c r="D36" s="138"/>
      <c r="E36" s="138"/>
      <c r="F36" s="138"/>
      <c r="G36" s="138"/>
      <c r="H36" s="138"/>
      <c r="I36" s="138"/>
      <c r="J36" s="138"/>
      <c r="K36" s="138"/>
      <c r="L36" s="138"/>
      <c r="M36" s="138"/>
      <c r="N36" s="138"/>
      <c r="O36" s="138"/>
      <c r="P36" s="138"/>
      <c r="Q36" s="138"/>
      <c r="R36" s="138"/>
      <c r="S36" s="138"/>
      <c r="T36" s="25"/>
      <c r="U36" s="17"/>
      <c r="V36" s="17"/>
    </row>
    <row r="37" spans="2:22" ht="47.25" x14ac:dyDescent="0.25">
      <c r="B37" s="139" t="s">
        <v>24</v>
      </c>
      <c r="C37" s="139" t="s">
        <v>17</v>
      </c>
      <c r="D37" s="27" t="s">
        <v>25</v>
      </c>
      <c r="E37" s="27" t="s">
        <v>29</v>
      </c>
      <c r="F37" s="27" t="s">
        <v>31</v>
      </c>
      <c r="G37" s="30" t="s">
        <v>0</v>
      </c>
      <c r="H37" s="30" t="s">
        <v>33</v>
      </c>
      <c r="I37" s="27" t="s">
        <v>26</v>
      </c>
      <c r="J37" s="27" t="s">
        <v>34</v>
      </c>
      <c r="K37" s="30" t="s">
        <v>7</v>
      </c>
      <c r="L37" s="139" t="s">
        <v>27</v>
      </c>
      <c r="M37" s="139"/>
      <c r="N37" s="39" t="s">
        <v>7</v>
      </c>
      <c r="O37" s="139" t="s">
        <v>50</v>
      </c>
      <c r="P37" s="139"/>
      <c r="Q37" s="27" t="s">
        <v>18</v>
      </c>
      <c r="R37" s="39" t="s">
        <v>53</v>
      </c>
      <c r="S37" s="11" t="s">
        <v>102</v>
      </c>
      <c r="T37" s="39" t="s">
        <v>50</v>
      </c>
      <c r="U37" s="17"/>
      <c r="V37" s="17"/>
    </row>
    <row r="38" spans="2:22" x14ac:dyDescent="0.25">
      <c r="B38" s="139"/>
      <c r="C38" s="139"/>
      <c r="D38" s="27" t="s">
        <v>12</v>
      </c>
      <c r="E38" s="27" t="s">
        <v>16</v>
      </c>
      <c r="F38" s="27" t="s">
        <v>16</v>
      </c>
      <c r="G38" s="30" t="s">
        <v>8</v>
      </c>
      <c r="H38" s="30" t="s">
        <v>16</v>
      </c>
      <c r="I38" s="27" t="s">
        <v>13</v>
      </c>
      <c r="J38" s="27" t="s">
        <v>13</v>
      </c>
      <c r="K38" s="30" t="s">
        <v>95</v>
      </c>
      <c r="L38" s="27" t="s">
        <v>14</v>
      </c>
      <c r="M38" s="27" t="s">
        <v>6</v>
      </c>
      <c r="N38" s="39" t="s">
        <v>51</v>
      </c>
      <c r="O38" s="26" t="s">
        <v>15</v>
      </c>
      <c r="P38" s="27" t="s">
        <v>15</v>
      </c>
      <c r="Q38" s="27"/>
      <c r="R38" s="39" t="s">
        <v>15</v>
      </c>
      <c r="S38" s="39" t="s">
        <v>15</v>
      </c>
      <c r="T38" s="39" t="s">
        <v>15</v>
      </c>
      <c r="U38" s="17"/>
      <c r="V38" s="17"/>
    </row>
    <row r="39" spans="2:22" x14ac:dyDescent="0.25">
      <c r="B39" s="140">
        <v>1</v>
      </c>
      <c r="C39" s="52" t="s">
        <v>3</v>
      </c>
      <c r="D39" s="10">
        <v>3.65</v>
      </c>
      <c r="E39" s="28">
        <v>1</v>
      </c>
      <c r="F39" s="28">
        <v>0.43</v>
      </c>
      <c r="G39" s="30">
        <v>26.45</v>
      </c>
      <c r="H39" s="30">
        <v>0.32343107076848038</v>
      </c>
      <c r="I39" s="28">
        <v>39</v>
      </c>
      <c r="J39" s="28">
        <f>H39*I39</f>
        <v>12.613811759970735</v>
      </c>
      <c r="K39" s="30">
        <v>280</v>
      </c>
      <c r="L39" s="12">
        <f>(D39/E39)*F39*G39*J39*K39</f>
        <v>146619.37818917172</v>
      </c>
      <c r="M39" s="16">
        <f>(L39*60)/1000000</f>
        <v>8.7971626913503034</v>
      </c>
      <c r="N39" s="40">
        <f>K39/1000</f>
        <v>0.28000000000000003</v>
      </c>
      <c r="O39" s="13">
        <f>M39/N39</f>
        <v>31.418438183393938</v>
      </c>
      <c r="P39" s="143">
        <f>SUM(O39:O48)</f>
        <v>2843.843917559499</v>
      </c>
      <c r="Q39" s="57">
        <f>(O39/$P$39)*100</f>
        <v>1.1047877131863233</v>
      </c>
      <c r="R39" s="146">
        <f>$T$11/($P$11/P39)</f>
        <v>4478.280263549741</v>
      </c>
      <c r="S39" s="54">
        <f>(Q39/100)*$R$39</f>
        <v>49.475490113745636</v>
      </c>
      <c r="T39" s="149">
        <f>SUM(S39:S48)</f>
        <v>4478.2802635497419</v>
      </c>
      <c r="U39" s="17"/>
      <c r="V39" s="17"/>
    </row>
    <row r="40" spans="2:22" x14ac:dyDescent="0.25">
      <c r="B40" s="141"/>
      <c r="C40" s="52" t="s">
        <v>49</v>
      </c>
      <c r="D40" s="10">
        <v>10.15</v>
      </c>
      <c r="E40" s="38">
        <v>1</v>
      </c>
      <c r="F40" s="38">
        <v>0.43</v>
      </c>
      <c r="G40" s="47">
        <v>26.45</v>
      </c>
      <c r="H40" s="47">
        <v>0.83591000000000004</v>
      </c>
      <c r="I40" s="38">
        <v>16</v>
      </c>
      <c r="J40" s="49">
        <f>H40*I40</f>
        <v>13.374560000000001</v>
      </c>
      <c r="K40" s="51">
        <v>280</v>
      </c>
      <c r="L40" s="12">
        <f>(D40/E40)*F40*G40*J40*K40</f>
        <v>432312.41629072005</v>
      </c>
      <c r="M40" s="16">
        <f>(L40*60)/1000000</f>
        <v>25.938744977443204</v>
      </c>
      <c r="N40" s="50">
        <f>K40/1000</f>
        <v>0.28000000000000003</v>
      </c>
      <c r="O40" s="13">
        <f>M40/N40</f>
        <v>92.638374919439997</v>
      </c>
      <c r="P40" s="144"/>
      <c r="Q40" s="57">
        <f>(O40/$P$39)*100</f>
        <v>3.2575056017469288</v>
      </c>
      <c r="R40" s="147"/>
      <c r="S40" s="54">
        <f>(Q40/100)*$R$39</f>
        <v>145.88023044705994</v>
      </c>
      <c r="T40" s="150"/>
      <c r="U40" s="17"/>
      <c r="V40" s="17"/>
    </row>
    <row r="41" spans="2:22" x14ac:dyDescent="0.25">
      <c r="B41" s="141"/>
      <c r="C41" s="52" t="s">
        <v>55</v>
      </c>
      <c r="D41" s="10">
        <v>5.35</v>
      </c>
      <c r="E41" s="28">
        <v>1</v>
      </c>
      <c r="F41" s="28">
        <v>0.24</v>
      </c>
      <c r="G41" s="30">
        <v>26.45</v>
      </c>
      <c r="H41" s="30">
        <v>0.75080999999999998</v>
      </c>
      <c r="I41" s="28">
        <v>93</v>
      </c>
      <c r="J41" s="28">
        <f t="shared" ref="J41:J48" si="21">H41*I41</f>
        <v>69.825329999999994</v>
      </c>
      <c r="K41" s="51">
        <v>280</v>
      </c>
      <c r="L41" s="12">
        <f t="shared" ref="L41:L42" si="22">(D41/E41)*F41*G41*J41*K41</f>
        <v>663990.28987031989</v>
      </c>
      <c r="M41" s="16">
        <f t="shared" ref="M41:M42" si="23">(L41*60)/1000000</f>
        <v>39.839417392219197</v>
      </c>
      <c r="N41" s="40">
        <f>K41/1000</f>
        <v>0.28000000000000003</v>
      </c>
      <c r="O41" s="13">
        <f t="shared" ref="O41:O42" si="24">M41/N41</f>
        <v>142.28363354363998</v>
      </c>
      <c r="P41" s="144"/>
      <c r="Q41" s="57">
        <f>(O41/$P$39)*100</f>
        <v>5.0032152842531357</v>
      </c>
      <c r="R41" s="147"/>
      <c r="S41" s="54">
        <f>(Q41/100)*$R$39</f>
        <v>224.05800261761223</v>
      </c>
      <c r="T41" s="150"/>
      <c r="U41" s="17"/>
      <c r="V41" s="17"/>
    </row>
    <row r="42" spans="2:22" x14ac:dyDescent="0.25">
      <c r="B42" s="141"/>
      <c r="C42" s="52" t="s">
        <v>59</v>
      </c>
      <c r="D42" s="10">
        <v>29.75</v>
      </c>
      <c r="E42" s="28">
        <v>1</v>
      </c>
      <c r="F42" s="28">
        <v>0.25</v>
      </c>
      <c r="G42" s="30">
        <v>26.45</v>
      </c>
      <c r="H42" s="30">
        <v>0.83195646452963756</v>
      </c>
      <c r="I42" s="28">
        <v>11</v>
      </c>
      <c r="J42" s="28">
        <f t="shared" si="21"/>
        <v>9.1515211098260139</v>
      </c>
      <c r="K42" s="51">
        <v>280</v>
      </c>
      <c r="L42" s="12">
        <f t="shared" si="22"/>
        <v>504085.22971157514</v>
      </c>
      <c r="M42" s="16">
        <f t="shared" si="23"/>
        <v>30.245113782694506</v>
      </c>
      <c r="N42" s="40">
        <f>K42/1000</f>
        <v>0.28000000000000003</v>
      </c>
      <c r="O42" s="13">
        <f t="shared" si="24"/>
        <v>108.01826350962322</v>
      </c>
      <c r="P42" s="144"/>
      <c r="Q42" s="57">
        <f>(O42/$P$39)*100</f>
        <v>3.7983189879956996</v>
      </c>
      <c r="R42" s="147"/>
      <c r="S42" s="54">
        <f>(Q42/100)*$R$39</f>
        <v>170.09936958607366</v>
      </c>
      <c r="T42" s="150"/>
      <c r="U42" s="17"/>
      <c r="V42" s="17"/>
    </row>
    <row r="43" spans="2:22" ht="34.5" customHeight="1" x14ac:dyDescent="0.25">
      <c r="B43" s="141"/>
      <c r="C43" s="52"/>
      <c r="D43" s="59" t="s">
        <v>30</v>
      </c>
      <c r="E43" s="59" t="s">
        <v>29</v>
      </c>
      <c r="F43" s="59"/>
      <c r="G43" s="61" t="s">
        <v>90</v>
      </c>
      <c r="H43" s="62"/>
      <c r="I43" s="60"/>
      <c r="J43" s="60"/>
      <c r="K43" s="61" t="s">
        <v>7</v>
      </c>
      <c r="L43" s="152" t="s">
        <v>27</v>
      </c>
      <c r="M43" s="152"/>
      <c r="N43" s="60" t="s">
        <v>7</v>
      </c>
      <c r="O43" s="7" t="s">
        <v>28</v>
      </c>
      <c r="P43" s="144"/>
      <c r="Q43" s="63" t="s">
        <v>18</v>
      </c>
      <c r="R43" s="147"/>
      <c r="S43" s="11" t="s">
        <v>102</v>
      </c>
      <c r="T43" s="150"/>
      <c r="U43" s="17"/>
      <c r="V43" s="17"/>
    </row>
    <row r="44" spans="2:22" x14ac:dyDescent="0.25">
      <c r="B44" s="141"/>
      <c r="C44" s="53"/>
      <c r="D44" s="29" t="s">
        <v>92</v>
      </c>
      <c r="E44" s="29" t="s">
        <v>16</v>
      </c>
      <c r="F44" s="29"/>
      <c r="G44" s="15" t="s">
        <v>8</v>
      </c>
      <c r="H44" s="30"/>
      <c r="I44" s="27"/>
      <c r="J44" s="48"/>
      <c r="K44" s="15" t="s">
        <v>95</v>
      </c>
      <c r="L44" s="29" t="s">
        <v>14</v>
      </c>
      <c r="M44" s="29" t="s">
        <v>6</v>
      </c>
      <c r="N44" s="39" t="s">
        <v>51</v>
      </c>
      <c r="O44" s="26" t="s">
        <v>15</v>
      </c>
      <c r="P44" s="144"/>
      <c r="Q44" s="58"/>
      <c r="R44" s="147"/>
      <c r="S44" s="55"/>
      <c r="T44" s="150"/>
      <c r="U44" s="17"/>
      <c r="V44" s="17"/>
    </row>
    <row r="45" spans="2:22" x14ac:dyDescent="0.25">
      <c r="B45" s="141"/>
      <c r="C45" s="49" t="s">
        <v>60</v>
      </c>
      <c r="D45" s="10">
        <v>0.58191899999999996</v>
      </c>
      <c r="E45" s="49">
        <v>1</v>
      </c>
      <c r="F45" s="49">
        <v>1</v>
      </c>
      <c r="G45" s="51">
        <v>26.45</v>
      </c>
      <c r="H45" s="51">
        <v>0.99980000000000002</v>
      </c>
      <c r="I45" s="56">
        <v>1664</v>
      </c>
      <c r="J45" s="49">
        <f t="shared" si="21"/>
        <v>1663.6672000000001</v>
      </c>
      <c r="K45" s="51">
        <v>280</v>
      </c>
      <c r="L45" s="12">
        <f>(D45/E45)*F45*G45*K45*J45</f>
        <v>7169893.4121604599</v>
      </c>
      <c r="M45" s="16">
        <f t="shared" ref="M45:M48" si="25">(L45*60)/1000000</f>
        <v>430.19360472962762</v>
      </c>
      <c r="N45" s="50">
        <f>K45/1000</f>
        <v>0.28000000000000003</v>
      </c>
      <c r="O45" s="13">
        <f t="shared" ref="O45:O48" si="26">M45/N45</f>
        <v>1536.4057311772413</v>
      </c>
      <c r="P45" s="144"/>
      <c r="Q45" s="57">
        <f>(O45/$P$39)*100</f>
        <v>54.025670033808971</v>
      </c>
      <c r="R45" s="147"/>
      <c r="S45" s="54">
        <f>(Q45/100)*$R$39</f>
        <v>2419.4209183745738</v>
      </c>
      <c r="T45" s="150"/>
      <c r="U45" s="17"/>
      <c r="V45" s="17"/>
    </row>
    <row r="46" spans="2:22" x14ac:dyDescent="0.25">
      <c r="B46" s="141"/>
      <c r="C46" s="49" t="s">
        <v>61</v>
      </c>
      <c r="D46" s="10">
        <v>0.58191899999999996</v>
      </c>
      <c r="E46" s="49">
        <v>1</v>
      </c>
      <c r="F46" s="49">
        <v>1</v>
      </c>
      <c r="G46" s="51">
        <v>53.37</v>
      </c>
      <c r="H46" s="51">
        <v>0.88763999999999998</v>
      </c>
      <c r="I46" s="56">
        <v>556</v>
      </c>
      <c r="J46" s="49">
        <f t="shared" si="21"/>
        <v>493.52783999999997</v>
      </c>
      <c r="K46" s="51">
        <v>280</v>
      </c>
      <c r="L46" s="12">
        <f t="shared" ref="L46:L48" si="27">(D46/E46)*F46*G46*K46*J46</f>
        <v>4291700.708864552</v>
      </c>
      <c r="M46" s="16">
        <f t="shared" si="25"/>
        <v>257.50204253187309</v>
      </c>
      <c r="N46" s="50">
        <f t="shared" ref="N46:N48" si="28">K46/1000</f>
        <v>0.28000000000000003</v>
      </c>
      <c r="O46" s="13">
        <f t="shared" si="26"/>
        <v>919.6501518995467</v>
      </c>
      <c r="P46" s="144"/>
      <c r="Q46" s="57">
        <f t="shared" ref="Q46:Q48" si="29">(O46/$P$39)*100</f>
        <v>32.338277998349596</v>
      </c>
      <c r="R46" s="147"/>
      <c r="S46" s="54">
        <f t="shared" ref="S46:S49" si="30">(Q46/100)*$R$39</f>
        <v>1448.1987211719381</v>
      </c>
      <c r="T46" s="150"/>
      <c r="U46" s="17"/>
      <c r="V46" s="17"/>
    </row>
    <row r="47" spans="2:22" x14ac:dyDescent="0.25">
      <c r="B47" s="141"/>
      <c r="C47" s="49" t="s">
        <v>62</v>
      </c>
      <c r="D47" s="10">
        <v>2.58E-2</v>
      </c>
      <c r="E47" s="49">
        <v>1</v>
      </c>
      <c r="F47" s="49">
        <v>1</v>
      </c>
      <c r="G47" s="51">
        <v>26.45</v>
      </c>
      <c r="H47" s="51">
        <v>0.77368000000000003</v>
      </c>
      <c r="I47" s="56">
        <v>174</v>
      </c>
      <c r="J47" s="49">
        <f t="shared" si="21"/>
        <v>134.62031999999999</v>
      </c>
      <c r="K47" s="51">
        <v>280</v>
      </c>
      <c r="L47" s="12">
        <f t="shared" si="27"/>
        <v>25722.550719935996</v>
      </c>
      <c r="M47" s="16">
        <f t="shared" si="25"/>
        <v>1.54335304319616</v>
      </c>
      <c r="N47" s="50">
        <f t="shared" si="28"/>
        <v>0.28000000000000003</v>
      </c>
      <c r="O47" s="13">
        <f t="shared" si="26"/>
        <v>5.5119751542719992</v>
      </c>
      <c r="P47" s="144"/>
      <c r="Q47" s="57">
        <f t="shared" si="29"/>
        <v>0.1938212965992244</v>
      </c>
      <c r="R47" s="147"/>
      <c r="S47" s="54">
        <f t="shared" si="30"/>
        <v>8.6798608721592725</v>
      </c>
      <c r="T47" s="150"/>
      <c r="U47" s="17"/>
      <c r="V47" s="17"/>
    </row>
    <row r="48" spans="2:22" x14ac:dyDescent="0.25">
      <c r="B48" s="142"/>
      <c r="C48" s="49" t="s">
        <v>63</v>
      </c>
      <c r="D48" s="10">
        <v>2.58E-2</v>
      </c>
      <c r="E48" s="49">
        <v>1</v>
      </c>
      <c r="F48" s="49">
        <v>1</v>
      </c>
      <c r="G48" s="51">
        <v>53.37</v>
      </c>
      <c r="H48" s="51">
        <v>0.97787999999999997</v>
      </c>
      <c r="I48" s="56">
        <v>98</v>
      </c>
      <c r="J48" s="49">
        <f t="shared" si="21"/>
        <v>95.832239999999999</v>
      </c>
      <c r="K48" s="51">
        <v>280</v>
      </c>
      <c r="L48" s="12">
        <f t="shared" si="27"/>
        <v>36947.629470931199</v>
      </c>
      <c r="M48" s="16">
        <f t="shared" si="25"/>
        <v>2.2168577682558719</v>
      </c>
      <c r="N48" s="50">
        <f t="shared" si="28"/>
        <v>0.28000000000000003</v>
      </c>
      <c r="O48" s="13">
        <f t="shared" si="26"/>
        <v>7.9173491723423988</v>
      </c>
      <c r="P48" s="145"/>
      <c r="Q48" s="57">
        <f t="shared" si="29"/>
        <v>0.27840308406014169</v>
      </c>
      <c r="R48" s="148"/>
      <c r="S48" s="54">
        <f t="shared" si="30"/>
        <v>12.467670366579121</v>
      </c>
      <c r="T48" s="151"/>
      <c r="U48" s="17"/>
      <c r="V48" s="17"/>
    </row>
    <row r="49" spans="2:22" x14ac:dyDescent="0.25">
      <c r="Q49" s="41">
        <f>SUM(Q39:Q48)</f>
        <v>100.00000000000003</v>
      </c>
      <c r="S49" s="7">
        <f t="shared" si="30"/>
        <v>4478.2802635497419</v>
      </c>
      <c r="U49" s="17"/>
      <c r="V49" s="17"/>
    </row>
    <row r="50" spans="2:22" x14ac:dyDescent="0.25">
      <c r="B50" s="138"/>
      <c r="C50" s="138"/>
      <c r="D50" s="138"/>
      <c r="E50" s="138"/>
      <c r="F50" s="138"/>
      <c r="G50" s="138"/>
      <c r="H50" s="138"/>
      <c r="I50" s="138"/>
      <c r="J50" s="138"/>
      <c r="K50" s="138"/>
      <c r="L50" s="138"/>
      <c r="M50" s="138"/>
      <c r="N50" s="138"/>
      <c r="O50" s="138"/>
      <c r="P50" s="138"/>
      <c r="Q50" s="138"/>
      <c r="R50" s="138"/>
      <c r="S50" s="138"/>
      <c r="T50" s="25"/>
      <c r="U50" s="17"/>
      <c r="V50" s="17"/>
    </row>
    <row r="51" spans="2:22" ht="47.25" x14ac:dyDescent="0.25">
      <c r="B51" s="139" t="s">
        <v>24</v>
      </c>
      <c r="C51" s="139" t="s">
        <v>17</v>
      </c>
      <c r="D51" s="27" t="s">
        <v>25</v>
      </c>
      <c r="E51" s="27" t="s">
        <v>29</v>
      </c>
      <c r="F51" s="27" t="s">
        <v>11</v>
      </c>
      <c r="G51" s="30" t="s">
        <v>0</v>
      </c>
      <c r="H51" s="30" t="s">
        <v>33</v>
      </c>
      <c r="I51" s="27" t="s">
        <v>26</v>
      </c>
      <c r="J51" s="27" t="s">
        <v>34</v>
      </c>
      <c r="K51" s="30" t="s">
        <v>7</v>
      </c>
      <c r="L51" s="139" t="s">
        <v>27</v>
      </c>
      <c r="M51" s="139"/>
      <c r="N51" s="39" t="s">
        <v>7</v>
      </c>
      <c r="O51" s="139" t="s">
        <v>50</v>
      </c>
      <c r="P51" s="139"/>
      <c r="Q51" s="27" t="s">
        <v>18</v>
      </c>
      <c r="R51" s="39" t="s">
        <v>53</v>
      </c>
      <c r="S51" s="11" t="s">
        <v>102</v>
      </c>
      <c r="T51" s="39" t="s">
        <v>50</v>
      </c>
      <c r="U51" s="17"/>
      <c r="V51" s="17"/>
    </row>
    <row r="52" spans="2:22" x14ac:dyDescent="0.25">
      <c r="B52" s="139"/>
      <c r="C52" s="139"/>
      <c r="D52" s="27" t="s">
        <v>12</v>
      </c>
      <c r="E52" s="27" t="s">
        <v>16</v>
      </c>
      <c r="F52" s="27" t="s">
        <v>16</v>
      </c>
      <c r="G52" s="30" t="s">
        <v>8</v>
      </c>
      <c r="H52" s="30" t="s">
        <v>16</v>
      </c>
      <c r="I52" s="27" t="s">
        <v>13</v>
      </c>
      <c r="J52" s="27" t="s">
        <v>13</v>
      </c>
      <c r="K52" s="30" t="s">
        <v>95</v>
      </c>
      <c r="L52" s="27" t="s">
        <v>14</v>
      </c>
      <c r="M52" s="27" t="s">
        <v>6</v>
      </c>
      <c r="N52" s="39" t="s">
        <v>51</v>
      </c>
      <c r="O52" s="26" t="s">
        <v>15</v>
      </c>
      <c r="P52" s="27" t="s">
        <v>15</v>
      </c>
      <c r="Q52" s="27"/>
      <c r="R52" s="39" t="s">
        <v>15</v>
      </c>
      <c r="S52" s="39" t="s">
        <v>15</v>
      </c>
      <c r="T52" s="39" t="s">
        <v>15</v>
      </c>
      <c r="U52" s="17"/>
      <c r="V52" s="17"/>
    </row>
    <row r="53" spans="2:22" x14ac:dyDescent="0.25">
      <c r="B53" s="140">
        <v>5</v>
      </c>
      <c r="C53" s="52" t="s">
        <v>3</v>
      </c>
      <c r="D53" s="10">
        <v>3.65</v>
      </c>
      <c r="E53" s="28">
        <v>1</v>
      </c>
      <c r="F53" s="28">
        <v>0.43</v>
      </c>
      <c r="G53" s="30">
        <v>29.977799999999998</v>
      </c>
      <c r="H53" s="30">
        <v>0.94317735427316685</v>
      </c>
      <c r="I53" s="28">
        <v>39</v>
      </c>
      <c r="J53" s="28">
        <f>H53*I53</f>
        <v>36.783916816653509</v>
      </c>
      <c r="K53" s="30">
        <v>526</v>
      </c>
      <c r="L53" s="12">
        <f>(D53/E53)*F53*G53*J53*K53</f>
        <v>910342.44817783847</v>
      </c>
      <c r="M53" s="16">
        <f>(L53*60)/1000000</f>
        <v>54.620546890670305</v>
      </c>
      <c r="N53" s="40">
        <f>K53/1000</f>
        <v>0.52600000000000002</v>
      </c>
      <c r="O53" s="13">
        <f>M53/N53</f>
        <v>103.84134389861275</v>
      </c>
      <c r="P53" s="143">
        <f>SUM(O53:O62)</f>
        <v>3460.1951833153685</v>
      </c>
      <c r="Q53" s="57">
        <f>(O53/$P$53)*100</f>
        <v>3.0010256184195274</v>
      </c>
      <c r="R53" s="146">
        <f>$T$11/($P$11/P53)</f>
        <v>5448.8657769829551</v>
      </c>
      <c r="S53" s="54">
        <f>(Q53/100)*$R$53</f>
        <v>163.52185788055272</v>
      </c>
      <c r="T53" s="149">
        <f>SUM(S53:S62)</f>
        <v>5448.8657769829542</v>
      </c>
      <c r="U53" s="17"/>
      <c r="V53" s="17"/>
    </row>
    <row r="54" spans="2:22" x14ac:dyDescent="0.25">
      <c r="B54" s="141"/>
      <c r="C54" s="52" t="s">
        <v>49</v>
      </c>
      <c r="D54" s="10">
        <v>10.15</v>
      </c>
      <c r="E54" s="38">
        <v>1</v>
      </c>
      <c r="F54" s="38">
        <v>0.43</v>
      </c>
      <c r="G54" s="47">
        <v>29.977799999999998</v>
      </c>
      <c r="H54" s="47">
        <v>0.95181000000000004</v>
      </c>
      <c r="I54" s="38">
        <v>16</v>
      </c>
      <c r="J54" s="49">
        <f>H54*I54</f>
        <v>15.228960000000001</v>
      </c>
      <c r="K54" s="51">
        <v>526</v>
      </c>
      <c r="L54" s="12">
        <f>(D54/E54)*F54*G54*J54*K54</f>
        <v>1048069.893548283</v>
      </c>
      <c r="M54" s="16">
        <f>(L54*60)/1000000</f>
        <v>62.884193612896979</v>
      </c>
      <c r="N54" s="50">
        <f>K54/1000</f>
        <v>0.52600000000000002</v>
      </c>
      <c r="O54" s="13">
        <f>M54/N54</f>
        <v>119.55169888383456</v>
      </c>
      <c r="P54" s="144"/>
      <c r="Q54" s="57">
        <f>(O54/$P$53)*100</f>
        <v>3.4550565083813192</v>
      </c>
      <c r="R54" s="147"/>
      <c r="S54" s="54">
        <f>(Q54/100)*$R$53</f>
        <v>188.26139166061193</v>
      </c>
      <c r="T54" s="150"/>
      <c r="U54" s="17"/>
      <c r="V54" s="17"/>
    </row>
    <row r="55" spans="2:22" x14ac:dyDescent="0.25">
      <c r="B55" s="141"/>
      <c r="C55" s="52" t="s">
        <v>55</v>
      </c>
      <c r="D55" s="10">
        <v>5.35</v>
      </c>
      <c r="E55" s="28">
        <v>1</v>
      </c>
      <c r="F55" s="28">
        <v>0.24</v>
      </c>
      <c r="G55" s="30">
        <v>29.977799999999998</v>
      </c>
      <c r="H55" s="30">
        <v>0.92232999999999998</v>
      </c>
      <c r="I55" s="28">
        <v>93</v>
      </c>
      <c r="J55" s="28">
        <f t="shared" ref="J55:J62" si="31">H55*I55</f>
        <v>85.776690000000002</v>
      </c>
      <c r="K55" s="51">
        <v>526</v>
      </c>
      <c r="L55" s="12">
        <f t="shared" ref="L55" si="32">(D55/E55)*F55*G55*J55*K55</f>
        <v>1736680.025040023</v>
      </c>
      <c r="M55" s="16">
        <f t="shared" ref="M55:M56" si="33">(L55*60)/1000000</f>
        <v>104.20080150240138</v>
      </c>
      <c r="N55" s="40">
        <f>K55/1000</f>
        <v>0.52600000000000002</v>
      </c>
      <c r="O55" s="13">
        <f t="shared" ref="O55:O56" si="34">M55/N55</f>
        <v>198.10038308441327</v>
      </c>
      <c r="P55" s="144"/>
      <c r="Q55" s="57">
        <f>(O55/$P$53)*100</f>
        <v>5.7251216359016022</v>
      </c>
      <c r="R55" s="147"/>
      <c r="S55" s="54">
        <f>(Q55/100)*$R$53</f>
        <v>311.9541935092891</v>
      </c>
      <c r="T55" s="150"/>
      <c r="U55" s="17"/>
      <c r="V55" s="17"/>
    </row>
    <row r="56" spans="2:22" x14ac:dyDescent="0.25">
      <c r="B56" s="141"/>
      <c r="C56" s="52" t="s">
        <v>59</v>
      </c>
      <c r="D56" s="10">
        <v>29.75</v>
      </c>
      <c r="E56" s="28">
        <v>1</v>
      </c>
      <c r="F56" s="28">
        <v>0.25</v>
      </c>
      <c r="G56" s="30">
        <v>29.977799999999998</v>
      </c>
      <c r="H56" s="30">
        <v>0.99980254764301368</v>
      </c>
      <c r="I56" s="28">
        <v>11</v>
      </c>
      <c r="J56" s="28">
        <f t="shared" si="31"/>
        <v>10.997828024073151</v>
      </c>
      <c r="K56" s="51">
        <v>526</v>
      </c>
      <c r="L56" s="12">
        <f>(D56/E56)*F56*G56*K56*J56</f>
        <v>1289791.1864696324</v>
      </c>
      <c r="M56" s="16">
        <f t="shared" si="33"/>
        <v>77.38747118817794</v>
      </c>
      <c r="N56" s="40">
        <f>K56/1000</f>
        <v>0.52600000000000002</v>
      </c>
      <c r="O56" s="13">
        <f t="shared" si="34"/>
        <v>147.12446993950178</v>
      </c>
      <c r="P56" s="144"/>
      <c r="Q56" s="57">
        <f>(O56/$P$53)*100</f>
        <v>4.2519124542140778</v>
      </c>
      <c r="R56" s="147"/>
      <c r="S56" s="54">
        <f>(Q56/100)*$R$53</f>
        <v>231.68100258494692</v>
      </c>
      <c r="T56" s="150"/>
      <c r="U56" s="17"/>
      <c r="V56" s="17"/>
    </row>
    <row r="57" spans="2:22" ht="35.25" customHeight="1" x14ac:dyDescent="0.25">
      <c r="B57" s="141"/>
      <c r="C57" s="52"/>
      <c r="D57" s="59" t="s">
        <v>30</v>
      </c>
      <c r="E57" s="59" t="s">
        <v>29</v>
      </c>
      <c r="F57" s="59"/>
      <c r="G57" s="61" t="s">
        <v>90</v>
      </c>
      <c r="H57" s="62"/>
      <c r="I57" s="60"/>
      <c r="J57" s="60"/>
      <c r="K57" s="61" t="s">
        <v>7</v>
      </c>
      <c r="L57" s="152" t="s">
        <v>27</v>
      </c>
      <c r="M57" s="152"/>
      <c r="N57" s="60" t="s">
        <v>7</v>
      </c>
      <c r="O57" s="7" t="s">
        <v>28</v>
      </c>
      <c r="P57" s="144"/>
      <c r="Q57" s="63" t="s">
        <v>18</v>
      </c>
      <c r="R57" s="147"/>
      <c r="S57" s="11" t="s">
        <v>102</v>
      </c>
      <c r="T57" s="150"/>
      <c r="U57" s="17"/>
      <c r="V57" s="17"/>
    </row>
    <row r="58" spans="2:22" x14ac:dyDescent="0.25">
      <c r="B58" s="141"/>
      <c r="C58" s="53"/>
      <c r="D58" s="29" t="s">
        <v>92</v>
      </c>
      <c r="E58" s="29" t="s">
        <v>16</v>
      </c>
      <c r="F58" s="29"/>
      <c r="G58" s="15" t="s">
        <v>8</v>
      </c>
      <c r="H58" s="30"/>
      <c r="I58" s="27"/>
      <c r="J58" s="48"/>
      <c r="K58" s="15" t="s">
        <v>95</v>
      </c>
      <c r="L58" s="29" t="s">
        <v>14</v>
      </c>
      <c r="M58" s="29" t="s">
        <v>6</v>
      </c>
      <c r="N58" s="39" t="s">
        <v>51</v>
      </c>
      <c r="O58" s="26" t="s">
        <v>15</v>
      </c>
      <c r="P58" s="144"/>
      <c r="Q58" s="58"/>
      <c r="R58" s="147"/>
      <c r="S58" s="55"/>
      <c r="T58" s="150"/>
      <c r="U58" s="17"/>
      <c r="V58" s="17"/>
    </row>
    <row r="59" spans="2:22" x14ac:dyDescent="0.25">
      <c r="B59" s="141"/>
      <c r="C59" s="49" t="s">
        <v>60</v>
      </c>
      <c r="D59" s="10">
        <v>0.58191899999999996</v>
      </c>
      <c r="E59" s="28">
        <v>1</v>
      </c>
      <c r="F59" s="28">
        <v>1</v>
      </c>
      <c r="G59" s="30">
        <v>29.977799999999998</v>
      </c>
      <c r="H59" s="30">
        <v>0.99980000000000002</v>
      </c>
      <c r="I59" s="56">
        <v>1664</v>
      </c>
      <c r="J59" s="49">
        <f t="shared" si="31"/>
        <v>1663.6672000000001</v>
      </c>
      <c r="K59" s="30">
        <v>526</v>
      </c>
      <c r="L59" s="12">
        <f>(D59/E59)*F59*G59*K59*J59</f>
        <v>15265621.626321845</v>
      </c>
      <c r="M59" s="16">
        <f t="shared" ref="M59:M62" si="35">(L59*60)/1000000</f>
        <v>915.93729757931067</v>
      </c>
      <c r="N59" s="40">
        <f>K59/1000</f>
        <v>0.52600000000000002</v>
      </c>
      <c r="O59" s="13">
        <f t="shared" ref="O59:O62" si="36">M59/N59</f>
        <v>1741.3256607971684</v>
      </c>
      <c r="P59" s="144"/>
      <c r="Q59" s="57">
        <f>(O59/$P$53)*100</f>
        <v>50.324492363714754</v>
      </c>
      <c r="R59" s="147"/>
      <c r="S59" s="54">
        <f t="shared" ref="S59:S62" si="37">(Q59/100)*$R$53</f>
        <v>2742.114041846854</v>
      </c>
      <c r="T59" s="150"/>
      <c r="U59" s="17"/>
      <c r="V59" s="17"/>
    </row>
    <row r="60" spans="2:22" x14ac:dyDescent="0.25">
      <c r="B60" s="141"/>
      <c r="C60" s="49" t="s">
        <v>61</v>
      </c>
      <c r="D60" s="10">
        <v>0.58191899999999996</v>
      </c>
      <c r="E60" s="49">
        <v>1</v>
      </c>
      <c r="F60" s="49">
        <v>1</v>
      </c>
      <c r="G60" s="51">
        <v>60.49</v>
      </c>
      <c r="H60" s="51">
        <v>0.96567999999999998</v>
      </c>
      <c r="I60" s="56">
        <v>556</v>
      </c>
      <c r="J60" s="49">
        <f t="shared" si="31"/>
        <v>536.91808000000003</v>
      </c>
      <c r="K60" s="51">
        <v>526</v>
      </c>
      <c r="L60" s="12">
        <f t="shared" ref="L60:L62" si="38">(D60/E60)*F60*G60*K60*J60</f>
        <v>9941224.7996606845</v>
      </c>
      <c r="M60" s="16">
        <f t="shared" si="35"/>
        <v>596.47348797964105</v>
      </c>
      <c r="N60" s="50">
        <f t="shared" ref="N60:N62" si="39">K60/1000</f>
        <v>0.52600000000000002</v>
      </c>
      <c r="O60" s="13">
        <f t="shared" si="36"/>
        <v>1133.9800151704203</v>
      </c>
      <c r="P60" s="144"/>
      <c r="Q60" s="57">
        <f t="shared" ref="Q60:Q62" si="40">(O60/$P$53)*100</f>
        <v>32.772140156668939</v>
      </c>
      <c r="R60" s="147"/>
      <c r="S60" s="54">
        <f t="shared" si="37"/>
        <v>1785.709929381622</v>
      </c>
      <c r="T60" s="150"/>
      <c r="U60" s="17"/>
      <c r="V60" s="17"/>
    </row>
    <row r="61" spans="2:22" x14ac:dyDescent="0.25">
      <c r="B61" s="141"/>
      <c r="C61" s="49" t="s">
        <v>62</v>
      </c>
      <c r="D61" s="10">
        <v>2.58E-2</v>
      </c>
      <c r="E61" s="49">
        <v>1</v>
      </c>
      <c r="F61" s="49">
        <v>1</v>
      </c>
      <c r="G61" s="51">
        <v>29.977799999999998</v>
      </c>
      <c r="H61" s="51">
        <v>0.88544999999999996</v>
      </c>
      <c r="I61" s="56">
        <v>174</v>
      </c>
      <c r="J61" s="49">
        <f t="shared" si="31"/>
        <v>154.06829999999999</v>
      </c>
      <c r="K61" s="51">
        <v>526</v>
      </c>
      <c r="L61" s="12">
        <f t="shared" si="38"/>
        <v>62678.486141298788</v>
      </c>
      <c r="M61" s="16">
        <f t="shared" si="35"/>
        <v>3.7607091684779275</v>
      </c>
      <c r="N61" s="50">
        <f t="shared" si="39"/>
        <v>0.52600000000000002</v>
      </c>
      <c r="O61" s="13">
        <f t="shared" si="36"/>
        <v>7.1496372024295196</v>
      </c>
      <c r="P61" s="144"/>
      <c r="Q61" s="57">
        <f t="shared" si="40"/>
        <v>0.20662525735265408</v>
      </c>
      <c r="R61" s="147"/>
      <c r="S61" s="54">
        <f t="shared" si="37"/>
        <v>11.258732934491725</v>
      </c>
      <c r="T61" s="150"/>
      <c r="U61" s="17"/>
      <c r="V61" s="17"/>
    </row>
    <row r="62" spans="2:22" x14ac:dyDescent="0.25">
      <c r="B62" s="142"/>
      <c r="C62" s="49" t="s">
        <v>63</v>
      </c>
      <c r="D62" s="10">
        <v>2.58E-2</v>
      </c>
      <c r="E62" s="49">
        <v>1</v>
      </c>
      <c r="F62" s="49">
        <v>1</v>
      </c>
      <c r="G62" s="51">
        <v>60.49</v>
      </c>
      <c r="H62" s="51">
        <v>0.99404999999999999</v>
      </c>
      <c r="I62" s="56">
        <v>98</v>
      </c>
      <c r="J62" s="49">
        <f t="shared" si="31"/>
        <v>97.416899999999998</v>
      </c>
      <c r="K62" s="51">
        <v>526</v>
      </c>
      <c r="L62" s="12">
        <f t="shared" si="38"/>
        <v>79969.308371794803</v>
      </c>
      <c r="M62" s="16">
        <f t="shared" si="35"/>
        <v>4.7981585023076878</v>
      </c>
      <c r="N62" s="50">
        <f t="shared" si="39"/>
        <v>0.52600000000000002</v>
      </c>
      <c r="O62" s="13">
        <f t="shared" si="36"/>
        <v>9.1219743389879984</v>
      </c>
      <c r="P62" s="145"/>
      <c r="Q62" s="57">
        <f t="shared" si="40"/>
        <v>0.26362600534712682</v>
      </c>
      <c r="R62" s="148"/>
      <c r="S62" s="54">
        <f t="shared" si="37"/>
        <v>14.364627184586849</v>
      </c>
      <c r="T62" s="151"/>
      <c r="U62" s="17"/>
      <c r="V62" s="17"/>
    </row>
    <row r="63" spans="2:22" x14ac:dyDescent="0.25">
      <c r="Q63" s="41">
        <f>SUM(Q53:Q62)</f>
        <v>100</v>
      </c>
      <c r="U63" s="17"/>
      <c r="V63" s="17"/>
    </row>
    <row r="64" spans="2:22" x14ac:dyDescent="0.25">
      <c r="B64" s="138"/>
      <c r="C64" s="138"/>
      <c r="D64" s="138"/>
      <c r="E64" s="138"/>
      <c r="F64" s="138"/>
      <c r="G64" s="138"/>
      <c r="H64" s="138"/>
      <c r="I64" s="138"/>
      <c r="J64" s="138"/>
      <c r="K64" s="138"/>
      <c r="L64" s="138"/>
      <c r="M64" s="138"/>
      <c r="N64" s="138"/>
      <c r="O64" s="138"/>
      <c r="P64" s="138"/>
      <c r="Q64" s="138"/>
      <c r="R64" s="138"/>
      <c r="S64" s="138"/>
      <c r="T64" s="25"/>
      <c r="U64" s="17"/>
      <c r="V64" s="17"/>
    </row>
    <row r="65" spans="2:22" ht="47.25" x14ac:dyDescent="0.25">
      <c r="B65" s="139" t="s">
        <v>24</v>
      </c>
      <c r="C65" s="139" t="s">
        <v>17</v>
      </c>
      <c r="D65" s="27" t="s">
        <v>25</v>
      </c>
      <c r="E65" s="27" t="s">
        <v>29</v>
      </c>
      <c r="F65" s="27" t="s">
        <v>11</v>
      </c>
      <c r="G65" s="30" t="s">
        <v>0</v>
      </c>
      <c r="H65" s="30" t="s">
        <v>33</v>
      </c>
      <c r="I65" s="27" t="s">
        <v>26</v>
      </c>
      <c r="J65" s="27" t="s">
        <v>34</v>
      </c>
      <c r="K65" s="30" t="s">
        <v>7</v>
      </c>
      <c r="L65" s="139" t="s">
        <v>27</v>
      </c>
      <c r="M65" s="139"/>
      <c r="N65" s="39" t="s">
        <v>7</v>
      </c>
      <c r="O65" s="139" t="s">
        <v>50</v>
      </c>
      <c r="P65" s="139"/>
      <c r="Q65" s="27" t="s">
        <v>18</v>
      </c>
      <c r="R65" s="39" t="s">
        <v>53</v>
      </c>
      <c r="S65" s="11" t="s">
        <v>102</v>
      </c>
      <c r="T65" s="39" t="s">
        <v>50</v>
      </c>
      <c r="U65" s="17"/>
      <c r="V65" s="17"/>
    </row>
    <row r="66" spans="2:22" x14ac:dyDescent="0.25">
      <c r="B66" s="139"/>
      <c r="C66" s="139"/>
      <c r="D66" s="27" t="s">
        <v>12</v>
      </c>
      <c r="E66" s="27" t="s">
        <v>16</v>
      </c>
      <c r="F66" s="27" t="s">
        <v>16</v>
      </c>
      <c r="G66" s="30" t="s">
        <v>8</v>
      </c>
      <c r="H66" s="30" t="s">
        <v>16</v>
      </c>
      <c r="I66" s="27" t="s">
        <v>13</v>
      </c>
      <c r="J66" s="27" t="s">
        <v>13</v>
      </c>
      <c r="K66" s="30" t="s">
        <v>95</v>
      </c>
      <c r="L66" s="27" t="s">
        <v>14</v>
      </c>
      <c r="M66" s="27" t="s">
        <v>6</v>
      </c>
      <c r="N66" s="39" t="s">
        <v>51</v>
      </c>
      <c r="O66" s="26" t="s">
        <v>15</v>
      </c>
      <c r="P66" s="27" t="s">
        <v>15</v>
      </c>
      <c r="Q66" s="27"/>
      <c r="R66" s="39" t="s">
        <v>15</v>
      </c>
      <c r="S66" s="39" t="s">
        <v>15</v>
      </c>
      <c r="T66" s="39" t="s">
        <v>15</v>
      </c>
      <c r="U66" s="17"/>
      <c r="V66" s="17"/>
    </row>
    <row r="67" spans="2:22" x14ac:dyDescent="0.25">
      <c r="B67" s="140">
        <v>10</v>
      </c>
      <c r="C67" s="52" t="s">
        <v>3</v>
      </c>
      <c r="D67" s="10">
        <v>3.65</v>
      </c>
      <c r="E67" s="28">
        <v>1</v>
      </c>
      <c r="F67" s="28">
        <v>0.43</v>
      </c>
      <c r="G67" s="30">
        <v>33.837600000000002</v>
      </c>
      <c r="H67" s="30">
        <v>0.99855442835558261</v>
      </c>
      <c r="I67" s="28">
        <v>39</v>
      </c>
      <c r="J67" s="28">
        <f>H67*I67</f>
        <v>38.943622705867725</v>
      </c>
      <c r="K67" s="30">
        <v>816</v>
      </c>
      <c r="L67" s="12">
        <f>(D67/E67)*F67*G67*J67*K67</f>
        <v>1687669.4156343518</v>
      </c>
      <c r="M67" s="16">
        <f>(L67*60)/1000000</f>
        <v>101.26016493806111</v>
      </c>
      <c r="N67" s="40">
        <f>K67/1000</f>
        <v>0.81599999999999995</v>
      </c>
      <c r="O67" s="13">
        <f>M67/N67</f>
        <v>124.09333938487882</v>
      </c>
      <c r="P67" s="143">
        <f>SUM(O67:O76)</f>
        <v>3952.7076927119138</v>
      </c>
      <c r="Q67" s="57">
        <f>(O67/$P$67)*100</f>
        <v>3.1394514604174946</v>
      </c>
      <c r="R67" s="146">
        <f>$T$11/($P$11/P67)</f>
        <v>6224.4389498857408</v>
      </c>
      <c r="S67" s="54">
        <f>(Q67/100)*$R$67</f>
        <v>195.41323951498325</v>
      </c>
      <c r="T67" s="149">
        <f>SUM(S67:S76)</f>
        <v>6224.4389498857408</v>
      </c>
      <c r="U67" s="17"/>
      <c r="V67" s="17"/>
    </row>
    <row r="68" spans="2:22" x14ac:dyDescent="0.25">
      <c r="B68" s="141"/>
      <c r="C68" s="52" t="s">
        <v>49</v>
      </c>
      <c r="D68" s="10">
        <v>10.15</v>
      </c>
      <c r="E68" s="38">
        <v>1</v>
      </c>
      <c r="F68" s="38">
        <v>0.43</v>
      </c>
      <c r="G68" s="47">
        <v>33.837600000000002</v>
      </c>
      <c r="H68" s="47">
        <v>0.97970999999999997</v>
      </c>
      <c r="I68" s="38">
        <v>16</v>
      </c>
      <c r="J68" s="49">
        <f>H68*I68</f>
        <v>15.67536</v>
      </c>
      <c r="K68" s="51">
        <v>816</v>
      </c>
      <c r="L68" s="12">
        <f>(D68/E68)*F68*G68*J68*K68</f>
        <v>1889042.5155842798</v>
      </c>
      <c r="M68" s="16">
        <f>(L68*60)/1000000</f>
        <v>113.34255093505679</v>
      </c>
      <c r="N68" s="50">
        <f>K68/1000</f>
        <v>0.81599999999999995</v>
      </c>
      <c r="O68" s="13">
        <f>M68/N68</f>
        <v>138.90018496943236</v>
      </c>
      <c r="P68" s="144"/>
      <c r="Q68" s="57">
        <f>(O68/$P$67)*100</f>
        <v>3.5140515253768823</v>
      </c>
      <c r="R68" s="147"/>
      <c r="S68" s="54">
        <f>(Q68/100)*$R$67</f>
        <v>218.72999186461266</v>
      </c>
      <c r="T68" s="150"/>
      <c r="U68" s="17"/>
      <c r="V68" s="17"/>
    </row>
    <row r="69" spans="2:22" x14ac:dyDescent="0.25">
      <c r="B69" s="141"/>
      <c r="C69" s="52" t="s">
        <v>55</v>
      </c>
      <c r="D69" s="10">
        <v>5.35</v>
      </c>
      <c r="E69" s="28">
        <v>1</v>
      </c>
      <c r="F69" s="28">
        <v>0.24</v>
      </c>
      <c r="G69" s="30">
        <v>33.837600000000002</v>
      </c>
      <c r="H69" s="30">
        <v>0.96772999999999998</v>
      </c>
      <c r="I69" s="28">
        <v>93</v>
      </c>
      <c r="J69" s="28">
        <f t="shared" ref="J69:J76" si="41">H69*I69</f>
        <v>89.998890000000003</v>
      </c>
      <c r="K69" s="51">
        <v>816</v>
      </c>
      <c r="L69" s="12">
        <f t="shared" ref="L69:L70" si="42">(D69/E69)*F69*G69*J69*K69</f>
        <v>3190743.4607079644</v>
      </c>
      <c r="M69" s="16">
        <f t="shared" ref="M69:M70" si="43">(L69*60)/1000000</f>
        <v>191.44460764247788</v>
      </c>
      <c r="N69" s="40">
        <f>K69/1000</f>
        <v>0.81599999999999995</v>
      </c>
      <c r="O69" s="13">
        <f t="shared" ref="O69:O70" si="44">M69/N69</f>
        <v>234.61348975793859</v>
      </c>
      <c r="P69" s="144"/>
      <c r="Q69" s="57">
        <f>(O69/$P$67)*100</f>
        <v>5.9355132733574987</v>
      </c>
      <c r="R69" s="147"/>
      <c r="S69" s="54">
        <f>(Q69/100)*$R$67</f>
        <v>369.45240006250225</v>
      </c>
      <c r="T69" s="150"/>
      <c r="U69" s="17"/>
      <c r="V69" s="17"/>
    </row>
    <row r="70" spans="2:22" x14ac:dyDescent="0.25">
      <c r="B70" s="141"/>
      <c r="C70" s="52" t="s">
        <v>59</v>
      </c>
      <c r="D70" s="10">
        <v>29.75</v>
      </c>
      <c r="E70" s="28">
        <v>1</v>
      </c>
      <c r="F70" s="28">
        <v>0.25</v>
      </c>
      <c r="G70" s="30">
        <v>33.837600000000002</v>
      </c>
      <c r="H70" s="30">
        <v>0.99999996163478</v>
      </c>
      <c r="I70" s="28">
        <v>11</v>
      </c>
      <c r="J70" s="28">
        <f t="shared" si="41"/>
        <v>10.99999957798258</v>
      </c>
      <c r="K70" s="51">
        <v>816</v>
      </c>
      <c r="L70" s="12">
        <f t="shared" si="42"/>
        <v>2258964.2517343364</v>
      </c>
      <c r="M70" s="16">
        <f t="shared" si="43"/>
        <v>135.53785510406018</v>
      </c>
      <c r="N70" s="40">
        <f>K70/1000</f>
        <v>0.81599999999999995</v>
      </c>
      <c r="O70" s="13">
        <f t="shared" si="44"/>
        <v>166.10031262752474</v>
      </c>
      <c r="P70" s="144"/>
      <c r="Q70" s="57">
        <f>(O70/$P$67)*100</f>
        <v>4.2021906384270213</v>
      </c>
      <c r="R70" s="147"/>
      <c r="S70" s="54">
        <f>(Q70/100)*$R$67</f>
        <v>261.56279084670376</v>
      </c>
      <c r="T70" s="150"/>
      <c r="U70" s="17"/>
      <c r="V70" s="17"/>
    </row>
    <row r="71" spans="2:22" ht="34.5" customHeight="1" x14ac:dyDescent="0.25">
      <c r="B71" s="141"/>
      <c r="C71" s="52"/>
      <c r="D71" s="59" t="s">
        <v>30</v>
      </c>
      <c r="E71" s="59" t="s">
        <v>29</v>
      </c>
      <c r="F71" s="59"/>
      <c r="G71" s="61" t="s">
        <v>90</v>
      </c>
      <c r="H71" s="62"/>
      <c r="I71" s="60"/>
      <c r="J71" s="60"/>
      <c r="K71" s="61" t="s">
        <v>7</v>
      </c>
      <c r="L71" s="152" t="s">
        <v>27</v>
      </c>
      <c r="M71" s="152"/>
      <c r="N71" s="60" t="s">
        <v>7</v>
      </c>
      <c r="O71" s="7" t="s">
        <v>28</v>
      </c>
      <c r="P71" s="144"/>
      <c r="Q71" s="63" t="s">
        <v>18</v>
      </c>
      <c r="R71" s="147"/>
      <c r="S71" s="11" t="s">
        <v>102</v>
      </c>
      <c r="T71" s="150"/>
      <c r="U71" s="17"/>
      <c r="V71" s="17"/>
    </row>
    <row r="72" spans="2:22" x14ac:dyDescent="0.25">
      <c r="B72" s="141"/>
      <c r="C72" s="53"/>
      <c r="D72" s="29" t="s">
        <v>92</v>
      </c>
      <c r="E72" s="29" t="s">
        <v>16</v>
      </c>
      <c r="F72" s="29"/>
      <c r="G72" s="15" t="s">
        <v>8</v>
      </c>
      <c r="H72" s="30"/>
      <c r="I72" s="27"/>
      <c r="J72" s="48"/>
      <c r="K72" s="15" t="s">
        <v>95</v>
      </c>
      <c r="L72" s="29" t="s">
        <v>14</v>
      </c>
      <c r="M72" s="29" t="s">
        <v>6</v>
      </c>
      <c r="N72" s="39" t="s">
        <v>51</v>
      </c>
      <c r="O72" s="26" t="s">
        <v>15</v>
      </c>
      <c r="P72" s="144"/>
      <c r="Q72" s="58"/>
      <c r="R72" s="147"/>
      <c r="S72" s="55"/>
      <c r="T72" s="150"/>
      <c r="U72" s="17"/>
      <c r="V72" s="17"/>
    </row>
    <row r="73" spans="2:22" x14ac:dyDescent="0.25">
      <c r="B73" s="141"/>
      <c r="C73" s="49" t="s">
        <v>60</v>
      </c>
      <c r="D73" s="10">
        <v>0.58191899999999996</v>
      </c>
      <c r="E73" s="28">
        <v>1</v>
      </c>
      <c r="F73" s="28">
        <v>1</v>
      </c>
      <c r="G73" s="30">
        <v>33.837600000000002</v>
      </c>
      <c r="H73" s="30">
        <v>0.99980000000000002</v>
      </c>
      <c r="I73" s="56">
        <v>1664</v>
      </c>
      <c r="J73" s="49">
        <f t="shared" si="41"/>
        <v>1663.6672000000001</v>
      </c>
      <c r="K73" s="30">
        <v>816</v>
      </c>
      <c r="L73" s="12">
        <f>(D73/E73)*F73*G73*K73*J73</f>
        <v>26731215.234111503</v>
      </c>
      <c r="M73" s="16">
        <f t="shared" ref="M73:M76" si="45">(L73*60)/1000000</f>
        <v>1603.8729140466903</v>
      </c>
      <c r="N73" s="40">
        <f>K73/1000</f>
        <v>0.81599999999999995</v>
      </c>
      <c r="O73" s="13">
        <f t="shared" ref="O73:O76" si="46">M73/N73</f>
        <v>1965.5305319199638</v>
      </c>
      <c r="P73" s="144"/>
      <c r="Q73" s="57">
        <f>(O73/$P$67)*100</f>
        <v>49.726179741144293</v>
      </c>
      <c r="R73" s="147"/>
      <c r="S73" s="54">
        <f>(Q73/100)*$R$67</f>
        <v>3095.1757000979778</v>
      </c>
      <c r="T73" s="150"/>
      <c r="U73" s="17"/>
      <c r="V73" s="17"/>
    </row>
    <row r="74" spans="2:22" x14ac:dyDescent="0.25">
      <c r="B74" s="141"/>
      <c r="C74" s="49" t="s">
        <v>61</v>
      </c>
      <c r="D74" s="10">
        <v>0.58191899999999996</v>
      </c>
      <c r="E74" s="49">
        <v>1</v>
      </c>
      <c r="F74" s="49">
        <v>1</v>
      </c>
      <c r="G74" s="51">
        <v>68.28</v>
      </c>
      <c r="H74" s="51">
        <v>0.98424</v>
      </c>
      <c r="I74" s="56">
        <v>556</v>
      </c>
      <c r="J74" s="49">
        <f t="shared" si="41"/>
        <v>547.23743999999999</v>
      </c>
      <c r="K74" s="51">
        <v>816</v>
      </c>
      <c r="L74" s="12">
        <f t="shared" ref="L74:L76" si="47">(D74/E74)*F74*G74*K74*J74</f>
        <v>17742794.037094157</v>
      </c>
      <c r="M74" s="16">
        <f t="shared" si="45"/>
        <v>1064.5676422256495</v>
      </c>
      <c r="N74" s="50">
        <f t="shared" ref="N74:N76" si="48">K74/1000</f>
        <v>0.81599999999999995</v>
      </c>
      <c r="O74" s="13">
        <f t="shared" si="46"/>
        <v>1304.6172086098647</v>
      </c>
      <c r="P74" s="144"/>
      <c r="Q74" s="57">
        <f t="shared" ref="Q74:Q76" si="49">(O74/$P$67)*100</f>
        <v>33.005658653063207</v>
      </c>
      <c r="R74" s="147"/>
      <c r="S74" s="54">
        <f t="shared" ref="S74:S76" si="50">(Q74/100)*$R$67</f>
        <v>2054.4170728675995</v>
      </c>
      <c r="T74" s="150"/>
      <c r="U74" s="17"/>
      <c r="V74" s="17"/>
    </row>
    <row r="75" spans="2:22" x14ac:dyDescent="0.25">
      <c r="B75" s="141"/>
      <c r="C75" s="49" t="s">
        <v>62</v>
      </c>
      <c r="D75" s="10">
        <v>2.58E-2</v>
      </c>
      <c r="E75" s="49">
        <v>1</v>
      </c>
      <c r="F75" s="49">
        <v>1</v>
      </c>
      <c r="G75" s="51">
        <v>33.837600000000002</v>
      </c>
      <c r="H75" s="51">
        <v>0.93506</v>
      </c>
      <c r="I75" s="56">
        <v>174</v>
      </c>
      <c r="J75" s="49">
        <f t="shared" si="41"/>
        <v>162.70044000000001</v>
      </c>
      <c r="K75" s="51">
        <v>816</v>
      </c>
      <c r="L75" s="12">
        <f t="shared" si="47"/>
        <v>115903.92529859513</v>
      </c>
      <c r="M75" s="16">
        <f t="shared" si="45"/>
        <v>6.9542355179157083</v>
      </c>
      <c r="N75" s="50">
        <f t="shared" si="48"/>
        <v>0.81599999999999995</v>
      </c>
      <c r="O75" s="13">
        <f t="shared" si="46"/>
        <v>8.5223474484261139</v>
      </c>
      <c r="P75" s="144"/>
      <c r="Q75" s="57">
        <f t="shared" si="49"/>
        <v>0.21560783419780316</v>
      </c>
      <c r="R75" s="147"/>
      <c r="S75" s="54">
        <f t="shared" si="50"/>
        <v>13.420378010813128</v>
      </c>
      <c r="T75" s="150"/>
      <c r="U75" s="17"/>
      <c r="V75" s="17"/>
    </row>
    <row r="76" spans="2:22" x14ac:dyDescent="0.25">
      <c r="B76" s="142"/>
      <c r="C76" s="49" t="s">
        <v>63</v>
      </c>
      <c r="D76" s="10">
        <v>2.58E-2</v>
      </c>
      <c r="E76" s="49">
        <v>1</v>
      </c>
      <c r="F76" s="49">
        <v>1</v>
      </c>
      <c r="G76" s="51">
        <v>68.28</v>
      </c>
      <c r="H76" s="51">
        <v>0.99729000000000001</v>
      </c>
      <c r="I76" s="56">
        <v>98</v>
      </c>
      <c r="J76" s="49">
        <f t="shared" si="41"/>
        <v>97.73442</v>
      </c>
      <c r="K76" s="51">
        <v>816</v>
      </c>
      <c r="L76" s="12">
        <f t="shared" si="47"/>
        <v>140491.78071683328</v>
      </c>
      <c r="M76" s="16">
        <f t="shared" si="45"/>
        <v>8.4295068430099978</v>
      </c>
      <c r="N76" s="50">
        <f t="shared" si="48"/>
        <v>0.81599999999999995</v>
      </c>
      <c r="O76" s="13">
        <f t="shared" si="46"/>
        <v>10.330277993884803</v>
      </c>
      <c r="P76" s="145"/>
      <c r="Q76" s="57">
        <f t="shared" si="49"/>
        <v>0.26134687401580409</v>
      </c>
      <c r="R76" s="148"/>
      <c r="S76" s="54">
        <f t="shared" si="50"/>
        <v>16.267376620548529</v>
      </c>
      <c r="T76" s="151"/>
      <c r="U76" s="17"/>
      <c r="V76" s="17"/>
    </row>
    <row r="77" spans="2:22" x14ac:dyDescent="0.25">
      <c r="Q77" s="41">
        <f>SUM(Q67:Q76)</f>
        <v>100</v>
      </c>
      <c r="U77" s="17"/>
      <c r="V77" s="17"/>
    </row>
    <row r="78" spans="2:22" x14ac:dyDescent="0.25">
      <c r="B78" s="138"/>
      <c r="C78" s="138"/>
      <c r="D78" s="138"/>
      <c r="E78" s="138"/>
      <c r="F78" s="138"/>
      <c r="G78" s="138"/>
      <c r="H78" s="138"/>
      <c r="I78" s="138"/>
      <c r="J78" s="138"/>
      <c r="K78" s="138"/>
      <c r="L78" s="138"/>
      <c r="M78" s="138"/>
      <c r="N78" s="138"/>
      <c r="O78" s="138"/>
      <c r="P78" s="138"/>
      <c r="Q78" s="138"/>
      <c r="R78" s="138"/>
      <c r="S78" s="138"/>
      <c r="T78" s="25"/>
      <c r="U78" s="17"/>
      <c r="V78" s="17"/>
    </row>
    <row r="79" spans="2:22" ht="47.25" x14ac:dyDescent="0.25">
      <c r="B79" s="139" t="s">
        <v>24</v>
      </c>
      <c r="C79" s="139" t="s">
        <v>17</v>
      </c>
      <c r="D79" s="76" t="s">
        <v>25</v>
      </c>
      <c r="E79" s="76" t="s">
        <v>29</v>
      </c>
      <c r="F79" s="76" t="s">
        <v>11</v>
      </c>
      <c r="G79" s="51" t="s">
        <v>0</v>
      </c>
      <c r="H79" s="51" t="s">
        <v>33</v>
      </c>
      <c r="I79" s="76" t="s">
        <v>26</v>
      </c>
      <c r="J79" s="76" t="s">
        <v>34</v>
      </c>
      <c r="K79" s="51" t="s">
        <v>7</v>
      </c>
      <c r="L79" s="139" t="s">
        <v>27</v>
      </c>
      <c r="M79" s="139"/>
      <c r="N79" s="76" t="s">
        <v>7</v>
      </c>
      <c r="O79" s="139" t="s">
        <v>50</v>
      </c>
      <c r="P79" s="139"/>
      <c r="Q79" s="76" t="s">
        <v>18</v>
      </c>
      <c r="R79" s="76" t="s">
        <v>53</v>
      </c>
      <c r="S79" s="11" t="s">
        <v>102</v>
      </c>
      <c r="T79" s="76" t="s">
        <v>50</v>
      </c>
      <c r="U79" s="17"/>
      <c r="V79" s="17"/>
    </row>
    <row r="80" spans="2:22" x14ac:dyDescent="0.25">
      <c r="B80" s="139"/>
      <c r="C80" s="139"/>
      <c r="D80" s="76" t="s">
        <v>12</v>
      </c>
      <c r="E80" s="76" t="s">
        <v>16</v>
      </c>
      <c r="F80" s="76" t="s">
        <v>16</v>
      </c>
      <c r="G80" s="51" t="s">
        <v>8</v>
      </c>
      <c r="H80" s="51" t="s">
        <v>16</v>
      </c>
      <c r="I80" s="76" t="s">
        <v>13</v>
      </c>
      <c r="J80" s="76" t="s">
        <v>13</v>
      </c>
      <c r="K80" s="51" t="s">
        <v>95</v>
      </c>
      <c r="L80" s="76" t="s">
        <v>14</v>
      </c>
      <c r="M80" s="76" t="s">
        <v>6</v>
      </c>
      <c r="N80" s="76" t="s">
        <v>51</v>
      </c>
      <c r="O80" s="77" t="s">
        <v>15</v>
      </c>
      <c r="P80" s="76" t="s">
        <v>15</v>
      </c>
      <c r="Q80" s="76"/>
      <c r="R80" s="76" t="s">
        <v>15</v>
      </c>
      <c r="S80" s="76" t="s">
        <v>15</v>
      </c>
      <c r="T80" s="76" t="s">
        <v>15</v>
      </c>
      <c r="U80" s="17"/>
      <c r="V80" s="17"/>
    </row>
    <row r="81" spans="2:22" x14ac:dyDescent="0.25">
      <c r="B81" s="140">
        <v>20</v>
      </c>
      <c r="C81" s="52" t="s">
        <v>3</v>
      </c>
      <c r="D81" s="10">
        <v>3.65</v>
      </c>
      <c r="E81" s="49">
        <v>1</v>
      </c>
      <c r="F81" s="49">
        <v>0.43</v>
      </c>
      <c r="G81" s="51">
        <v>38.92</v>
      </c>
      <c r="H81" s="51">
        <v>1</v>
      </c>
      <c r="I81" s="49">
        <v>39</v>
      </c>
      <c r="J81" s="49">
        <f>H81*I81</f>
        <v>39</v>
      </c>
      <c r="K81" s="51">
        <v>1460</v>
      </c>
      <c r="L81" s="12">
        <f>(D81/E81)*F81*G81*J81*K81</f>
        <v>3478176.4835999999</v>
      </c>
      <c r="M81" s="16">
        <f>(L81*60)/1000000</f>
        <v>208.69058901599999</v>
      </c>
      <c r="N81" s="50">
        <f>K81/1000</f>
        <v>1.46</v>
      </c>
      <c r="O81" s="13">
        <f>M81/N81</f>
        <v>142.9387596</v>
      </c>
      <c r="P81" s="143">
        <f>SUM(O81:O90)</f>
        <v>4576.7816131967547</v>
      </c>
      <c r="Q81" s="57">
        <f>(O81/$P$81)*100</f>
        <v>3.1231282521291472</v>
      </c>
      <c r="R81" s="146">
        <f>$T$11/($P$11/P81)</f>
        <v>7207.1855429202005</v>
      </c>
      <c r="S81" s="54">
        <f>(Q81/100)*$R$81</f>
        <v>225.08964787430824</v>
      </c>
      <c r="T81" s="149">
        <f>SUM(S81:S90)</f>
        <v>7207.1855429201996</v>
      </c>
      <c r="U81" s="17"/>
      <c r="V81" s="17"/>
    </row>
    <row r="82" spans="2:22" x14ac:dyDescent="0.25">
      <c r="B82" s="141"/>
      <c r="C82" s="52" t="s">
        <v>49</v>
      </c>
      <c r="D82" s="10">
        <v>10.15</v>
      </c>
      <c r="E82" s="49">
        <v>1</v>
      </c>
      <c r="F82" s="49">
        <v>0.43</v>
      </c>
      <c r="G82" s="51">
        <v>38.92</v>
      </c>
      <c r="H82" s="51">
        <v>0.99592999999999998</v>
      </c>
      <c r="I82" s="49">
        <v>16</v>
      </c>
      <c r="J82" s="49">
        <f>H82*I82</f>
        <v>15.93488</v>
      </c>
      <c r="K82" s="51">
        <v>1460</v>
      </c>
      <c r="L82" s="12">
        <f>(D82/E82)*F82*G82*J82*K82</f>
        <v>3951927.626151233</v>
      </c>
      <c r="M82" s="16">
        <f>(L82*60)/1000000</f>
        <v>237.11565756907399</v>
      </c>
      <c r="N82" s="50">
        <f>K82/1000</f>
        <v>1.46</v>
      </c>
      <c r="O82" s="13">
        <f>M82/N82</f>
        <v>162.40798463635204</v>
      </c>
      <c r="P82" s="144"/>
      <c r="Q82" s="57">
        <f t="shared" ref="Q82:Q84" si="51">(O82/$P$81)*100</f>
        <v>3.5485194261413442</v>
      </c>
      <c r="R82" s="147"/>
      <c r="S82" s="54">
        <f t="shared" ref="S82:S84" si="52">(Q82/100)*$R$81</f>
        <v>255.74837906857383</v>
      </c>
      <c r="T82" s="150"/>
      <c r="U82" s="17"/>
      <c r="V82" s="17"/>
    </row>
    <row r="83" spans="2:22" x14ac:dyDescent="0.25">
      <c r="B83" s="141"/>
      <c r="C83" s="52" t="s">
        <v>55</v>
      </c>
      <c r="D83" s="10">
        <v>5.35</v>
      </c>
      <c r="E83" s="49">
        <v>1</v>
      </c>
      <c r="F83" s="49">
        <v>0.24</v>
      </c>
      <c r="G83" s="51">
        <v>38.92</v>
      </c>
      <c r="H83" s="51">
        <v>0.99494000000000005</v>
      </c>
      <c r="I83" s="49">
        <v>93</v>
      </c>
      <c r="J83" s="49">
        <f t="shared" ref="J83:J84" si="53">H83*I83</f>
        <v>92.529420000000002</v>
      </c>
      <c r="K83" s="51">
        <v>1460</v>
      </c>
      <c r="L83" s="12">
        <f t="shared" ref="L83:L84" si="54">(D83/E83)*F83*G83*J83*K83</f>
        <v>6751037.9762904961</v>
      </c>
      <c r="M83" s="16">
        <f t="shared" ref="M83:M84" si="55">(L83*60)/1000000</f>
        <v>405.06227857742977</v>
      </c>
      <c r="N83" s="50">
        <f>K83/1000</f>
        <v>1.46</v>
      </c>
      <c r="O83" s="13">
        <f t="shared" ref="O83:O84" si="56">M83/N83</f>
        <v>277.43991683385599</v>
      </c>
      <c r="P83" s="144"/>
      <c r="Q83" s="57">
        <f t="shared" si="51"/>
        <v>6.0618998300876301</v>
      </c>
      <c r="R83" s="147"/>
      <c r="S83" s="54">
        <f t="shared" si="52"/>
        <v>436.89236818037989</v>
      </c>
      <c r="T83" s="150"/>
      <c r="U83" s="17"/>
      <c r="V83" s="17"/>
    </row>
    <row r="84" spans="2:22" ht="25.5" customHeight="1" x14ac:dyDescent="0.25">
      <c r="B84" s="141"/>
      <c r="C84" s="52" t="s">
        <v>59</v>
      </c>
      <c r="D84" s="10">
        <v>29.75</v>
      </c>
      <c r="E84" s="49">
        <v>1</v>
      </c>
      <c r="F84" s="49">
        <v>0.25</v>
      </c>
      <c r="G84" s="51">
        <v>38.92</v>
      </c>
      <c r="H84" s="51">
        <v>0.99980000000000002</v>
      </c>
      <c r="I84" s="49">
        <v>11</v>
      </c>
      <c r="J84" s="49">
        <f t="shared" si="53"/>
        <v>10.9978</v>
      </c>
      <c r="K84" s="51">
        <v>1460</v>
      </c>
      <c r="L84" s="12">
        <f t="shared" si="54"/>
        <v>4647918.28039</v>
      </c>
      <c r="M84" s="16">
        <f t="shared" si="55"/>
        <v>278.87509682340004</v>
      </c>
      <c r="N84" s="50">
        <f>K84/1000</f>
        <v>1.46</v>
      </c>
      <c r="O84" s="13">
        <f t="shared" si="56"/>
        <v>191.01034029000004</v>
      </c>
      <c r="P84" s="144"/>
      <c r="Q84" s="57">
        <f t="shared" si="51"/>
        <v>4.1734641596015463</v>
      </c>
      <c r="R84" s="147"/>
      <c r="S84" s="54">
        <f t="shared" si="52"/>
        <v>300.78930554975869</v>
      </c>
      <c r="T84" s="150"/>
      <c r="U84" s="17"/>
      <c r="V84" s="17"/>
    </row>
    <row r="85" spans="2:22" ht="31.5" x14ac:dyDescent="0.25">
      <c r="B85" s="141"/>
      <c r="C85" s="52"/>
      <c r="D85" s="75" t="s">
        <v>30</v>
      </c>
      <c r="E85" s="75" t="s">
        <v>29</v>
      </c>
      <c r="F85" s="75"/>
      <c r="G85" s="61" t="s">
        <v>90</v>
      </c>
      <c r="H85" s="62"/>
      <c r="I85" s="60"/>
      <c r="J85" s="60"/>
      <c r="K85" s="61" t="s">
        <v>7</v>
      </c>
      <c r="L85" s="152" t="s">
        <v>27</v>
      </c>
      <c r="M85" s="152"/>
      <c r="N85" s="60" t="s">
        <v>7</v>
      </c>
      <c r="O85" s="7" t="s">
        <v>28</v>
      </c>
      <c r="P85" s="144"/>
      <c r="Q85" s="63" t="s">
        <v>18</v>
      </c>
      <c r="R85" s="147"/>
      <c r="S85" s="11" t="s">
        <v>102</v>
      </c>
      <c r="T85" s="150"/>
      <c r="U85" s="17"/>
      <c r="V85" s="17"/>
    </row>
    <row r="86" spans="2:22" x14ac:dyDescent="0.25">
      <c r="B86" s="141"/>
      <c r="C86" s="53"/>
      <c r="D86" s="29" t="s">
        <v>92</v>
      </c>
      <c r="E86" s="29" t="s">
        <v>16</v>
      </c>
      <c r="F86" s="29"/>
      <c r="G86" s="15" t="s">
        <v>8</v>
      </c>
      <c r="H86" s="51"/>
      <c r="I86" s="76"/>
      <c r="J86" s="76"/>
      <c r="K86" s="15" t="s">
        <v>95</v>
      </c>
      <c r="L86" s="29" t="s">
        <v>14</v>
      </c>
      <c r="M86" s="29" t="s">
        <v>6</v>
      </c>
      <c r="N86" s="76" t="s">
        <v>51</v>
      </c>
      <c r="O86" s="77" t="s">
        <v>15</v>
      </c>
      <c r="P86" s="144"/>
      <c r="Q86" s="58"/>
      <c r="R86" s="147"/>
      <c r="S86" s="55"/>
      <c r="T86" s="150"/>
      <c r="U86" s="17"/>
      <c r="V86" s="17"/>
    </row>
    <row r="87" spans="2:22" x14ac:dyDescent="0.25">
      <c r="B87" s="141"/>
      <c r="C87" s="49" t="s">
        <v>60</v>
      </c>
      <c r="D87" s="10">
        <v>0.58191899999999996</v>
      </c>
      <c r="E87" s="49">
        <v>1</v>
      </c>
      <c r="F87" s="49">
        <v>1</v>
      </c>
      <c r="G87" s="51">
        <v>38.92</v>
      </c>
      <c r="H87" s="51">
        <v>0.99980000000000002</v>
      </c>
      <c r="I87" s="56">
        <v>1664</v>
      </c>
      <c r="J87" s="49">
        <f t="shared" ref="J87:J90" si="57">H87*I87</f>
        <v>1663.6672000000001</v>
      </c>
      <c r="K87" s="51">
        <v>1460</v>
      </c>
      <c r="L87" s="12">
        <f>(D87/E87)*F87*G87*K87*J87</f>
        <v>55011651.004304118</v>
      </c>
      <c r="M87" s="16">
        <f t="shared" ref="M87:M90" si="58">(L87*60)/1000000</f>
        <v>3300.6990602582468</v>
      </c>
      <c r="N87" s="50">
        <f>K87/1000</f>
        <v>1.46</v>
      </c>
      <c r="O87" s="13">
        <f t="shared" ref="O87:O90" si="59">M87/N87</f>
        <v>2260.7527809987992</v>
      </c>
      <c r="P87" s="144"/>
      <c r="Q87" s="57">
        <f>(O87/$P$81)*100</f>
        <v>49.396125313913025</v>
      </c>
      <c r="R87" s="147"/>
      <c r="S87" s="54">
        <f>(Q87/100)*$R$81</f>
        <v>3560.0704023870849</v>
      </c>
      <c r="T87" s="150"/>
      <c r="U87" s="17"/>
      <c r="V87" s="17"/>
    </row>
    <row r="88" spans="2:22" x14ac:dyDescent="0.25">
      <c r="B88" s="141"/>
      <c r="C88" s="49" t="s">
        <v>61</v>
      </c>
      <c r="D88" s="10">
        <v>0.58191899999999996</v>
      </c>
      <c r="E88" s="49">
        <v>1</v>
      </c>
      <c r="F88" s="49">
        <v>1</v>
      </c>
      <c r="G88" s="51">
        <v>78.53</v>
      </c>
      <c r="H88" s="51">
        <v>0.99705999999999995</v>
      </c>
      <c r="I88" s="56">
        <v>556</v>
      </c>
      <c r="J88" s="49">
        <f t="shared" si="57"/>
        <v>554.36536000000001</v>
      </c>
      <c r="K88" s="51">
        <v>1460</v>
      </c>
      <c r="L88" s="12">
        <f t="shared" ref="L88:L90" si="60">(D88/E88)*F88*G88*K88*J88</f>
        <v>36986826.987694077</v>
      </c>
      <c r="M88" s="16">
        <f t="shared" si="58"/>
        <v>2219.209619261645</v>
      </c>
      <c r="N88" s="50">
        <f t="shared" ref="N88:N90" si="61">K88/1000</f>
        <v>1.46</v>
      </c>
      <c r="O88" s="13">
        <f t="shared" si="59"/>
        <v>1520.0065885353733</v>
      </c>
      <c r="P88" s="144"/>
      <c r="Q88" s="57">
        <f t="shared" ref="Q88:Q90" si="62">(O88/$P$81)*100</f>
        <v>33.211254479623094</v>
      </c>
      <c r="R88" s="147"/>
      <c r="S88" s="54">
        <f t="shared" ref="S88:S90" si="63">(Q88/100)*$R$81</f>
        <v>2393.5967314778331</v>
      </c>
      <c r="T88" s="150"/>
      <c r="U88" s="17"/>
      <c r="V88" s="17"/>
    </row>
    <row r="89" spans="2:22" x14ac:dyDescent="0.25">
      <c r="B89" s="141"/>
      <c r="C89" s="49" t="s">
        <v>62</v>
      </c>
      <c r="D89" s="10">
        <v>2.58E-2</v>
      </c>
      <c r="E89" s="49">
        <v>1</v>
      </c>
      <c r="F89" s="49">
        <v>1</v>
      </c>
      <c r="G89" s="51">
        <v>38.92</v>
      </c>
      <c r="H89" s="51">
        <v>0.98438000000000003</v>
      </c>
      <c r="I89" s="56">
        <v>174</v>
      </c>
      <c r="J89" s="49">
        <f t="shared" si="57"/>
        <v>171.28211999999999</v>
      </c>
      <c r="K89" s="51">
        <v>1460</v>
      </c>
      <c r="L89" s="12">
        <f t="shared" si="60"/>
        <v>251106.19255854722</v>
      </c>
      <c r="M89" s="16">
        <f t="shared" si="58"/>
        <v>15.066371553512834</v>
      </c>
      <c r="N89" s="50">
        <f t="shared" si="61"/>
        <v>1.46</v>
      </c>
      <c r="O89" s="13">
        <f t="shared" si="59"/>
        <v>10.319432570899201</v>
      </c>
      <c r="P89" s="144"/>
      <c r="Q89" s="57">
        <f t="shared" si="62"/>
        <v>0.22547356293217066</v>
      </c>
      <c r="R89" s="147"/>
      <c r="S89" s="54">
        <f t="shared" si="63"/>
        <v>16.250298030754482</v>
      </c>
      <c r="T89" s="150"/>
      <c r="U89" s="17"/>
      <c r="V89" s="17"/>
    </row>
    <row r="90" spans="2:22" x14ac:dyDescent="0.25">
      <c r="B90" s="142"/>
      <c r="C90" s="49" t="s">
        <v>63</v>
      </c>
      <c r="D90" s="10">
        <v>2.58E-2</v>
      </c>
      <c r="E90" s="49">
        <v>1</v>
      </c>
      <c r="F90" s="49">
        <v>1</v>
      </c>
      <c r="G90" s="51">
        <v>78.53</v>
      </c>
      <c r="H90" s="51">
        <v>0.99936999999999998</v>
      </c>
      <c r="I90" s="56">
        <v>98</v>
      </c>
      <c r="J90" s="49">
        <f t="shared" si="57"/>
        <v>97.93826</v>
      </c>
      <c r="K90" s="51">
        <v>1460</v>
      </c>
      <c r="L90" s="12">
        <f t="shared" si="60"/>
        <v>289708.03679921041</v>
      </c>
      <c r="M90" s="16">
        <f t="shared" si="58"/>
        <v>17.382482207952627</v>
      </c>
      <c r="N90" s="50">
        <f t="shared" si="61"/>
        <v>1.46</v>
      </c>
      <c r="O90" s="13">
        <f t="shared" si="59"/>
        <v>11.905809731474402</v>
      </c>
      <c r="P90" s="145"/>
      <c r="Q90" s="57">
        <f t="shared" si="62"/>
        <v>0.26013497557202703</v>
      </c>
      <c r="R90" s="148"/>
      <c r="S90" s="54">
        <f t="shared" si="63"/>
        <v>18.748410351506127</v>
      </c>
      <c r="T90" s="151"/>
      <c r="U90" s="17"/>
      <c r="V90" s="17"/>
    </row>
    <row r="91" spans="2:22" x14ac:dyDescent="0.25">
      <c r="B91" s="84"/>
      <c r="C91" s="18"/>
      <c r="D91" s="19"/>
      <c r="E91" s="18"/>
      <c r="F91" s="18"/>
      <c r="G91" s="18"/>
      <c r="H91" s="18"/>
      <c r="I91" s="89"/>
      <c r="J91" s="18"/>
      <c r="K91" s="18"/>
      <c r="L91" s="20"/>
      <c r="M91" s="21"/>
      <c r="N91" s="22"/>
      <c r="O91" s="22"/>
      <c r="P91" s="90"/>
      <c r="Q91" s="41">
        <f>SUM(Q81:Q90)</f>
        <v>99.999999999999986</v>
      </c>
      <c r="R91" s="91"/>
      <c r="T91" s="84"/>
      <c r="U91" s="17"/>
      <c r="V91" s="17"/>
    </row>
    <row r="92" spans="2:22" x14ac:dyDescent="0.25">
      <c r="B92" s="138"/>
      <c r="C92" s="138"/>
      <c r="D92" s="138"/>
      <c r="E92" s="138"/>
      <c r="F92" s="138"/>
      <c r="G92" s="138"/>
      <c r="H92" s="138"/>
      <c r="I92" s="138"/>
      <c r="J92" s="138"/>
      <c r="K92" s="138"/>
      <c r="L92" s="138"/>
      <c r="M92" s="138"/>
      <c r="N92" s="138"/>
      <c r="O92" s="138"/>
      <c r="P92" s="138"/>
      <c r="Q92" s="138"/>
      <c r="R92" s="138"/>
      <c r="S92" s="138"/>
      <c r="T92" s="25"/>
      <c r="U92" s="17"/>
      <c r="V92" s="17"/>
    </row>
    <row r="93" spans="2:22" ht="47.25" x14ac:dyDescent="0.25">
      <c r="B93" s="139" t="s">
        <v>24</v>
      </c>
      <c r="C93" s="139" t="s">
        <v>17</v>
      </c>
      <c r="D93" s="83" t="s">
        <v>25</v>
      </c>
      <c r="E93" s="83" t="s">
        <v>29</v>
      </c>
      <c r="F93" s="83" t="s">
        <v>31</v>
      </c>
      <c r="G93" s="51" t="s">
        <v>0</v>
      </c>
      <c r="H93" s="51" t="s">
        <v>33</v>
      </c>
      <c r="I93" s="83" t="s">
        <v>26</v>
      </c>
      <c r="J93" s="83" t="s">
        <v>34</v>
      </c>
      <c r="K93" s="51" t="s">
        <v>7</v>
      </c>
      <c r="L93" s="139" t="s">
        <v>27</v>
      </c>
      <c r="M93" s="139"/>
      <c r="N93" s="83" t="s">
        <v>7</v>
      </c>
      <c r="O93" s="139" t="s">
        <v>50</v>
      </c>
      <c r="P93" s="139"/>
      <c r="Q93" s="83" t="s">
        <v>18</v>
      </c>
      <c r="R93" s="83" t="s">
        <v>53</v>
      </c>
      <c r="S93" s="11" t="s">
        <v>102</v>
      </c>
      <c r="T93" s="83" t="s">
        <v>50</v>
      </c>
      <c r="U93" s="17"/>
      <c r="V93" s="17"/>
    </row>
    <row r="94" spans="2:22" x14ac:dyDescent="0.25">
      <c r="B94" s="139"/>
      <c r="C94" s="139"/>
      <c r="D94" s="83" t="s">
        <v>12</v>
      </c>
      <c r="E94" s="83" t="s">
        <v>16</v>
      </c>
      <c r="F94" s="83" t="s">
        <v>16</v>
      </c>
      <c r="G94" s="51" t="s">
        <v>8</v>
      </c>
      <c r="H94" s="51" t="s">
        <v>16</v>
      </c>
      <c r="I94" s="83" t="s">
        <v>13</v>
      </c>
      <c r="J94" s="83" t="s">
        <v>13</v>
      </c>
      <c r="K94" s="51" t="s">
        <v>95</v>
      </c>
      <c r="L94" s="83" t="s">
        <v>14</v>
      </c>
      <c r="M94" s="83" t="s">
        <v>6</v>
      </c>
      <c r="N94" s="83" t="s">
        <v>51</v>
      </c>
      <c r="O94" s="85" t="s">
        <v>15</v>
      </c>
      <c r="P94" s="83" t="s">
        <v>15</v>
      </c>
      <c r="Q94" s="83"/>
      <c r="R94" s="83" t="s">
        <v>15</v>
      </c>
      <c r="S94" s="83" t="s">
        <v>15</v>
      </c>
      <c r="T94" s="83" t="s">
        <v>15</v>
      </c>
      <c r="U94" s="17"/>
      <c r="V94" s="17"/>
    </row>
    <row r="95" spans="2:22" x14ac:dyDescent="0.25">
      <c r="B95" s="140">
        <v>1.5</v>
      </c>
      <c r="C95" s="52" t="s">
        <v>3</v>
      </c>
      <c r="D95" s="10">
        <v>3.65</v>
      </c>
      <c r="E95" s="49">
        <v>1</v>
      </c>
      <c r="F95" s="49">
        <v>0.43</v>
      </c>
      <c r="G95" s="51">
        <v>26.91</v>
      </c>
      <c r="H95" s="51">
        <v>0.45855000000000001</v>
      </c>
      <c r="I95" s="49">
        <v>39</v>
      </c>
      <c r="J95" s="49">
        <f>H95*I95</f>
        <v>17.88345</v>
      </c>
      <c r="K95" s="51">
        <v>322</v>
      </c>
      <c r="L95" s="12">
        <f>(D95/E95)*F95*G95*J95*K95</f>
        <v>243210.42928687047</v>
      </c>
      <c r="M95" s="16">
        <f>(L95*60)/1000000</f>
        <v>14.592625757212227</v>
      </c>
      <c r="N95" s="50">
        <f>K95/1000</f>
        <v>0.32200000000000001</v>
      </c>
      <c r="O95" s="13">
        <f>M95/N95</f>
        <v>45.318713531714991</v>
      </c>
      <c r="P95" s="143">
        <f>SUM(O95:O104)</f>
        <v>2958.7280882527862</v>
      </c>
      <c r="Q95" s="57">
        <f>(O95/$P$95)*100</f>
        <v>1.5316957888643628</v>
      </c>
      <c r="R95" s="146">
        <f>$T$11/($P$11/P95)</f>
        <v>4659.1915685033337</v>
      </c>
      <c r="S95" s="54">
        <f>(Q95/100)*$R$95</f>
        <v>71.364641049889016</v>
      </c>
      <c r="T95" s="149">
        <f>SUM(S95:S104)</f>
        <v>4659.1915685033346</v>
      </c>
      <c r="U95" s="17"/>
      <c r="V95" s="17"/>
    </row>
    <row r="96" spans="2:22" x14ac:dyDescent="0.25">
      <c r="B96" s="141"/>
      <c r="C96" s="52" t="s">
        <v>49</v>
      </c>
      <c r="D96" s="10">
        <v>10.15</v>
      </c>
      <c r="E96" s="49">
        <v>1</v>
      </c>
      <c r="F96" s="49">
        <v>0.43</v>
      </c>
      <c r="G96" s="51">
        <v>26.91</v>
      </c>
      <c r="H96" s="51">
        <v>0.86956</v>
      </c>
      <c r="I96" s="49">
        <v>16</v>
      </c>
      <c r="J96" s="49">
        <f>H96*I96</f>
        <v>13.91296</v>
      </c>
      <c r="K96" s="51">
        <v>322</v>
      </c>
      <c r="L96" s="12">
        <f>(D96/E96)*F96*G96*J96*K96</f>
        <v>526166.99657907849</v>
      </c>
      <c r="M96" s="16">
        <f>(L96*60)/1000000</f>
        <v>31.570019794744706</v>
      </c>
      <c r="N96" s="50">
        <f>K96/1000</f>
        <v>0.32200000000000001</v>
      </c>
      <c r="O96" s="13">
        <f>M96/N96</f>
        <v>98.043539735232002</v>
      </c>
      <c r="P96" s="144"/>
      <c r="Q96" s="57">
        <f t="shared" ref="Q96:Q98" si="64">(O96/$P$95)*100</f>
        <v>3.3137056468453481</v>
      </c>
      <c r="R96" s="147"/>
      <c r="S96" s="54">
        <f t="shared" ref="S96:S98" si="65">(Q96/100)*$R$95</f>
        <v>154.39189410283731</v>
      </c>
      <c r="T96" s="150"/>
      <c r="U96" s="17"/>
      <c r="V96" s="17"/>
    </row>
    <row r="97" spans="2:22" x14ac:dyDescent="0.25">
      <c r="B97" s="141"/>
      <c r="C97" s="52" t="s">
        <v>55</v>
      </c>
      <c r="D97" s="10">
        <v>5.35</v>
      </c>
      <c r="E97" s="49">
        <v>1</v>
      </c>
      <c r="F97" s="49">
        <v>0.24</v>
      </c>
      <c r="G97" s="51">
        <v>26.91</v>
      </c>
      <c r="H97" s="51">
        <v>0.79796999999999996</v>
      </c>
      <c r="I97" s="49">
        <v>93</v>
      </c>
      <c r="J97" s="49">
        <f t="shared" ref="J97:J98" si="66">H97*I97</f>
        <v>74.211209999999994</v>
      </c>
      <c r="K97" s="51">
        <v>322</v>
      </c>
      <c r="L97" s="12">
        <f t="shared" ref="L97:L98" si="67">(D97/E97)*F97*G97*J97*K97</f>
        <v>825665.43863447267</v>
      </c>
      <c r="M97" s="16">
        <f t="shared" ref="M97:M98" si="68">(L97*60)/1000000</f>
        <v>49.53992631806836</v>
      </c>
      <c r="N97" s="50">
        <f>K97/1000</f>
        <v>0.32200000000000001</v>
      </c>
      <c r="O97" s="13">
        <f t="shared" ref="O97:O98" si="69">M97/N97</f>
        <v>153.85070285114398</v>
      </c>
      <c r="P97" s="144"/>
      <c r="Q97" s="57">
        <f t="shared" si="64"/>
        <v>5.1998932738018935</v>
      </c>
      <c r="R97" s="147"/>
      <c r="S97" s="54">
        <f t="shared" si="65"/>
        <v>242.27298898414978</v>
      </c>
      <c r="T97" s="150"/>
      <c r="U97" s="17"/>
      <c r="V97" s="17"/>
    </row>
    <row r="98" spans="2:22" x14ac:dyDescent="0.25">
      <c r="B98" s="141"/>
      <c r="C98" s="52" t="s">
        <v>59</v>
      </c>
      <c r="D98" s="10">
        <v>29.75</v>
      </c>
      <c r="E98" s="49">
        <v>1</v>
      </c>
      <c r="F98" s="49">
        <v>0.25</v>
      </c>
      <c r="G98" s="51">
        <v>26.91</v>
      </c>
      <c r="H98" s="51">
        <v>0.92452999999999996</v>
      </c>
      <c r="I98" s="49">
        <v>11</v>
      </c>
      <c r="J98" s="49">
        <f t="shared" si="66"/>
        <v>10.169829999999999</v>
      </c>
      <c r="K98" s="51">
        <v>322</v>
      </c>
      <c r="L98" s="12">
        <f t="shared" si="67"/>
        <v>655405.74132783746</v>
      </c>
      <c r="M98" s="16">
        <f t="shared" si="68"/>
        <v>39.324344479670252</v>
      </c>
      <c r="N98" s="50">
        <f>K98/1000</f>
        <v>0.32200000000000001</v>
      </c>
      <c r="O98" s="13">
        <f t="shared" si="69"/>
        <v>122.125293415125</v>
      </c>
      <c r="P98" s="144"/>
      <c r="Q98" s="57">
        <f t="shared" si="64"/>
        <v>4.1276281487307438</v>
      </c>
      <c r="R98" s="147"/>
      <c r="S98" s="54">
        <f t="shared" si="65"/>
        <v>192.31410268483305</v>
      </c>
      <c r="T98" s="150"/>
      <c r="U98" s="17"/>
      <c r="V98" s="17"/>
    </row>
    <row r="99" spans="2:22" ht="31.5" x14ac:dyDescent="0.25">
      <c r="B99" s="141"/>
      <c r="C99" s="52"/>
      <c r="D99" s="82" t="s">
        <v>30</v>
      </c>
      <c r="E99" s="82" t="s">
        <v>29</v>
      </c>
      <c r="F99" s="82"/>
      <c r="G99" s="61" t="s">
        <v>90</v>
      </c>
      <c r="H99" s="62"/>
      <c r="I99" s="60"/>
      <c r="J99" s="60"/>
      <c r="K99" s="61" t="s">
        <v>7</v>
      </c>
      <c r="L99" s="152" t="s">
        <v>27</v>
      </c>
      <c r="M99" s="152"/>
      <c r="N99" s="60" t="s">
        <v>7</v>
      </c>
      <c r="O99" s="7" t="s">
        <v>28</v>
      </c>
      <c r="P99" s="144"/>
      <c r="Q99" s="63" t="s">
        <v>18</v>
      </c>
      <c r="R99" s="147"/>
      <c r="S99" s="11" t="s">
        <v>102</v>
      </c>
      <c r="T99" s="150"/>
      <c r="U99" s="17"/>
      <c r="V99" s="17"/>
    </row>
    <row r="100" spans="2:22" x14ac:dyDescent="0.25">
      <c r="B100" s="141"/>
      <c r="C100" s="53"/>
      <c r="D100" s="29" t="s">
        <v>92</v>
      </c>
      <c r="E100" s="29" t="s">
        <v>16</v>
      </c>
      <c r="F100" s="29"/>
      <c r="G100" s="15" t="s">
        <v>8</v>
      </c>
      <c r="H100" s="51"/>
      <c r="I100" s="83"/>
      <c r="J100" s="83"/>
      <c r="K100" s="15" t="s">
        <v>95</v>
      </c>
      <c r="L100" s="29" t="s">
        <v>14</v>
      </c>
      <c r="M100" s="29" t="s">
        <v>6</v>
      </c>
      <c r="N100" s="83" t="s">
        <v>51</v>
      </c>
      <c r="O100" s="85" t="s">
        <v>15</v>
      </c>
      <c r="P100" s="144"/>
      <c r="Q100" s="58"/>
      <c r="R100" s="147"/>
      <c r="S100" s="55"/>
      <c r="T100" s="150"/>
      <c r="U100" s="17"/>
      <c r="V100" s="17"/>
    </row>
    <row r="101" spans="2:22" x14ac:dyDescent="0.25">
      <c r="B101" s="141"/>
      <c r="C101" s="49" t="s">
        <v>60</v>
      </c>
      <c r="D101" s="10">
        <v>0.58191899999999996</v>
      </c>
      <c r="E101" s="49">
        <v>1</v>
      </c>
      <c r="F101" s="49">
        <v>1</v>
      </c>
      <c r="G101" s="51">
        <v>26.91</v>
      </c>
      <c r="H101" s="51">
        <v>0.99980000000000002</v>
      </c>
      <c r="I101" s="56">
        <v>1664</v>
      </c>
      <c r="J101" s="49">
        <f t="shared" ref="J101:J104" si="70">H101*I101</f>
        <v>1663.6672000000001</v>
      </c>
      <c r="K101" s="51">
        <v>322</v>
      </c>
      <c r="L101" s="12">
        <f>(D101/E101)*F101*G101*K101*J101</f>
        <v>8388775.2922277376</v>
      </c>
      <c r="M101" s="16">
        <f t="shared" ref="M101:M104" si="71">(L101*60)/1000000</f>
        <v>503.32651753366423</v>
      </c>
      <c r="N101" s="50">
        <f>K101/1000</f>
        <v>0.32200000000000001</v>
      </c>
      <c r="O101" s="13">
        <f t="shared" ref="O101:O104" si="72">M101/N101</f>
        <v>1563.1258308498889</v>
      </c>
      <c r="P101" s="144"/>
      <c r="Q101" s="57">
        <f>(O101/$P$95)*100</f>
        <v>52.831006575293628</v>
      </c>
      <c r="R101" s="147"/>
      <c r="S101" s="54">
        <f>(Q101/100)*$R$95</f>
        <v>2461.4978039115226</v>
      </c>
      <c r="T101" s="150"/>
      <c r="U101" s="17"/>
      <c r="V101" s="17"/>
    </row>
    <row r="102" spans="2:22" x14ac:dyDescent="0.25">
      <c r="B102" s="141"/>
      <c r="C102" s="49" t="s">
        <v>61</v>
      </c>
      <c r="D102" s="10">
        <v>0.58191899999999996</v>
      </c>
      <c r="E102" s="49">
        <v>1</v>
      </c>
      <c r="F102" s="49">
        <v>1</v>
      </c>
      <c r="G102" s="51">
        <v>54.29</v>
      </c>
      <c r="H102" s="51">
        <v>0.91312000000000004</v>
      </c>
      <c r="I102" s="56">
        <v>556</v>
      </c>
      <c r="J102" s="49">
        <f t="shared" si="70"/>
        <v>507.69472000000002</v>
      </c>
      <c r="K102" s="51">
        <v>322</v>
      </c>
      <c r="L102" s="12">
        <f t="shared" ref="L102:L104" si="73">(D102/E102)*F102*G102*K102*J102</f>
        <v>5164650.0252002459</v>
      </c>
      <c r="M102" s="16">
        <f t="shared" si="71"/>
        <v>309.87900151201472</v>
      </c>
      <c r="N102" s="50">
        <f t="shared" ref="N102:N104" si="74">K102/1000</f>
        <v>0.32200000000000001</v>
      </c>
      <c r="O102" s="13">
        <f t="shared" si="72"/>
        <v>962.35714755284073</v>
      </c>
      <c r="P102" s="144"/>
      <c r="Q102" s="57">
        <f t="shared" ref="Q102:Q104" si="75">(O102/$P$95)*100</f>
        <v>32.526042233273969</v>
      </c>
      <c r="R102" s="147"/>
      <c r="S102" s="54">
        <f t="shared" ref="S102:S104" si="76">(Q102/100)*$R$95</f>
        <v>1515.4506173005343</v>
      </c>
      <c r="T102" s="150"/>
      <c r="U102" s="17"/>
      <c r="V102" s="17"/>
    </row>
    <row r="103" spans="2:22" x14ac:dyDescent="0.25">
      <c r="B103" s="141"/>
      <c r="C103" s="49" t="s">
        <v>62</v>
      </c>
      <c r="D103" s="10">
        <v>2.58E-2</v>
      </c>
      <c r="E103" s="49">
        <v>1</v>
      </c>
      <c r="F103" s="49">
        <v>1</v>
      </c>
      <c r="G103" s="51">
        <v>26.91</v>
      </c>
      <c r="H103" s="51">
        <v>0.80101999999999995</v>
      </c>
      <c r="I103" s="56">
        <v>174</v>
      </c>
      <c r="J103" s="49">
        <f t="shared" si="70"/>
        <v>139.37747999999999</v>
      </c>
      <c r="K103" s="51">
        <v>322</v>
      </c>
      <c r="L103" s="12">
        <f t="shared" si="73"/>
        <v>31158.883215139678</v>
      </c>
      <c r="M103" s="16">
        <f t="shared" si="71"/>
        <v>1.8695329929083806</v>
      </c>
      <c r="N103" s="50">
        <f t="shared" si="74"/>
        <v>0.32200000000000001</v>
      </c>
      <c r="O103" s="13">
        <f t="shared" si="72"/>
        <v>5.8060030835663996</v>
      </c>
      <c r="P103" s="144"/>
      <c r="Q103" s="57">
        <f t="shared" si="75"/>
        <v>0.19623307415839661</v>
      </c>
      <c r="R103" s="147"/>
      <c r="S103" s="54">
        <f t="shared" si="76"/>
        <v>9.1428748458029094</v>
      </c>
      <c r="T103" s="150"/>
      <c r="U103" s="17"/>
      <c r="V103" s="17"/>
    </row>
    <row r="104" spans="2:22" x14ac:dyDescent="0.25">
      <c r="B104" s="142"/>
      <c r="C104" s="49" t="s">
        <v>63</v>
      </c>
      <c r="D104" s="10">
        <v>2.58E-2</v>
      </c>
      <c r="E104" s="49">
        <v>1</v>
      </c>
      <c r="F104" s="49">
        <v>1</v>
      </c>
      <c r="G104" s="51">
        <v>54.29</v>
      </c>
      <c r="H104" s="51">
        <v>0.98358999999999996</v>
      </c>
      <c r="I104" s="56">
        <v>98</v>
      </c>
      <c r="J104" s="49">
        <f t="shared" si="70"/>
        <v>96.391819999999996</v>
      </c>
      <c r="K104" s="51">
        <v>322</v>
      </c>
      <c r="L104" s="12">
        <f t="shared" si="73"/>
        <v>43474.60048523928</v>
      </c>
      <c r="M104" s="16">
        <f t="shared" si="71"/>
        <v>2.6084760291143567</v>
      </c>
      <c r="N104" s="50">
        <f t="shared" si="74"/>
        <v>0.32200000000000001</v>
      </c>
      <c r="O104" s="13">
        <f t="shared" si="72"/>
        <v>8.1008572332744002</v>
      </c>
      <c r="P104" s="145"/>
      <c r="Q104" s="57">
        <f t="shared" si="75"/>
        <v>0.27379525903166685</v>
      </c>
      <c r="R104" s="148"/>
      <c r="S104" s="54">
        <f t="shared" si="76"/>
        <v>12.756645623765284</v>
      </c>
      <c r="T104" s="151"/>
      <c r="U104" s="17"/>
      <c r="V104" s="17"/>
    </row>
    <row r="105" spans="2:22" x14ac:dyDescent="0.25">
      <c r="Q105" s="41">
        <f>SUM(Q95:Q104)</f>
        <v>100.00000000000001</v>
      </c>
      <c r="U105" s="17"/>
      <c r="V105" s="17"/>
    </row>
    <row r="106" spans="2:22" x14ac:dyDescent="0.25">
      <c r="U106" s="17"/>
      <c r="V106" s="17"/>
    </row>
    <row r="107" spans="2:22" x14ac:dyDescent="0.25">
      <c r="B107" s="138"/>
      <c r="C107" s="138"/>
      <c r="D107" s="138"/>
      <c r="E107" s="138"/>
      <c r="F107" s="138"/>
      <c r="G107" s="138"/>
      <c r="H107" s="138"/>
      <c r="I107" s="138"/>
      <c r="J107" s="138"/>
      <c r="K107" s="138"/>
      <c r="L107" s="138"/>
      <c r="M107" s="138"/>
      <c r="N107" s="138"/>
      <c r="O107" s="138"/>
      <c r="P107" s="138"/>
      <c r="Q107" s="138"/>
      <c r="R107" s="138"/>
      <c r="S107" s="138"/>
      <c r="T107" s="25"/>
      <c r="U107" s="17"/>
      <c r="V107" s="17"/>
    </row>
    <row r="108" spans="2:22" ht="47.25" x14ac:dyDescent="0.25">
      <c r="B108" s="139" t="s">
        <v>24</v>
      </c>
      <c r="C108" s="139" t="s">
        <v>17</v>
      </c>
      <c r="D108" s="78" t="s">
        <v>25</v>
      </c>
      <c r="E108" s="78" t="s">
        <v>29</v>
      </c>
      <c r="F108" s="78" t="s">
        <v>31</v>
      </c>
      <c r="G108" s="51" t="s">
        <v>0</v>
      </c>
      <c r="H108" s="51" t="s">
        <v>33</v>
      </c>
      <c r="I108" s="78" t="s">
        <v>26</v>
      </c>
      <c r="J108" s="78" t="s">
        <v>34</v>
      </c>
      <c r="K108" s="51" t="s">
        <v>7</v>
      </c>
      <c r="L108" s="139" t="s">
        <v>27</v>
      </c>
      <c r="M108" s="139"/>
      <c r="N108" s="78" t="s">
        <v>7</v>
      </c>
      <c r="O108" s="139" t="s">
        <v>50</v>
      </c>
      <c r="P108" s="139"/>
      <c r="Q108" s="78" t="s">
        <v>18</v>
      </c>
      <c r="R108" s="78" t="s">
        <v>53</v>
      </c>
      <c r="S108" s="11" t="s">
        <v>102</v>
      </c>
      <c r="T108" s="78" t="s">
        <v>50</v>
      </c>
      <c r="U108" s="17"/>
      <c r="V108" s="17"/>
    </row>
    <row r="109" spans="2:22" x14ac:dyDescent="0.25">
      <c r="B109" s="139"/>
      <c r="C109" s="139"/>
      <c r="D109" s="78" t="s">
        <v>12</v>
      </c>
      <c r="E109" s="78" t="s">
        <v>16</v>
      </c>
      <c r="F109" s="78" t="s">
        <v>16</v>
      </c>
      <c r="G109" s="51" t="s">
        <v>8</v>
      </c>
      <c r="H109" s="51" t="s">
        <v>16</v>
      </c>
      <c r="I109" s="78" t="s">
        <v>13</v>
      </c>
      <c r="J109" s="78" t="s">
        <v>13</v>
      </c>
      <c r="K109" s="51" t="s">
        <v>95</v>
      </c>
      <c r="L109" s="78" t="s">
        <v>14</v>
      </c>
      <c r="M109" s="78" t="s">
        <v>6</v>
      </c>
      <c r="N109" s="78" t="s">
        <v>51</v>
      </c>
      <c r="O109" s="80" t="s">
        <v>15</v>
      </c>
      <c r="P109" s="78" t="s">
        <v>15</v>
      </c>
      <c r="Q109" s="78"/>
      <c r="R109" s="78" t="s">
        <v>15</v>
      </c>
      <c r="S109" s="78" t="s">
        <v>15</v>
      </c>
      <c r="T109" s="78" t="s">
        <v>15</v>
      </c>
      <c r="U109" s="17"/>
      <c r="V109" s="17"/>
    </row>
    <row r="110" spans="2:22" x14ac:dyDescent="0.25">
      <c r="B110" s="140">
        <v>2</v>
      </c>
      <c r="C110" s="52" t="s">
        <v>3</v>
      </c>
      <c r="D110" s="10">
        <v>3.65</v>
      </c>
      <c r="E110" s="49">
        <v>1</v>
      </c>
      <c r="F110" s="49">
        <v>0.43</v>
      </c>
      <c r="G110" s="51">
        <v>27.36</v>
      </c>
      <c r="H110" s="51">
        <v>0.58357999999999999</v>
      </c>
      <c r="I110" s="49">
        <v>39</v>
      </c>
      <c r="J110" s="49">
        <f>H110*I110</f>
        <v>22.759619999999998</v>
      </c>
      <c r="K110" s="51">
        <v>359</v>
      </c>
      <c r="L110" s="12">
        <f>(D110/E110)*F110*G110*J110*K110</f>
        <v>350862.43119464157</v>
      </c>
      <c r="M110" s="16">
        <f>(L110*60)/1000000</f>
        <v>21.051745871678495</v>
      </c>
      <c r="N110" s="50">
        <f>K110/1000</f>
        <v>0.35899999999999999</v>
      </c>
      <c r="O110" s="13">
        <f>M110/N110</f>
        <v>58.639960645343997</v>
      </c>
      <c r="P110" s="143">
        <f>SUM(O110:O119)</f>
        <v>3049.6457636200462</v>
      </c>
      <c r="Q110" s="57">
        <f>(O110/$P$110)*100</f>
        <v>1.9228449856332204</v>
      </c>
      <c r="R110" s="146">
        <f>$T$11/($P$11/P110)</f>
        <v>4802.3621654165536</v>
      </c>
      <c r="S110" s="54">
        <f>(Q110/100)*$R$110</f>
        <v>92.341980089659145</v>
      </c>
      <c r="T110" s="149">
        <f>SUM(S110:S119)</f>
        <v>4802.3621654165536</v>
      </c>
      <c r="U110" s="17"/>
      <c r="V110" s="17"/>
    </row>
    <row r="111" spans="2:22" x14ac:dyDescent="0.25">
      <c r="B111" s="141"/>
      <c r="C111" s="52" t="s">
        <v>49</v>
      </c>
      <c r="D111" s="10">
        <v>10.15</v>
      </c>
      <c r="E111" s="49">
        <v>1</v>
      </c>
      <c r="F111" s="49">
        <v>0.43</v>
      </c>
      <c r="G111" s="51">
        <v>27.36</v>
      </c>
      <c r="H111" s="51">
        <v>0.89251999999999998</v>
      </c>
      <c r="I111" s="49">
        <v>16</v>
      </c>
      <c r="J111" s="49">
        <f>H111*I111</f>
        <v>14.28032</v>
      </c>
      <c r="K111" s="51">
        <v>359</v>
      </c>
      <c r="L111" s="12">
        <f>(D111/E111)*F111*G111*J111*K111</f>
        <v>612185.41546767368</v>
      </c>
      <c r="M111" s="16">
        <f>(L111*60)/1000000</f>
        <v>36.731124928060417</v>
      </c>
      <c r="N111" s="50">
        <f>K111/1000</f>
        <v>0.35899999999999999</v>
      </c>
      <c r="O111" s="13">
        <f>M111/N111</f>
        <v>102.31511122022401</v>
      </c>
      <c r="P111" s="144"/>
      <c r="Q111" s="57">
        <f t="shared" ref="Q111:Q113" si="77">(O111/$P$110)*100</f>
        <v>3.354983468597089</v>
      </c>
      <c r="R111" s="147"/>
      <c r="S111" s="54">
        <f t="shared" ref="S111:S113" si="78">(Q111/100)*$R$110</f>
        <v>161.11845675188658</v>
      </c>
      <c r="T111" s="150"/>
      <c r="U111" s="17"/>
      <c r="V111" s="17"/>
    </row>
    <row r="112" spans="2:22" x14ac:dyDescent="0.25">
      <c r="B112" s="141"/>
      <c r="C112" s="52" t="s">
        <v>55</v>
      </c>
      <c r="D112" s="10">
        <v>5.35</v>
      </c>
      <c r="E112" s="49">
        <v>1</v>
      </c>
      <c r="F112" s="49">
        <v>0.24</v>
      </c>
      <c r="G112" s="51">
        <v>27.36</v>
      </c>
      <c r="H112" s="51">
        <v>0.83133000000000001</v>
      </c>
      <c r="I112" s="49">
        <v>93</v>
      </c>
      <c r="J112" s="49">
        <f t="shared" ref="J112:J113" si="79">H112*I112</f>
        <v>77.313690000000008</v>
      </c>
      <c r="K112" s="51">
        <v>359</v>
      </c>
      <c r="L112" s="12">
        <f t="shared" ref="L112:L113" si="80">(D112/E112)*F112*G112*J112*K112</f>
        <v>975061.40610983036</v>
      </c>
      <c r="M112" s="16">
        <f t="shared" ref="M112:M113" si="81">(L112*60)/1000000</f>
        <v>58.503684366589823</v>
      </c>
      <c r="N112" s="50">
        <f>K112/1000</f>
        <v>0.35899999999999999</v>
      </c>
      <c r="O112" s="13">
        <f t="shared" ref="O112:O113" si="82">M112/N112</f>
        <v>162.962909099136</v>
      </c>
      <c r="P112" s="144"/>
      <c r="Q112" s="57">
        <f t="shared" si="77"/>
        <v>5.3436668298711778</v>
      </c>
      <c r="R112" s="147"/>
      <c r="S112" s="54">
        <f t="shared" si="78"/>
        <v>256.62223408364758</v>
      </c>
      <c r="T112" s="150"/>
      <c r="U112" s="17"/>
      <c r="V112" s="17"/>
    </row>
    <row r="113" spans="2:22" x14ac:dyDescent="0.25">
      <c r="B113" s="141"/>
      <c r="C113" s="52" t="s">
        <v>59</v>
      </c>
      <c r="D113" s="10">
        <v>29.75</v>
      </c>
      <c r="E113" s="49">
        <v>1</v>
      </c>
      <c r="F113" s="49">
        <v>0.25</v>
      </c>
      <c r="G113" s="51">
        <v>27.36</v>
      </c>
      <c r="H113" s="51">
        <v>0.96704999999999997</v>
      </c>
      <c r="I113" s="49">
        <v>11</v>
      </c>
      <c r="J113" s="49">
        <f t="shared" si="79"/>
        <v>10.637549999999999</v>
      </c>
      <c r="K113" s="51">
        <v>359</v>
      </c>
      <c r="L113" s="12">
        <f t="shared" si="80"/>
        <v>777103.98277050001</v>
      </c>
      <c r="M113" s="16">
        <f t="shared" si="81"/>
        <v>46.626238966229998</v>
      </c>
      <c r="N113" s="50">
        <f>K113/1000</f>
        <v>0.35899999999999999</v>
      </c>
      <c r="O113" s="13">
        <f t="shared" si="82"/>
        <v>129.87810296999999</v>
      </c>
      <c r="P113" s="144"/>
      <c r="Q113" s="57">
        <f t="shared" si="77"/>
        <v>4.2587930873594217</v>
      </c>
      <c r="R113" s="147"/>
      <c r="S113" s="54">
        <f t="shared" si="78"/>
        <v>204.52266793072445</v>
      </c>
      <c r="T113" s="150"/>
      <c r="U113" s="17"/>
      <c r="V113" s="17"/>
    </row>
    <row r="114" spans="2:22" ht="31.5" x14ac:dyDescent="0.25">
      <c r="B114" s="141"/>
      <c r="C114" s="52"/>
      <c r="D114" s="79" t="s">
        <v>30</v>
      </c>
      <c r="E114" s="79" t="s">
        <v>29</v>
      </c>
      <c r="F114" s="79"/>
      <c r="G114" s="61" t="s">
        <v>90</v>
      </c>
      <c r="H114" s="62"/>
      <c r="I114" s="60"/>
      <c r="J114" s="60"/>
      <c r="K114" s="61" t="s">
        <v>7</v>
      </c>
      <c r="L114" s="152" t="s">
        <v>27</v>
      </c>
      <c r="M114" s="152"/>
      <c r="N114" s="60" t="s">
        <v>7</v>
      </c>
      <c r="O114" s="7" t="s">
        <v>28</v>
      </c>
      <c r="P114" s="144"/>
      <c r="Q114" s="63" t="s">
        <v>18</v>
      </c>
      <c r="R114" s="147"/>
      <c r="S114" s="11" t="s">
        <v>102</v>
      </c>
      <c r="T114" s="150"/>
      <c r="U114" s="17"/>
      <c r="V114" s="17"/>
    </row>
    <row r="115" spans="2:22" x14ac:dyDescent="0.25">
      <c r="B115" s="141"/>
      <c r="C115" s="53"/>
      <c r="D115" s="29" t="s">
        <v>92</v>
      </c>
      <c r="E115" s="29" t="s">
        <v>16</v>
      </c>
      <c r="F115" s="29"/>
      <c r="G115" s="15" t="s">
        <v>8</v>
      </c>
      <c r="H115" s="51"/>
      <c r="I115" s="78"/>
      <c r="J115" s="78"/>
      <c r="K115" s="15" t="s">
        <v>95</v>
      </c>
      <c r="L115" s="29" t="s">
        <v>14</v>
      </c>
      <c r="M115" s="29" t="s">
        <v>6</v>
      </c>
      <c r="N115" s="78" t="s">
        <v>51</v>
      </c>
      <c r="O115" s="80" t="s">
        <v>15</v>
      </c>
      <c r="P115" s="144"/>
      <c r="Q115" s="58"/>
      <c r="R115" s="147"/>
      <c r="S115" s="55"/>
      <c r="T115" s="150"/>
      <c r="U115" s="17"/>
      <c r="V115" s="17"/>
    </row>
    <row r="116" spans="2:22" x14ac:dyDescent="0.25">
      <c r="B116" s="141"/>
      <c r="C116" s="49" t="s">
        <v>60</v>
      </c>
      <c r="D116" s="10">
        <v>0.58191899999999996</v>
      </c>
      <c r="E116" s="49">
        <v>1</v>
      </c>
      <c r="F116" s="49">
        <v>1</v>
      </c>
      <c r="G116" s="51">
        <v>27.36</v>
      </c>
      <c r="H116" s="51">
        <v>0.998</v>
      </c>
      <c r="I116" s="56">
        <v>1664</v>
      </c>
      <c r="J116" s="49">
        <f t="shared" ref="J116:J119" si="83">H116*I116</f>
        <v>1660.672</v>
      </c>
      <c r="K116" s="51">
        <v>359</v>
      </c>
      <c r="L116" s="12">
        <f>(D116/E116)*F116*G116*K116*J116</f>
        <v>9491982.7931183912</v>
      </c>
      <c r="M116" s="16">
        <f t="shared" ref="M116:M119" si="84">(L116*60)/1000000</f>
        <v>569.51896758710348</v>
      </c>
      <c r="N116" s="50">
        <f>K116/1000</f>
        <v>0.35899999999999999</v>
      </c>
      <c r="O116" s="13">
        <f t="shared" ref="O116:O119" si="85">M116/N116</f>
        <v>1586.4038094348286</v>
      </c>
      <c r="P116" s="144"/>
      <c r="Q116" s="57">
        <f>(O116/$P$110)*100</f>
        <v>52.019281332914765</v>
      </c>
      <c r="R116" s="147"/>
      <c r="S116" s="54">
        <f>(Q116/100)*$R$110</f>
        <v>2498.1542854534946</v>
      </c>
      <c r="T116" s="150"/>
      <c r="U116" s="17"/>
      <c r="V116" s="17"/>
    </row>
    <row r="117" spans="2:22" x14ac:dyDescent="0.25">
      <c r="B117" s="141"/>
      <c r="C117" s="49" t="s">
        <v>61</v>
      </c>
      <c r="D117" s="10">
        <v>0.58191899999999996</v>
      </c>
      <c r="E117" s="49">
        <v>1</v>
      </c>
      <c r="F117" s="49">
        <v>1</v>
      </c>
      <c r="G117" s="51">
        <v>55.204300000000003</v>
      </c>
      <c r="H117" s="51">
        <v>0.92857999999999996</v>
      </c>
      <c r="I117" s="56">
        <v>556</v>
      </c>
      <c r="J117" s="49">
        <f t="shared" si="83"/>
        <v>516.29048</v>
      </c>
      <c r="K117" s="51">
        <v>359</v>
      </c>
      <c r="L117" s="12">
        <f t="shared" ref="L117:L119" si="86">(D117/E117)*F117*G117*K117*J117</f>
        <v>5954208.1159398658</v>
      </c>
      <c r="M117" s="16">
        <f t="shared" si="84"/>
        <v>357.25248695639192</v>
      </c>
      <c r="N117" s="50">
        <f t="shared" ref="N117:N119" si="87">K117/1000</f>
        <v>0.35899999999999999</v>
      </c>
      <c r="O117" s="13">
        <f t="shared" si="85"/>
        <v>995.13227564454576</v>
      </c>
      <c r="P117" s="144"/>
      <c r="Q117" s="57">
        <f t="shared" ref="Q117:Q119" si="88">(O117/$P$110)*100</f>
        <v>32.631077599756559</v>
      </c>
      <c r="R117" s="147"/>
      <c r="S117" s="54">
        <f t="shared" ref="S117:S119" si="89">(Q117/100)*$R$110</f>
        <v>1567.0625248184251</v>
      </c>
      <c r="T117" s="150"/>
      <c r="U117" s="17"/>
      <c r="V117" s="17"/>
    </row>
    <row r="118" spans="2:22" x14ac:dyDescent="0.25">
      <c r="B118" s="141"/>
      <c r="C118" s="49" t="s">
        <v>62</v>
      </c>
      <c r="D118" s="10">
        <v>2.58E-2</v>
      </c>
      <c r="E118" s="49">
        <v>1</v>
      </c>
      <c r="F118" s="49">
        <v>1</v>
      </c>
      <c r="G118" s="51">
        <v>27.36</v>
      </c>
      <c r="H118" s="51">
        <v>0.82081999999999999</v>
      </c>
      <c r="I118" s="56">
        <v>174</v>
      </c>
      <c r="J118" s="49">
        <f t="shared" si="83"/>
        <v>142.82267999999999</v>
      </c>
      <c r="K118" s="51">
        <v>359</v>
      </c>
      <c r="L118" s="12">
        <f t="shared" si="86"/>
        <v>36193.236922402553</v>
      </c>
      <c r="M118" s="16">
        <f t="shared" si="84"/>
        <v>2.1715942153441534</v>
      </c>
      <c r="N118" s="50">
        <f t="shared" si="87"/>
        <v>0.35899999999999999</v>
      </c>
      <c r="O118" s="13">
        <f t="shared" si="85"/>
        <v>6.0490089563903995</v>
      </c>
      <c r="P118" s="144"/>
      <c r="Q118" s="57">
        <f t="shared" si="88"/>
        <v>0.19835119962293571</v>
      </c>
      <c r="R118" s="147"/>
      <c r="S118" s="54">
        <f t="shared" si="89"/>
        <v>9.5255429653417263</v>
      </c>
      <c r="T118" s="150"/>
      <c r="U118" s="17"/>
      <c r="V118" s="17"/>
    </row>
    <row r="119" spans="2:22" x14ac:dyDescent="0.25">
      <c r="B119" s="142"/>
      <c r="C119" s="49" t="s">
        <v>63</v>
      </c>
      <c r="D119" s="10">
        <v>2.58E-2</v>
      </c>
      <c r="E119" s="49">
        <v>1</v>
      </c>
      <c r="F119" s="49">
        <v>1</v>
      </c>
      <c r="G119" s="51">
        <v>55.204300000000003</v>
      </c>
      <c r="H119" s="51">
        <v>0.98685</v>
      </c>
      <c r="I119" s="56">
        <v>98</v>
      </c>
      <c r="J119" s="49">
        <f t="shared" si="83"/>
        <v>96.711299999999994</v>
      </c>
      <c r="K119" s="51">
        <v>359</v>
      </c>
      <c r="L119" s="12">
        <f t="shared" si="86"/>
        <v>49449.770803304295</v>
      </c>
      <c r="M119" s="16">
        <f t="shared" si="84"/>
        <v>2.9669862481982578</v>
      </c>
      <c r="N119" s="50">
        <f t="shared" si="87"/>
        <v>0.35899999999999999</v>
      </c>
      <c r="O119" s="13">
        <f t="shared" si="85"/>
        <v>8.2645856495773202</v>
      </c>
      <c r="P119" s="145"/>
      <c r="Q119" s="57">
        <f t="shared" si="88"/>
        <v>0.2710014962448275</v>
      </c>
      <c r="R119" s="148"/>
      <c r="S119" s="54">
        <f t="shared" si="89"/>
        <v>13.014473323374357</v>
      </c>
      <c r="T119" s="151"/>
      <c r="U119" s="17"/>
      <c r="V119" s="17"/>
    </row>
    <row r="120" spans="2:22" x14ac:dyDescent="0.25">
      <c r="Q120" s="41">
        <f>SUM(Q110:Q119)</f>
        <v>99.999999999999986</v>
      </c>
      <c r="U120" s="17"/>
      <c r="V120" s="17"/>
    </row>
    <row r="121" spans="2:22" x14ac:dyDescent="0.25">
      <c r="U121" s="17"/>
      <c r="V121" s="17"/>
    </row>
    <row r="122" spans="2:22" x14ac:dyDescent="0.25">
      <c r="B122" s="138"/>
      <c r="C122" s="138"/>
      <c r="D122" s="138"/>
      <c r="E122" s="138"/>
      <c r="F122" s="138"/>
      <c r="G122" s="138"/>
      <c r="H122" s="138"/>
      <c r="I122" s="138"/>
      <c r="J122" s="138"/>
      <c r="K122" s="138"/>
      <c r="L122" s="138"/>
      <c r="M122" s="138"/>
      <c r="N122" s="138"/>
      <c r="O122" s="138"/>
      <c r="P122" s="138"/>
      <c r="Q122" s="138"/>
      <c r="R122" s="138"/>
      <c r="S122" s="138"/>
      <c r="T122" s="25"/>
      <c r="U122" s="17"/>
      <c r="V122" s="17"/>
    </row>
    <row r="123" spans="2:22" ht="47.25" x14ac:dyDescent="0.25">
      <c r="B123" s="139" t="s">
        <v>24</v>
      </c>
      <c r="C123" s="139" t="s">
        <v>17</v>
      </c>
      <c r="D123" s="83" t="s">
        <v>25</v>
      </c>
      <c r="E123" s="83" t="s">
        <v>29</v>
      </c>
      <c r="F123" s="83" t="s">
        <v>31</v>
      </c>
      <c r="G123" s="51" t="s">
        <v>0</v>
      </c>
      <c r="H123" s="51" t="s">
        <v>33</v>
      </c>
      <c r="I123" s="83" t="s">
        <v>26</v>
      </c>
      <c r="J123" s="83" t="s">
        <v>34</v>
      </c>
      <c r="K123" s="51" t="s">
        <v>7</v>
      </c>
      <c r="L123" s="139" t="s">
        <v>27</v>
      </c>
      <c r="M123" s="139"/>
      <c r="N123" s="83" t="s">
        <v>7</v>
      </c>
      <c r="O123" s="139" t="s">
        <v>50</v>
      </c>
      <c r="P123" s="139"/>
      <c r="Q123" s="83" t="s">
        <v>18</v>
      </c>
      <c r="R123" s="83" t="s">
        <v>53</v>
      </c>
      <c r="S123" s="11" t="s">
        <v>102</v>
      </c>
      <c r="T123" s="83" t="s">
        <v>50</v>
      </c>
      <c r="V123" s="17"/>
    </row>
    <row r="124" spans="2:22" x14ac:dyDescent="0.25">
      <c r="B124" s="139"/>
      <c r="C124" s="139"/>
      <c r="D124" s="83" t="s">
        <v>12</v>
      </c>
      <c r="E124" s="83" t="s">
        <v>16</v>
      </c>
      <c r="F124" s="83" t="s">
        <v>16</v>
      </c>
      <c r="G124" s="51" t="s">
        <v>8</v>
      </c>
      <c r="H124" s="51" t="s">
        <v>16</v>
      </c>
      <c r="I124" s="83" t="s">
        <v>13</v>
      </c>
      <c r="J124" s="83" t="s">
        <v>13</v>
      </c>
      <c r="K124" s="51" t="s">
        <v>95</v>
      </c>
      <c r="L124" s="83" t="s">
        <v>14</v>
      </c>
      <c r="M124" s="83" t="s">
        <v>6</v>
      </c>
      <c r="N124" s="83" t="s">
        <v>51</v>
      </c>
      <c r="O124" s="85" t="s">
        <v>15</v>
      </c>
      <c r="P124" s="83" t="s">
        <v>15</v>
      </c>
      <c r="Q124" s="83"/>
      <c r="R124" s="83" t="s">
        <v>15</v>
      </c>
      <c r="S124" s="83" t="s">
        <v>15</v>
      </c>
      <c r="T124" s="83" t="s">
        <v>15</v>
      </c>
      <c r="V124" s="17"/>
    </row>
    <row r="125" spans="2:22" x14ac:dyDescent="0.25">
      <c r="B125" s="140">
        <v>3</v>
      </c>
      <c r="C125" s="52" t="s">
        <v>3</v>
      </c>
      <c r="D125" s="10">
        <v>3.65</v>
      </c>
      <c r="E125" s="49">
        <v>1</v>
      </c>
      <c r="F125" s="49">
        <v>0.43</v>
      </c>
      <c r="G125" s="51">
        <v>28.25</v>
      </c>
      <c r="H125" s="51">
        <v>0.77339000000000002</v>
      </c>
      <c r="I125" s="49">
        <v>39</v>
      </c>
      <c r="J125" s="49">
        <f>H125*I125</f>
        <v>30.162210000000002</v>
      </c>
      <c r="K125" s="51">
        <v>421</v>
      </c>
      <c r="L125" s="12">
        <f>(D125/E125)*F125*G125*J125*K125</f>
        <v>563021.56205748382</v>
      </c>
      <c r="M125" s="16">
        <f>(L125*60)/1000000</f>
        <v>33.781293723449032</v>
      </c>
      <c r="N125" s="50">
        <f>K125/1000</f>
        <v>0.42099999999999999</v>
      </c>
      <c r="O125" s="13">
        <f>M125/N125</f>
        <v>80.240602668525014</v>
      </c>
      <c r="P125" s="143">
        <f>SUM(O125:O134)</f>
        <v>3208.3096993040358</v>
      </c>
      <c r="Q125" s="57">
        <f>(O125/$P$125)*100</f>
        <v>2.5010242211321199</v>
      </c>
      <c r="R125" s="146">
        <f>$T$11/($P$11/P125)</f>
        <v>5052.2146862681557</v>
      </c>
      <c r="S125" s="54">
        <f>(Q125/100)*$R$125</f>
        <v>126.35711300716072</v>
      </c>
      <c r="T125" s="149">
        <f>SUM(S125:S134)</f>
        <v>5052.2146862681575</v>
      </c>
      <c r="V125" s="17"/>
    </row>
    <row r="126" spans="2:22" x14ac:dyDescent="0.25">
      <c r="B126" s="141"/>
      <c r="C126" s="52" t="s">
        <v>49</v>
      </c>
      <c r="D126" s="10">
        <v>10.15</v>
      </c>
      <c r="E126" s="49">
        <v>1</v>
      </c>
      <c r="F126" s="49">
        <v>0.43</v>
      </c>
      <c r="G126" s="51">
        <v>28.25</v>
      </c>
      <c r="H126" s="51">
        <v>0.92181999999999997</v>
      </c>
      <c r="I126" s="49">
        <v>16</v>
      </c>
      <c r="J126" s="49">
        <f>H126*I126</f>
        <v>14.74912</v>
      </c>
      <c r="K126" s="51">
        <v>421</v>
      </c>
      <c r="L126" s="12">
        <f>(D126/E126)*F126*G126*J126*K126</f>
        <v>765598.64284988004</v>
      </c>
      <c r="M126" s="16">
        <f>(L126*60)/1000000</f>
        <v>45.935918570992804</v>
      </c>
      <c r="N126" s="50">
        <f>K126/1000</f>
        <v>0.42099999999999999</v>
      </c>
      <c r="O126" s="13">
        <f>M126/N126</f>
        <v>109.11144553680002</v>
      </c>
      <c r="P126" s="144"/>
      <c r="Q126" s="57">
        <f t="shared" ref="Q126:Q128" si="90">(O126/$P$125)*100</f>
        <v>3.4009012770951967</v>
      </c>
      <c r="R126" s="147"/>
      <c r="S126" s="54">
        <f t="shared" ref="S126:S128" si="91">(Q126/100)*$R$125</f>
        <v>171.8208337868848</v>
      </c>
      <c r="T126" s="150"/>
      <c r="V126" s="17"/>
    </row>
    <row r="127" spans="2:22" x14ac:dyDescent="0.25">
      <c r="B127" s="141"/>
      <c r="C127" s="52" t="s">
        <v>55</v>
      </c>
      <c r="D127" s="10">
        <v>5.35</v>
      </c>
      <c r="E127" s="49">
        <v>1</v>
      </c>
      <c r="F127" s="49">
        <v>0.24</v>
      </c>
      <c r="G127" s="51">
        <v>28.25</v>
      </c>
      <c r="H127" s="51">
        <v>0.87539999999999996</v>
      </c>
      <c r="I127" s="49">
        <v>93</v>
      </c>
      <c r="J127" s="49">
        <f t="shared" ref="J127:J128" si="92">H127*I127</f>
        <v>81.412199999999999</v>
      </c>
      <c r="K127" s="51">
        <v>421</v>
      </c>
      <c r="L127" s="12">
        <f t="shared" ref="L127:L128" si="93">(D127/E127)*F127*G127*J127*K127</f>
        <v>1243240.2515825999</v>
      </c>
      <c r="M127" s="16">
        <f t="shared" ref="M127:M128" si="94">(L127*60)/1000000</f>
        <v>74.594415094955991</v>
      </c>
      <c r="N127" s="50">
        <f>K127/1000</f>
        <v>0.42099999999999999</v>
      </c>
      <c r="O127" s="13">
        <f t="shared" ref="O127:O128" si="95">M127/N127</f>
        <v>177.18388383599998</v>
      </c>
      <c r="P127" s="144"/>
      <c r="Q127" s="57">
        <f t="shared" si="90"/>
        <v>5.5226552434896066</v>
      </c>
      <c r="R127" s="147"/>
      <c r="S127" s="54">
        <f t="shared" si="91"/>
        <v>279.0163992835403</v>
      </c>
      <c r="T127" s="150"/>
      <c r="V127" s="17"/>
    </row>
    <row r="128" spans="2:22" x14ac:dyDescent="0.25">
      <c r="B128" s="141"/>
      <c r="C128" s="52" t="s">
        <v>59</v>
      </c>
      <c r="D128" s="10">
        <v>29.75</v>
      </c>
      <c r="E128" s="49">
        <v>1</v>
      </c>
      <c r="F128" s="49">
        <v>0.25</v>
      </c>
      <c r="G128" s="51">
        <v>28.25</v>
      </c>
      <c r="H128" s="51">
        <v>0.99378999999999995</v>
      </c>
      <c r="I128" s="49">
        <v>11</v>
      </c>
      <c r="J128" s="49">
        <f t="shared" si="92"/>
        <v>10.93169</v>
      </c>
      <c r="K128" s="51">
        <v>421</v>
      </c>
      <c r="L128" s="12">
        <f t="shared" si="93"/>
        <v>966974.08306296868</v>
      </c>
      <c r="M128" s="16">
        <f t="shared" si="94"/>
        <v>58.018444983778117</v>
      </c>
      <c r="N128" s="50">
        <f>K128/1000</f>
        <v>0.42099999999999999</v>
      </c>
      <c r="O128" s="13">
        <f t="shared" si="95"/>
        <v>137.81103321562497</v>
      </c>
      <c r="P128" s="144"/>
      <c r="Q128" s="57">
        <f t="shared" si="90"/>
        <v>4.2954404696504112</v>
      </c>
      <c r="R128" s="147"/>
      <c r="S128" s="54">
        <f t="shared" si="91"/>
        <v>217.01487424758392</v>
      </c>
      <c r="T128" s="150"/>
      <c r="V128" s="17"/>
    </row>
    <row r="129" spans="2:22" ht="31.5" x14ac:dyDescent="0.25">
      <c r="B129" s="141"/>
      <c r="C129" s="52"/>
      <c r="D129" s="82" t="s">
        <v>30</v>
      </c>
      <c r="E129" s="82" t="s">
        <v>29</v>
      </c>
      <c r="F129" s="82"/>
      <c r="G129" s="61" t="s">
        <v>90</v>
      </c>
      <c r="H129" s="62"/>
      <c r="I129" s="60"/>
      <c r="J129" s="60"/>
      <c r="K129" s="61" t="s">
        <v>7</v>
      </c>
      <c r="L129" s="152" t="s">
        <v>27</v>
      </c>
      <c r="M129" s="152"/>
      <c r="N129" s="60" t="s">
        <v>7</v>
      </c>
      <c r="O129" s="7" t="s">
        <v>28</v>
      </c>
      <c r="P129" s="144"/>
      <c r="Q129" s="63" t="s">
        <v>18</v>
      </c>
      <c r="R129" s="147"/>
      <c r="S129" s="11" t="s">
        <v>102</v>
      </c>
      <c r="T129" s="150"/>
      <c r="V129" s="17"/>
    </row>
    <row r="130" spans="2:22" x14ac:dyDescent="0.25">
      <c r="B130" s="141"/>
      <c r="C130" s="53"/>
      <c r="D130" s="29" t="s">
        <v>92</v>
      </c>
      <c r="E130" s="29" t="s">
        <v>16</v>
      </c>
      <c r="F130" s="29"/>
      <c r="G130" s="15" t="s">
        <v>8</v>
      </c>
      <c r="H130" s="51"/>
      <c r="I130" s="83"/>
      <c r="J130" s="83"/>
      <c r="K130" s="15" t="s">
        <v>95</v>
      </c>
      <c r="L130" s="29" t="s">
        <v>14</v>
      </c>
      <c r="M130" s="29" t="s">
        <v>6</v>
      </c>
      <c r="N130" s="83" t="s">
        <v>51</v>
      </c>
      <c r="O130" s="85" t="s">
        <v>15</v>
      </c>
      <c r="P130" s="144"/>
      <c r="Q130" s="58"/>
      <c r="R130" s="147"/>
      <c r="S130" s="55"/>
      <c r="T130" s="150"/>
      <c r="V130" s="17"/>
    </row>
    <row r="131" spans="2:22" x14ac:dyDescent="0.25">
      <c r="B131" s="141"/>
      <c r="C131" s="49" t="s">
        <v>60</v>
      </c>
      <c r="D131" s="10">
        <v>0.58191899999999996</v>
      </c>
      <c r="E131" s="49">
        <v>1</v>
      </c>
      <c r="F131" s="49">
        <v>1</v>
      </c>
      <c r="G131" s="51">
        <v>28.25</v>
      </c>
      <c r="H131" s="51">
        <v>0.99980000000000002</v>
      </c>
      <c r="I131" s="56">
        <v>1664</v>
      </c>
      <c r="J131" s="49">
        <f t="shared" ref="J131:J134" si="96">H131*I131</f>
        <v>1663.6672000000001</v>
      </c>
      <c r="K131" s="51">
        <v>421</v>
      </c>
      <c r="L131" s="12">
        <f>(D131/E131)*F131*G131*K131*J131</f>
        <v>11514087.87796076</v>
      </c>
      <c r="M131" s="16">
        <f t="shared" ref="M131:M134" si="97">(L131*60)/1000000</f>
        <v>690.84527267764554</v>
      </c>
      <c r="N131" s="50">
        <f>K131/1000</f>
        <v>0.42099999999999999</v>
      </c>
      <c r="O131" s="13">
        <f t="shared" ref="O131:O134" si="98">M131/N131</f>
        <v>1640.9626429397756</v>
      </c>
      <c r="P131" s="144"/>
      <c r="Q131" s="57">
        <f>(O131/$P$125)*100</f>
        <v>51.147264345949594</v>
      </c>
      <c r="R131" s="147"/>
      <c r="S131" s="54">
        <f>(Q131/100)*$R$125</f>
        <v>2584.0696009104618</v>
      </c>
      <c r="T131" s="150"/>
      <c r="V131" s="17"/>
    </row>
    <row r="132" spans="2:22" x14ac:dyDescent="0.25">
      <c r="B132" s="141"/>
      <c r="C132" s="49" t="s">
        <v>61</v>
      </c>
      <c r="D132" s="10">
        <v>0.58191899999999996</v>
      </c>
      <c r="E132" s="49">
        <v>1</v>
      </c>
      <c r="F132" s="49">
        <v>1</v>
      </c>
      <c r="G132" s="51">
        <v>57</v>
      </c>
      <c r="H132" s="51">
        <v>0.94708000000000003</v>
      </c>
      <c r="I132" s="56">
        <v>556</v>
      </c>
      <c r="J132" s="49">
        <f t="shared" si="96"/>
        <v>526.57648000000006</v>
      </c>
      <c r="K132" s="51">
        <v>421</v>
      </c>
      <c r="L132" s="12">
        <f t="shared" ref="L132:L134" si="99">(D132/E132)*F132*G132*K132*J132</f>
        <v>7353277.3333868841</v>
      </c>
      <c r="M132" s="16">
        <f t="shared" si="97"/>
        <v>441.19664000321308</v>
      </c>
      <c r="N132" s="50">
        <f t="shared" ref="N132:N134" si="100">K132/1000</f>
        <v>0.42099999999999999</v>
      </c>
      <c r="O132" s="13">
        <f t="shared" si="98"/>
        <v>1047.9730166347103</v>
      </c>
      <c r="P132" s="144"/>
      <c r="Q132" s="57">
        <f t="shared" ref="Q132:Q134" si="101">(O132/$P$125)*100</f>
        <v>32.664334645188475</v>
      </c>
      <c r="R132" s="147"/>
      <c r="S132" s="54">
        <f t="shared" ref="S132:S134" si="102">(Q132/100)*$R$125</f>
        <v>1650.2723121159895</v>
      </c>
      <c r="T132" s="150"/>
    </row>
    <row r="133" spans="2:22" x14ac:dyDescent="0.25">
      <c r="B133" s="141"/>
      <c r="C133" s="49" t="s">
        <v>62</v>
      </c>
      <c r="D133" s="10">
        <v>2.58E-2</v>
      </c>
      <c r="E133" s="49">
        <v>1</v>
      </c>
      <c r="F133" s="49">
        <v>1</v>
      </c>
      <c r="G133" s="51">
        <v>28.25</v>
      </c>
      <c r="H133" s="51">
        <v>0.84918000000000005</v>
      </c>
      <c r="I133" s="56">
        <v>174</v>
      </c>
      <c r="J133" s="49">
        <f t="shared" si="96"/>
        <v>147.75732000000002</v>
      </c>
      <c r="K133" s="51">
        <v>421</v>
      </c>
      <c r="L133" s="12">
        <f t="shared" si="99"/>
        <v>45338.720449122004</v>
      </c>
      <c r="M133" s="16">
        <f t="shared" si="97"/>
        <v>2.7203232269473201</v>
      </c>
      <c r="N133" s="50">
        <f t="shared" si="100"/>
        <v>0.42099999999999999</v>
      </c>
      <c r="O133" s="13">
        <f t="shared" si="98"/>
        <v>6.4615753609200004</v>
      </c>
      <c r="P133" s="144"/>
      <c r="Q133" s="57">
        <f t="shared" si="101"/>
        <v>0.2014012351214623</v>
      </c>
      <c r="R133" s="147"/>
      <c r="S133" s="54">
        <f t="shared" si="102"/>
        <v>10.175222779131976</v>
      </c>
      <c r="T133" s="150"/>
    </row>
    <row r="134" spans="2:22" x14ac:dyDescent="0.25">
      <c r="B134" s="142"/>
      <c r="C134" s="49" t="s">
        <v>63</v>
      </c>
      <c r="D134" s="10">
        <v>2.58E-2</v>
      </c>
      <c r="E134" s="49">
        <v>1</v>
      </c>
      <c r="F134" s="49">
        <v>1</v>
      </c>
      <c r="G134" s="51">
        <v>57</v>
      </c>
      <c r="H134" s="51">
        <v>0.99056</v>
      </c>
      <c r="I134" s="56">
        <v>98</v>
      </c>
      <c r="J134" s="49">
        <f t="shared" si="96"/>
        <v>97.074879999999993</v>
      </c>
      <c r="K134" s="51">
        <v>421</v>
      </c>
      <c r="L134" s="12">
        <f t="shared" si="99"/>
        <v>60101.252100287988</v>
      </c>
      <c r="M134" s="16">
        <f t="shared" si="97"/>
        <v>3.6060751260172794</v>
      </c>
      <c r="N134" s="50">
        <f t="shared" si="100"/>
        <v>0.42099999999999999</v>
      </c>
      <c r="O134" s="13">
        <f t="shared" si="98"/>
        <v>8.5654991116799994</v>
      </c>
      <c r="P134" s="145"/>
      <c r="Q134" s="57">
        <f t="shared" si="101"/>
        <v>0.26697856237314227</v>
      </c>
      <c r="R134" s="148"/>
      <c r="S134" s="54">
        <f t="shared" si="102"/>
        <v>13.488330137403484</v>
      </c>
      <c r="T134" s="151"/>
    </row>
    <row r="135" spans="2:22" x14ac:dyDescent="0.25">
      <c r="Q135" s="41">
        <f>SUM(Q125:Q134)</f>
        <v>100.00000000000001</v>
      </c>
    </row>
    <row r="136" spans="2:22" x14ac:dyDescent="0.25">
      <c r="B136" s="138"/>
      <c r="C136" s="138"/>
      <c r="D136" s="138"/>
      <c r="E136" s="138"/>
      <c r="F136" s="138"/>
      <c r="G136" s="138"/>
      <c r="H136" s="138"/>
      <c r="I136" s="138"/>
      <c r="J136" s="138"/>
      <c r="K136" s="138"/>
      <c r="L136" s="138"/>
      <c r="M136" s="138"/>
      <c r="N136" s="138"/>
      <c r="O136" s="138"/>
      <c r="P136" s="138"/>
      <c r="Q136" s="138"/>
      <c r="R136" s="138"/>
      <c r="S136" s="138"/>
      <c r="T136" s="25"/>
    </row>
    <row r="137" spans="2:22" ht="47.25" x14ac:dyDescent="0.25">
      <c r="B137" s="139" t="s">
        <v>24</v>
      </c>
      <c r="C137" s="139" t="s">
        <v>17</v>
      </c>
      <c r="D137" s="83" t="s">
        <v>25</v>
      </c>
      <c r="E137" s="83" t="s">
        <v>29</v>
      </c>
      <c r="F137" s="83" t="s">
        <v>31</v>
      </c>
      <c r="G137" s="51" t="s">
        <v>0</v>
      </c>
      <c r="H137" s="51" t="s">
        <v>33</v>
      </c>
      <c r="I137" s="83" t="s">
        <v>26</v>
      </c>
      <c r="J137" s="83" t="s">
        <v>34</v>
      </c>
      <c r="K137" s="51" t="s">
        <v>7</v>
      </c>
      <c r="L137" s="139" t="s">
        <v>27</v>
      </c>
      <c r="M137" s="139"/>
      <c r="N137" s="83" t="s">
        <v>7</v>
      </c>
      <c r="O137" s="139" t="s">
        <v>50</v>
      </c>
      <c r="P137" s="139"/>
      <c r="Q137" s="83" t="s">
        <v>18</v>
      </c>
      <c r="R137" s="83" t="s">
        <v>53</v>
      </c>
      <c r="S137" s="11" t="s">
        <v>102</v>
      </c>
      <c r="T137" s="83" t="s">
        <v>50</v>
      </c>
    </row>
    <row r="138" spans="2:22" x14ac:dyDescent="0.25">
      <c r="B138" s="139"/>
      <c r="C138" s="139"/>
      <c r="D138" s="83" t="s">
        <v>12</v>
      </c>
      <c r="E138" s="83" t="s">
        <v>16</v>
      </c>
      <c r="F138" s="83" t="s">
        <v>16</v>
      </c>
      <c r="G138" s="51" t="s">
        <v>8</v>
      </c>
      <c r="H138" s="51" t="s">
        <v>16</v>
      </c>
      <c r="I138" s="83" t="s">
        <v>13</v>
      </c>
      <c r="J138" s="83" t="s">
        <v>13</v>
      </c>
      <c r="K138" s="51" t="s">
        <v>95</v>
      </c>
      <c r="L138" s="83" t="s">
        <v>14</v>
      </c>
      <c r="M138" s="83" t="s">
        <v>6</v>
      </c>
      <c r="N138" s="83" t="s">
        <v>51</v>
      </c>
      <c r="O138" s="85" t="s">
        <v>15</v>
      </c>
      <c r="P138" s="83" t="s">
        <v>15</v>
      </c>
      <c r="Q138" s="83"/>
      <c r="R138" s="83" t="s">
        <v>15</v>
      </c>
      <c r="S138" s="83" t="s">
        <v>15</v>
      </c>
      <c r="T138" s="83" t="s">
        <v>15</v>
      </c>
    </row>
    <row r="139" spans="2:22" x14ac:dyDescent="0.25">
      <c r="B139" s="140">
        <v>4.5</v>
      </c>
      <c r="C139" s="52" t="s">
        <v>3</v>
      </c>
      <c r="D139" s="10">
        <v>3.65</v>
      </c>
      <c r="E139" s="49">
        <v>1</v>
      </c>
      <c r="F139" s="49">
        <v>0.43</v>
      </c>
      <c r="G139" s="51">
        <v>29.55</v>
      </c>
      <c r="H139" s="51">
        <v>0.91879999999999995</v>
      </c>
      <c r="I139" s="49">
        <v>39</v>
      </c>
      <c r="J139" s="49">
        <f>H139*I139</f>
        <v>35.833199999999998</v>
      </c>
      <c r="K139" s="51">
        <v>501</v>
      </c>
      <c r="L139" s="12">
        <f>(D139/E139)*F139*G139*J139*K139</f>
        <v>832610.96246366994</v>
      </c>
      <c r="M139" s="16">
        <f>(L139*60)/1000000</f>
        <v>49.956657747820202</v>
      </c>
      <c r="N139" s="50">
        <f>K139/1000</f>
        <v>0.501</v>
      </c>
      <c r="O139" s="13">
        <f>M139/N139</f>
        <v>99.713887720200006</v>
      </c>
      <c r="P139" s="143">
        <f>SUM(O139:O148)</f>
        <v>3401.5697118058069</v>
      </c>
      <c r="Q139" s="57">
        <f>(O139/$P$139)*100</f>
        <v>2.9314080312428592</v>
      </c>
      <c r="R139" s="146">
        <f>$T$11/($P$11/P139)</f>
        <v>5356.5466133391674</v>
      </c>
      <c r="S139" s="54">
        <f>(Q139/100)*$R$139</f>
        <v>157.02223762069173</v>
      </c>
      <c r="T139" s="149">
        <f>SUM(S139:S148)</f>
        <v>5356.5466133391674</v>
      </c>
    </row>
    <row r="140" spans="2:22" x14ac:dyDescent="0.25">
      <c r="B140" s="141"/>
      <c r="C140" s="52" t="s">
        <v>49</v>
      </c>
      <c r="D140" s="10">
        <v>10.15</v>
      </c>
      <c r="E140" s="49">
        <v>1</v>
      </c>
      <c r="F140" s="49">
        <v>0.43</v>
      </c>
      <c r="G140" s="51">
        <v>29.55</v>
      </c>
      <c r="H140" s="51">
        <v>0.94630999999999998</v>
      </c>
      <c r="I140" s="49">
        <v>16</v>
      </c>
      <c r="J140" s="49">
        <f>H140*I140</f>
        <v>15.14096</v>
      </c>
      <c r="K140" s="51">
        <v>501</v>
      </c>
      <c r="L140" s="12">
        <f>(D140/E140)*F140*G140*J140*K140</f>
        <v>978324.93119163602</v>
      </c>
      <c r="M140" s="16">
        <f>(L140*60)/1000000</f>
        <v>58.699495871498158</v>
      </c>
      <c r="N140" s="50">
        <f>K140/1000</f>
        <v>0.501</v>
      </c>
      <c r="O140" s="13">
        <f>M140/N140</f>
        <v>117.16466241815999</v>
      </c>
      <c r="P140" s="144"/>
      <c r="Q140" s="57">
        <f t="shared" ref="Q140:Q142" si="103">(O140/$P$139)*100</f>
        <v>3.4444292589835017</v>
      </c>
      <c r="R140" s="147"/>
      <c r="S140" s="54">
        <f t="shared" ref="S140:S142" si="104">(Q140/100)*$R$139</f>
        <v>184.50245882094413</v>
      </c>
      <c r="T140" s="150"/>
    </row>
    <row r="141" spans="2:22" x14ac:dyDescent="0.25">
      <c r="B141" s="141"/>
      <c r="C141" s="52" t="s">
        <v>55</v>
      </c>
      <c r="D141" s="10">
        <v>5.35</v>
      </c>
      <c r="E141" s="49">
        <v>1</v>
      </c>
      <c r="F141" s="49">
        <v>0.24</v>
      </c>
      <c r="G141" s="51">
        <v>29.55</v>
      </c>
      <c r="H141" s="51">
        <v>0.91356999999999999</v>
      </c>
      <c r="I141" s="49">
        <v>93</v>
      </c>
      <c r="J141" s="49">
        <f t="shared" ref="J141:J142" si="105">H141*I141</f>
        <v>84.962009999999992</v>
      </c>
      <c r="K141" s="51">
        <v>501</v>
      </c>
      <c r="L141" s="12">
        <f t="shared" ref="L141:L142" si="106">(D141/E141)*F141*G141*J141*K141</f>
        <v>1615046.4334868216</v>
      </c>
      <c r="M141" s="16">
        <f t="shared" ref="M141:M142" si="107">(L141*60)/1000000</f>
        <v>96.902786009209294</v>
      </c>
      <c r="N141" s="50">
        <f>K141/1000</f>
        <v>0.501</v>
      </c>
      <c r="O141" s="13">
        <f t="shared" ref="O141:O142" si="108">M141/N141</f>
        <v>193.41873454931994</v>
      </c>
      <c r="P141" s="144"/>
      <c r="Q141" s="57">
        <f t="shared" si="103"/>
        <v>5.6861611237312797</v>
      </c>
      <c r="R141" s="147"/>
      <c r="S141" s="54">
        <f t="shared" si="104"/>
        <v>304.58187110223616</v>
      </c>
      <c r="T141" s="150"/>
    </row>
    <row r="142" spans="2:22" x14ac:dyDescent="0.25">
      <c r="B142" s="141"/>
      <c r="C142" s="52" t="s">
        <v>59</v>
      </c>
      <c r="D142" s="10">
        <v>29.75</v>
      </c>
      <c r="E142" s="49">
        <v>1</v>
      </c>
      <c r="F142" s="49">
        <v>0.25</v>
      </c>
      <c r="G142" s="51">
        <v>29.55</v>
      </c>
      <c r="H142" s="51">
        <v>0.99934000000000001</v>
      </c>
      <c r="I142" s="49">
        <v>11</v>
      </c>
      <c r="J142" s="49">
        <f t="shared" si="105"/>
        <v>10.99274</v>
      </c>
      <c r="K142" s="51">
        <v>501</v>
      </c>
      <c r="L142" s="12">
        <f t="shared" si="106"/>
        <v>1210397.8566920627</v>
      </c>
      <c r="M142" s="16">
        <f t="shared" si="107"/>
        <v>72.623871401523772</v>
      </c>
      <c r="N142" s="50">
        <f>K142/1000</f>
        <v>0.501</v>
      </c>
      <c r="O142" s="13">
        <f t="shared" si="108"/>
        <v>144.95782714875006</v>
      </c>
      <c r="P142" s="144"/>
      <c r="Q142" s="57">
        <f t="shared" si="103"/>
        <v>4.2614980561958147</v>
      </c>
      <c r="R142" s="147"/>
      <c r="S142" s="54">
        <f t="shared" si="104"/>
        <v>228.26912980667134</v>
      </c>
      <c r="T142" s="150"/>
    </row>
    <row r="143" spans="2:22" ht="31.5" x14ac:dyDescent="0.25">
      <c r="B143" s="141"/>
      <c r="C143" s="52"/>
      <c r="D143" s="82" t="s">
        <v>30</v>
      </c>
      <c r="E143" s="82" t="s">
        <v>29</v>
      </c>
      <c r="F143" s="82"/>
      <c r="G143" s="61" t="s">
        <v>90</v>
      </c>
      <c r="H143" s="62"/>
      <c r="I143" s="60"/>
      <c r="J143" s="60"/>
      <c r="K143" s="61" t="s">
        <v>7</v>
      </c>
      <c r="L143" s="152" t="s">
        <v>27</v>
      </c>
      <c r="M143" s="152"/>
      <c r="N143" s="60" t="s">
        <v>7</v>
      </c>
      <c r="O143" s="7" t="s">
        <v>28</v>
      </c>
      <c r="P143" s="144"/>
      <c r="Q143" s="63" t="s">
        <v>18</v>
      </c>
      <c r="R143" s="147"/>
      <c r="S143" s="11" t="s">
        <v>102</v>
      </c>
      <c r="T143" s="150"/>
    </row>
    <row r="144" spans="2:22" x14ac:dyDescent="0.25">
      <c r="B144" s="141"/>
      <c r="C144" s="53"/>
      <c r="D144" s="29" t="s">
        <v>92</v>
      </c>
      <c r="E144" s="29" t="s">
        <v>16</v>
      </c>
      <c r="F144" s="29"/>
      <c r="G144" s="15" t="s">
        <v>8</v>
      </c>
      <c r="H144" s="51"/>
      <c r="I144" s="83"/>
      <c r="J144" s="83"/>
      <c r="K144" s="15" t="s">
        <v>95</v>
      </c>
      <c r="L144" s="29" t="s">
        <v>14</v>
      </c>
      <c r="M144" s="29" t="s">
        <v>6</v>
      </c>
      <c r="N144" s="83" t="s">
        <v>51</v>
      </c>
      <c r="O144" s="85" t="s">
        <v>15</v>
      </c>
      <c r="P144" s="144"/>
      <c r="Q144" s="58"/>
      <c r="R144" s="147"/>
      <c r="S144" s="55"/>
      <c r="T144" s="150"/>
    </row>
    <row r="145" spans="2:20" x14ac:dyDescent="0.25">
      <c r="B145" s="141"/>
      <c r="C145" s="49" t="s">
        <v>60</v>
      </c>
      <c r="D145" s="10">
        <v>0.58191899999999996</v>
      </c>
      <c r="E145" s="49">
        <v>1</v>
      </c>
      <c r="F145" s="49">
        <v>1</v>
      </c>
      <c r="G145" s="51">
        <v>29.55</v>
      </c>
      <c r="H145" s="51">
        <v>0.99980000000000002</v>
      </c>
      <c r="I145" s="56">
        <v>1664</v>
      </c>
      <c r="J145" s="49">
        <f t="shared" ref="J145:J148" si="109">H145*I145</f>
        <v>1663.6672000000001</v>
      </c>
      <c r="K145" s="51">
        <v>501</v>
      </c>
      <c r="L145" s="12">
        <f>(D145/E145)*F145*G145*K145*J145</f>
        <v>14332574.333648413</v>
      </c>
      <c r="M145" s="16">
        <f t="shared" ref="M145:M148" si="110">(L145*60)/1000000</f>
        <v>859.9544600189048</v>
      </c>
      <c r="N145" s="50">
        <f>K145/1000</f>
        <v>0.501</v>
      </c>
      <c r="O145" s="13">
        <f t="shared" ref="O145:O148" si="111">M145/N145</f>
        <v>1716.4759681016064</v>
      </c>
      <c r="P145" s="144"/>
      <c r="Q145" s="57">
        <f>(O145/$P$139)*100</f>
        <v>50.461290331467964</v>
      </c>
      <c r="R145" s="147"/>
      <c r="S145" s="54">
        <f>(Q145/100)*$R$139</f>
        <v>2702.9825382974923</v>
      </c>
      <c r="T145" s="150"/>
    </row>
    <row r="146" spans="2:20" x14ac:dyDescent="0.25">
      <c r="B146" s="141"/>
      <c r="C146" s="49" t="s">
        <v>61</v>
      </c>
      <c r="D146" s="10">
        <v>0.58191899999999996</v>
      </c>
      <c r="E146" s="49">
        <v>1</v>
      </c>
      <c r="F146" s="49">
        <v>1</v>
      </c>
      <c r="G146" s="51">
        <v>59.63</v>
      </c>
      <c r="H146" s="51">
        <v>0.96223000000000003</v>
      </c>
      <c r="I146" s="56">
        <v>556</v>
      </c>
      <c r="J146" s="49">
        <f t="shared" si="109"/>
        <v>534.99987999999996</v>
      </c>
      <c r="K146" s="51">
        <v>501</v>
      </c>
      <c r="L146" s="12">
        <f t="shared" ref="L146:L148" si="112">(D146/E146)*F146*G146*K146*J146</f>
        <v>9300766.8398551699</v>
      </c>
      <c r="M146" s="16">
        <f t="shared" si="110"/>
        <v>558.04601039131023</v>
      </c>
      <c r="N146" s="50">
        <f t="shared" ref="N146:N148" si="113">K146/1000</f>
        <v>0.501</v>
      </c>
      <c r="O146" s="13">
        <f t="shared" si="111"/>
        <v>1113.8642921982241</v>
      </c>
      <c r="P146" s="144"/>
      <c r="Q146" s="57">
        <f t="shared" ref="Q146:Q148" si="114">(O146/$P$139)*100</f>
        <v>32.745596491300539</v>
      </c>
      <c r="R146" s="147"/>
      <c r="S146" s="54">
        <f t="shared" ref="S146:S148" si="115">(Q146/100)*$R$139</f>
        <v>1754.0331398724682</v>
      </c>
      <c r="T146" s="150"/>
    </row>
    <row r="147" spans="2:20" x14ac:dyDescent="0.25">
      <c r="B147" s="141"/>
      <c r="C147" s="49" t="s">
        <v>62</v>
      </c>
      <c r="D147" s="10">
        <v>2.58E-2</v>
      </c>
      <c r="E147" s="49">
        <v>1</v>
      </c>
      <c r="F147" s="49">
        <v>1</v>
      </c>
      <c r="G147" s="51">
        <v>29.55</v>
      </c>
      <c r="H147" s="51">
        <v>0.87792999999999999</v>
      </c>
      <c r="I147" s="56">
        <v>174</v>
      </c>
      <c r="J147" s="49">
        <f t="shared" si="109"/>
        <v>152.75981999999999</v>
      </c>
      <c r="K147" s="51">
        <v>501</v>
      </c>
      <c r="L147" s="12">
        <f t="shared" si="112"/>
        <v>58347.742144069802</v>
      </c>
      <c r="M147" s="16">
        <f t="shared" si="110"/>
        <v>3.5008645286441884</v>
      </c>
      <c r="N147" s="50">
        <f t="shared" si="113"/>
        <v>0.501</v>
      </c>
      <c r="O147" s="13">
        <f t="shared" si="111"/>
        <v>6.9877535501880006</v>
      </c>
      <c r="P147" s="144"/>
      <c r="Q147" s="57">
        <f t="shared" si="114"/>
        <v>0.20542732156673574</v>
      </c>
      <c r="R147" s="147"/>
      <c r="S147" s="54">
        <f t="shared" si="115"/>
        <v>11.003810236256344</v>
      </c>
      <c r="T147" s="150"/>
    </row>
    <row r="148" spans="2:20" x14ac:dyDescent="0.25">
      <c r="B148" s="142"/>
      <c r="C148" s="49" t="s">
        <v>63</v>
      </c>
      <c r="D148" s="10">
        <v>2.58E-2</v>
      </c>
      <c r="E148" s="49">
        <v>1</v>
      </c>
      <c r="F148" s="49">
        <v>1</v>
      </c>
      <c r="G148" s="51">
        <v>59.63</v>
      </c>
      <c r="H148" s="51">
        <v>0.99341999999999997</v>
      </c>
      <c r="I148" s="56">
        <v>98</v>
      </c>
      <c r="J148" s="49">
        <f t="shared" si="109"/>
        <v>97.355159999999998</v>
      </c>
      <c r="K148" s="51">
        <v>501</v>
      </c>
      <c r="L148" s="12">
        <f t="shared" si="112"/>
        <v>75037.994096642637</v>
      </c>
      <c r="M148" s="16">
        <f t="shared" si="110"/>
        <v>4.5022796457985583</v>
      </c>
      <c r="N148" s="50">
        <f t="shared" si="113"/>
        <v>0.501</v>
      </c>
      <c r="O148" s="13">
        <f t="shared" si="111"/>
        <v>8.9865861193583996</v>
      </c>
      <c r="P148" s="145"/>
      <c r="Q148" s="57">
        <f t="shared" si="114"/>
        <v>0.26418938551130411</v>
      </c>
      <c r="R148" s="148"/>
      <c r="S148" s="54">
        <f t="shared" si="115"/>
        <v>14.151427582407317</v>
      </c>
      <c r="T148" s="151"/>
    </row>
    <row r="149" spans="2:20" x14ac:dyDescent="0.25">
      <c r="Q149" s="41">
        <f>SUM(Q139:Q148)</f>
        <v>99.999999999999986</v>
      </c>
    </row>
    <row r="150" spans="2:20" x14ac:dyDescent="0.25">
      <c r="B150" s="138"/>
      <c r="C150" s="138"/>
      <c r="D150" s="138"/>
      <c r="E150" s="138"/>
      <c r="F150" s="138"/>
      <c r="G150" s="138"/>
      <c r="H150" s="138"/>
      <c r="I150" s="138"/>
      <c r="J150" s="138"/>
      <c r="K150" s="138"/>
      <c r="L150" s="138"/>
      <c r="M150" s="138"/>
      <c r="N150" s="138"/>
      <c r="O150" s="138"/>
      <c r="P150" s="138"/>
      <c r="Q150" s="138"/>
      <c r="R150" s="138"/>
      <c r="S150" s="138"/>
      <c r="T150" s="25"/>
    </row>
    <row r="151" spans="2:20" ht="47.25" x14ac:dyDescent="0.25">
      <c r="B151" s="139" t="s">
        <v>24</v>
      </c>
      <c r="C151" s="139" t="s">
        <v>17</v>
      </c>
      <c r="D151" s="83" t="s">
        <v>25</v>
      </c>
      <c r="E151" s="83" t="s">
        <v>29</v>
      </c>
      <c r="F151" s="83" t="s">
        <v>31</v>
      </c>
      <c r="G151" s="51" t="s">
        <v>0</v>
      </c>
      <c r="H151" s="51" t="s">
        <v>33</v>
      </c>
      <c r="I151" s="83" t="s">
        <v>26</v>
      </c>
      <c r="J151" s="83" t="s">
        <v>34</v>
      </c>
      <c r="K151" s="51" t="s">
        <v>7</v>
      </c>
      <c r="L151" s="139" t="s">
        <v>27</v>
      </c>
      <c r="M151" s="139"/>
      <c r="N151" s="83" t="s">
        <v>7</v>
      </c>
      <c r="O151" s="139" t="s">
        <v>50</v>
      </c>
      <c r="P151" s="139"/>
      <c r="Q151" s="83" t="s">
        <v>18</v>
      </c>
      <c r="R151" s="83" t="s">
        <v>53</v>
      </c>
      <c r="S151" s="11" t="s">
        <v>102</v>
      </c>
      <c r="T151" s="83" t="s">
        <v>50</v>
      </c>
    </row>
    <row r="152" spans="2:20" x14ac:dyDescent="0.25">
      <c r="B152" s="139"/>
      <c r="C152" s="139"/>
      <c r="D152" s="83" t="s">
        <v>12</v>
      </c>
      <c r="E152" s="83" t="s">
        <v>16</v>
      </c>
      <c r="F152" s="83" t="s">
        <v>16</v>
      </c>
      <c r="G152" s="51" t="s">
        <v>8</v>
      </c>
      <c r="H152" s="51" t="s">
        <v>16</v>
      </c>
      <c r="I152" s="83" t="s">
        <v>13</v>
      </c>
      <c r="J152" s="83" t="s">
        <v>13</v>
      </c>
      <c r="K152" s="51" t="s">
        <v>95</v>
      </c>
      <c r="L152" s="83" t="s">
        <v>14</v>
      </c>
      <c r="M152" s="83" t="s">
        <v>6</v>
      </c>
      <c r="N152" s="83" t="s">
        <v>51</v>
      </c>
      <c r="O152" s="85" t="s">
        <v>15</v>
      </c>
      <c r="P152" s="83" t="s">
        <v>15</v>
      </c>
      <c r="Q152" s="83"/>
      <c r="R152" s="83" t="s">
        <v>15</v>
      </c>
      <c r="S152" s="83" t="s">
        <v>15</v>
      </c>
      <c r="T152" s="83" t="s">
        <v>15</v>
      </c>
    </row>
    <row r="153" spans="2:20" x14ac:dyDescent="0.25">
      <c r="B153" s="140">
        <v>6</v>
      </c>
      <c r="C153" s="52" t="s">
        <v>3</v>
      </c>
      <c r="D153" s="10">
        <v>3.65</v>
      </c>
      <c r="E153" s="49">
        <v>1</v>
      </c>
      <c r="F153" s="49">
        <v>0.43</v>
      </c>
      <c r="G153" s="51">
        <v>30.81</v>
      </c>
      <c r="H153" s="51">
        <v>0.97246999999999995</v>
      </c>
      <c r="I153" s="49">
        <v>39</v>
      </c>
      <c r="J153" s="49">
        <f>H153*I153</f>
        <v>37.92633</v>
      </c>
      <c r="K153" s="51">
        <v>576</v>
      </c>
      <c r="L153" s="12">
        <f>(D153/E153)*F153*G153*J153*K153</f>
        <v>1056370.6378064735</v>
      </c>
      <c r="M153" s="16">
        <f>(L153*60)/1000000</f>
        <v>63.382238268388413</v>
      </c>
      <c r="N153" s="50">
        <f>K153/1000</f>
        <v>0.57599999999999996</v>
      </c>
      <c r="O153" s="13">
        <f>M153/N153</f>
        <v>110.038608104841</v>
      </c>
      <c r="P153" s="143">
        <f>SUM(O153:O162)</f>
        <v>3570.4108489107639</v>
      </c>
      <c r="Q153" s="57">
        <f>(O153/$P$153)*100</f>
        <v>3.0819592691527591</v>
      </c>
      <c r="R153" s="146">
        <f>$T$11/($P$11/P153)</f>
        <v>5622.4254568663118</v>
      </c>
      <c r="S153" s="54">
        <f>(Q153/100)*$R$153</f>
        <v>173.28086251909568</v>
      </c>
      <c r="T153" s="149">
        <f>SUM(S153:S162)</f>
        <v>5622.4254568663118</v>
      </c>
    </row>
    <row r="154" spans="2:20" x14ac:dyDescent="0.25">
      <c r="B154" s="141"/>
      <c r="C154" s="52" t="s">
        <v>49</v>
      </c>
      <c r="D154" s="10">
        <v>10.15</v>
      </c>
      <c r="E154" s="49">
        <v>1</v>
      </c>
      <c r="F154" s="49">
        <v>0.43</v>
      </c>
      <c r="G154" s="51">
        <v>30.81</v>
      </c>
      <c r="H154" s="51">
        <v>0.96052000000000004</v>
      </c>
      <c r="I154" s="49">
        <v>16</v>
      </c>
      <c r="J154" s="49">
        <f>H154*I154</f>
        <v>15.368320000000001</v>
      </c>
      <c r="K154" s="51">
        <v>576</v>
      </c>
      <c r="L154" s="12">
        <f>(D154/E154)*F154*G154*J154*K154</f>
        <v>1190351.0912477183</v>
      </c>
      <c r="M154" s="16">
        <f>(L154*60)/1000000</f>
        <v>71.421065474863099</v>
      </c>
      <c r="N154" s="50">
        <f>K154/1000</f>
        <v>0.57599999999999996</v>
      </c>
      <c r="O154" s="13">
        <f>M154/N154</f>
        <v>123.99490533830399</v>
      </c>
      <c r="P154" s="144"/>
      <c r="Q154" s="57">
        <f t="shared" ref="Q154:Q156" si="116">(O154/$P$153)*100</f>
        <v>3.472846979952783</v>
      </c>
      <c r="R154" s="147"/>
      <c r="S154" s="54">
        <f t="shared" ref="S154:S156" si="117">(Q154/100)*$R$153</f>
        <v>195.25823267887819</v>
      </c>
      <c r="T154" s="150"/>
    </row>
    <row r="155" spans="2:20" x14ac:dyDescent="0.25">
      <c r="B155" s="141"/>
      <c r="C155" s="52" t="s">
        <v>55</v>
      </c>
      <c r="D155" s="10">
        <v>5.35</v>
      </c>
      <c r="E155" s="49">
        <v>1</v>
      </c>
      <c r="F155" s="49">
        <v>0.24</v>
      </c>
      <c r="G155" s="51">
        <v>30.81</v>
      </c>
      <c r="H155" s="51">
        <v>0.93630999999999998</v>
      </c>
      <c r="I155" s="49">
        <v>93</v>
      </c>
      <c r="J155" s="49">
        <f t="shared" ref="J155:J156" si="118">H155*I155</f>
        <v>87.076830000000001</v>
      </c>
      <c r="K155" s="51">
        <v>576</v>
      </c>
      <c r="L155" s="12">
        <f t="shared" ref="L155:L156" si="119">(D155/E155)*F155*G155*J155*K155</f>
        <v>1984183.417654963</v>
      </c>
      <c r="M155" s="16">
        <f t="shared" ref="M155:M156" si="120">(L155*60)/1000000</f>
        <v>119.05100505929778</v>
      </c>
      <c r="N155" s="50">
        <f>K155/1000</f>
        <v>0.57599999999999996</v>
      </c>
      <c r="O155" s="13">
        <f t="shared" ref="O155:O156" si="121">M155/N155</f>
        <v>206.68577267239201</v>
      </c>
      <c r="P155" s="144"/>
      <c r="Q155" s="57">
        <f t="shared" si="116"/>
        <v>5.7888512392193263</v>
      </c>
      <c r="R155" s="147"/>
      <c r="S155" s="54">
        <f t="shared" si="117"/>
        <v>325.47384573398836</v>
      </c>
      <c r="T155" s="150"/>
    </row>
    <row r="156" spans="2:20" x14ac:dyDescent="0.25">
      <c r="B156" s="141"/>
      <c r="C156" s="52" t="s">
        <v>59</v>
      </c>
      <c r="D156" s="10">
        <v>29.75</v>
      </c>
      <c r="E156" s="49">
        <v>1</v>
      </c>
      <c r="F156" s="49">
        <v>0.25</v>
      </c>
      <c r="G156" s="51">
        <v>30.81</v>
      </c>
      <c r="H156" s="51">
        <v>0.99975999999999998</v>
      </c>
      <c r="I156" s="49">
        <v>11</v>
      </c>
      <c r="J156" s="49">
        <f t="shared" si="118"/>
        <v>10.99736</v>
      </c>
      <c r="K156" s="51">
        <v>576</v>
      </c>
      <c r="L156" s="12">
        <f t="shared" si="119"/>
        <v>1451541.9862944002</v>
      </c>
      <c r="M156" s="16">
        <f t="shared" si="120"/>
        <v>87.092519177664016</v>
      </c>
      <c r="N156" s="50">
        <f>K156/1000</f>
        <v>0.57599999999999996</v>
      </c>
      <c r="O156" s="13">
        <f t="shared" si="121"/>
        <v>151.20229023900004</v>
      </c>
      <c r="P156" s="144"/>
      <c r="Q156" s="57">
        <f t="shared" si="116"/>
        <v>4.2348709052664839</v>
      </c>
      <c r="R156" s="147"/>
      <c r="S156" s="54">
        <f t="shared" si="117"/>
        <v>238.1024598431276</v>
      </c>
      <c r="T156" s="150"/>
    </row>
    <row r="157" spans="2:20" ht="31.5" x14ac:dyDescent="0.25">
      <c r="B157" s="141"/>
      <c r="C157" s="52"/>
      <c r="D157" s="82" t="s">
        <v>30</v>
      </c>
      <c r="E157" s="82" t="s">
        <v>29</v>
      </c>
      <c r="F157" s="82"/>
      <c r="G157" s="61" t="s">
        <v>90</v>
      </c>
      <c r="H157" s="62"/>
      <c r="I157" s="60"/>
      <c r="J157" s="60"/>
      <c r="K157" s="61" t="s">
        <v>7</v>
      </c>
      <c r="L157" s="152" t="s">
        <v>27</v>
      </c>
      <c r="M157" s="152"/>
      <c r="N157" s="60" t="s">
        <v>7</v>
      </c>
      <c r="O157" s="7" t="s">
        <v>28</v>
      </c>
      <c r="P157" s="144"/>
      <c r="Q157" s="63" t="s">
        <v>18</v>
      </c>
      <c r="R157" s="147"/>
      <c r="S157" s="11" t="s">
        <v>102</v>
      </c>
      <c r="T157" s="150"/>
    </row>
    <row r="158" spans="2:20" x14ac:dyDescent="0.25">
      <c r="B158" s="141"/>
      <c r="C158" s="53"/>
      <c r="D158" s="29" t="s">
        <v>92</v>
      </c>
      <c r="E158" s="29" t="s">
        <v>16</v>
      </c>
      <c r="F158" s="29"/>
      <c r="G158" s="15" t="s">
        <v>8</v>
      </c>
      <c r="H158" s="51"/>
      <c r="I158" s="83"/>
      <c r="J158" s="83"/>
      <c r="K158" s="15" t="s">
        <v>95</v>
      </c>
      <c r="L158" s="29" t="s">
        <v>14</v>
      </c>
      <c r="M158" s="29" t="s">
        <v>6</v>
      </c>
      <c r="N158" s="83" t="s">
        <v>51</v>
      </c>
      <c r="O158" s="85" t="s">
        <v>15</v>
      </c>
      <c r="P158" s="144"/>
      <c r="Q158" s="58"/>
      <c r="R158" s="147"/>
      <c r="S158" s="55"/>
      <c r="T158" s="150"/>
    </row>
    <row r="159" spans="2:20" x14ac:dyDescent="0.25">
      <c r="B159" s="141"/>
      <c r="C159" s="49" t="s">
        <v>60</v>
      </c>
      <c r="D159" s="10">
        <v>0.58191899999999996</v>
      </c>
      <c r="E159" s="49">
        <v>1</v>
      </c>
      <c r="F159" s="49">
        <v>1</v>
      </c>
      <c r="G159" s="51">
        <v>30.81</v>
      </c>
      <c r="H159" s="51">
        <v>0.99980000000000002</v>
      </c>
      <c r="I159" s="56">
        <v>1664</v>
      </c>
      <c r="J159" s="49">
        <f t="shared" ref="J159:J162" si="122">H159*I159</f>
        <v>1663.6672000000001</v>
      </c>
      <c r="K159" s="51">
        <v>576</v>
      </c>
      <c r="L159" s="12">
        <f>(D159/E159)*F159*G159*K159*J159</f>
        <v>17180791.740819652</v>
      </c>
      <c r="M159" s="16">
        <f t="shared" ref="M159:M162" si="123">(L159*60)/1000000</f>
        <v>1030.847504449179</v>
      </c>
      <c r="N159" s="50">
        <f>K159/1000</f>
        <v>0.57599999999999996</v>
      </c>
      <c r="O159" s="13">
        <f t="shared" ref="O159:O162" si="124">M159/N159</f>
        <v>1789.6658063353805</v>
      </c>
      <c r="P159" s="144"/>
      <c r="Q159" s="57">
        <f>(O159/$P$153)*100</f>
        <v>50.124926291924055</v>
      </c>
      <c r="R159" s="147"/>
      <c r="S159" s="54">
        <f>(Q159/100)*$R$153</f>
        <v>2818.2366160726133</v>
      </c>
      <c r="T159" s="150"/>
    </row>
    <row r="160" spans="2:20" x14ac:dyDescent="0.25">
      <c r="B160" s="141"/>
      <c r="C160" s="49" t="s">
        <v>61</v>
      </c>
      <c r="D160" s="10">
        <v>0.58191899999999996</v>
      </c>
      <c r="E160" s="49">
        <v>1</v>
      </c>
      <c r="F160" s="49">
        <v>1</v>
      </c>
      <c r="G160" s="51">
        <v>62.16</v>
      </c>
      <c r="H160" s="51">
        <v>0.97123000000000004</v>
      </c>
      <c r="I160" s="56">
        <v>556</v>
      </c>
      <c r="J160" s="49">
        <f t="shared" si="122"/>
        <v>540.00387999999998</v>
      </c>
      <c r="K160" s="51">
        <v>576</v>
      </c>
      <c r="L160" s="12">
        <f t="shared" ref="L160:L162" si="125">(D160/E160)*F160*G160*K160*J160</f>
        <v>11251046.171111014</v>
      </c>
      <c r="M160" s="16">
        <f t="shared" si="123"/>
        <v>675.06277026666078</v>
      </c>
      <c r="N160" s="50">
        <f t="shared" ref="N160:N162" si="126">K160/1000</f>
        <v>0.57599999999999996</v>
      </c>
      <c r="O160" s="13">
        <f t="shared" si="124"/>
        <v>1171.9839761573974</v>
      </c>
      <c r="P160" s="144"/>
      <c r="Q160" s="57">
        <f t="shared" ref="Q160:Q162" si="127">(O160/$P$153)*100</f>
        <v>32.82490519305189</v>
      </c>
      <c r="R160" s="147"/>
      <c r="S160" s="54">
        <f t="shared" ref="S160:S162" si="128">(Q160/100)*$R$153</f>
        <v>1845.5558257663815</v>
      </c>
      <c r="T160" s="150"/>
    </row>
    <row r="161" spans="2:20" x14ac:dyDescent="0.25">
      <c r="B161" s="141"/>
      <c r="C161" s="49" t="s">
        <v>62</v>
      </c>
      <c r="D161" s="10">
        <v>2.58E-2</v>
      </c>
      <c r="E161" s="49">
        <v>1</v>
      </c>
      <c r="F161" s="49">
        <v>1</v>
      </c>
      <c r="G161" s="51">
        <v>30.81</v>
      </c>
      <c r="H161" s="51">
        <v>0.89847999999999995</v>
      </c>
      <c r="I161" s="56">
        <v>174</v>
      </c>
      <c r="J161" s="49">
        <f t="shared" si="122"/>
        <v>156.33552</v>
      </c>
      <c r="K161" s="51">
        <v>576</v>
      </c>
      <c r="L161" s="12">
        <f t="shared" si="125"/>
        <v>71579.976293928965</v>
      </c>
      <c r="M161" s="16">
        <f t="shared" si="123"/>
        <v>4.2947985776357385</v>
      </c>
      <c r="N161" s="50">
        <f t="shared" si="126"/>
        <v>0.57599999999999996</v>
      </c>
      <c r="O161" s="13">
        <f t="shared" si="124"/>
        <v>7.4562475306176017</v>
      </c>
      <c r="P161" s="144"/>
      <c r="Q161" s="57">
        <f t="shared" si="127"/>
        <v>0.20883444080090396</v>
      </c>
      <c r="R161" s="147"/>
      <c r="S161" s="54">
        <f t="shared" si="128"/>
        <v>11.741560762294432</v>
      </c>
      <c r="T161" s="150"/>
    </row>
    <row r="162" spans="2:20" x14ac:dyDescent="0.25">
      <c r="B162" s="142"/>
      <c r="C162" s="49" t="s">
        <v>63</v>
      </c>
      <c r="D162" s="10">
        <v>2.58E-2</v>
      </c>
      <c r="E162" s="49">
        <v>1</v>
      </c>
      <c r="F162" s="49">
        <v>1</v>
      </c>
      <c r="G162" s="51">
        <v>62.16</v>
      </c>
      <c r="H162" s="51">
        <v>0.99504999999999999</v>
      </c>
      <c r="I162" s="56">
        <v>98</v>
      </c>
      <c r="J162" s="49">
        <f t="shared" si="122"/>
        <v>97.514899999999997</v>
      </c>
      <c r="K162" s="51">
        <v>576</v>
      </c>
      <c r="L162" s="12">
        <f t="shared" si="125"/>
        <v>90079.12831518719</v>
      </c>
      <c r="M162" s="16">
        <f t="shared" si="123"/>
        <v>5.4047476989112306</v>
      </c>
      <c r="N162" s="50">
        <f t="shared" si="126"/>
        <v>0.57599999999999996</v>
      </c>
      <c r="O162" s="13">
        <f t="shared" si="124"/>
        <v>9.3832425328319982</v>
      </c>
      <c r="P162" s="145"/>
      <c r="Q162" s="57">
        <f t="shared" si="127"/>
        <v>0.2628056806318122</v>
      </c>
      <c r="R162" s="148"/>
      <c r="S162" s="54">
        <f t="shared" si="128"/>
        <v>14.776053489933787</v>
      </c>
      <c r="T162" s="151"/>
    </row>
    <row r="163" spans="2:20" x14ac:dyDescent="0.25">
      <c r="Q163" s="41">
        <f>SUM(Q153:Q162)</f>
        <v>100.00000000000001</v>
      </c>
    </row>
    <row r="164" spans="2:20" x14ac:dyDescent="0.25">
      <c r="B164" s="138"/>
      <c r="C164" s="138"/>
      <c r="D164" s="138"/>
      <c r="E164" s="138"/>
      <c r="F164" s="138"/>
      <c r="G164" s="138"/>
      <c r="H164" s="138"/>
      <c r="I164" s="138"/>
      <c r="J164" s="138"/>
      <c r="K164" s="138"/>
      <c r="L164" s="138"/>
      <c r="M164" s="138"/>
      <c r="N164" s="138"/>
      <c r="O164" s="138"/>
      <c r="P164" s="138"/>
      <c r="Q164" s="138"/>
      <c r="R164" s="138"/>
      <c r="S164" s="138"/>
      <c r="T164" s="25"/>
    </row>
    <row r="165" spans="2:20" ht="47.25" x14ac:dyDescent="0.25">
      <c r="B165" s="139" t="s">
        <v>24</v>
      </c>
      <c r="C165" s="139" t="s">
        <v>17</v>
      </c>
      <c r="D165" s="83" t="s">
        <v>25</v>
      </c>
      <c r="E165" s="83" t="s">
        <v>29</v>
      </c>
      <c r="F165" s="83" t="s">
        <v>31</v>
      </c>
      <c r="G165" s="51" t="s">
        <v>0</v>
      </c>
      <c r="H165" s="51" t="s">
        <v>33</v>
      </c>
      <c r="I165" s="83" t="s">
        <v>26</v>
      </c>
      <c r="J165" s="83" t="s">
        <v>34</v>
      </c>
      <c r="K165" s="51" t="s">
        <v>7</v>
      </c>
      <c r="L165" s="139" t="s">
        <v>27</v>
      </c>
      <c r="M165" s="139"/>
      <c r="N165" s="83" t="s">
        <v>7</v>
      </c>
      <c r="O165" s="139" t="s">
        <v>50</v>
      </c>
      <c r="P165" s="139"/>
      <c r="Q165" s="83" t="s">
        <v>18</v>
      </c>
      <c r="R165" s="83" t="s">
        <v>53</v>
      </c>
      <c r="S165" s="11" t="s">
        <v>102</v>
      </c>
      <c r="T165" s="83" t="s">
        <v>50</v>
      </c>
    </row>
    <row r="166" spans="2:20" x14ac:dyDescent="0.25">
      <c r="B166" s="139"/>
      <c r="C166" s="139"/>
      <c r="D166" s="83" t="s">
        <v>12</v>
      </c>
      <c r="E166" s="83" t="s">
        <v>16</v>
      </c>
      <c r="F166" s="83" t="s">
        <v>16</v>
      </c>
      <c r="G166" s="51" t="s">
        <v>8</v>
      </c>
      <c r="H166" s="51" t="s">
        <v>16</v>
      </c>
      <c r="I166" s="83" t="s">
        <v>13</v>
      </c>
      <c r="J166" s="83" t="s">
        <v>13</v>
      </c>
      <c r="K166" s="51" t="s">
        <v>95</v>
      </c>
      <c r="L166" s="83" t="s">
        <v>14</v>
      </c>
      <c r="M166" s="83" t="s">
        <v>6</v>
      </c>
      <c r="N166" s="83" t="s">
        <v>51</v>
      </c>
      <c r="O166" s="85" t="s">
        <v>15</v>
      </c>
      <c r="P166" s="83" t="s">
        <v>15</v>
      </c>
      <c r="Q166" s="83"/>
      <c r="R166" s="83" t="s">
        <v>15</v>
      </c>
      <c r="S166" s="83" t="s">
        <v>15</v>
      </c>
      <c r="T166" s="83" t="s">
        <v>15</v>
      </c>
    </row>
    <row r="167" spans="2:20" x14ac:dyDescent="0.25">
      <c r="B167" s="140">
        <v>10.5</v>
      </c>
      <c r="C167" s="52" t="s">
        <v>3</v>
      </c>
      <c r="D167" s="10">
        <v>3.65</v>
      </c>
      <c r="E167" s="49">
        <v>1</v>
      </c>
      <c r="F167" s="49">
        <v>0.43</v>
      </c>
      <c r="G167" s="51">
        <v>34.18</v>
      </c>
      <c r="H167" s="51">
        <v>0.999</v>
      </c>
      <c r="I167" s="49">
        <v>39</v>
      </c>
      <c r="J167" s="49">
        <f>H167*I167</f>
        <v>38.960999999999999</v>
      </c>
      <c r="K167" s="51">
        <v>852</v>
      </c>
      <c r="L167" s="12">
        <f>(D167/E167)*F167*G167*J167*K167</f>
        <v>1780750.4732737199</v>
      </c>
      <c r="M167" s="16">
        <f>(L167*60)/1000000</f>
        <v>106.84502839642319</v>
      </c>
      <c r="N167" s="50">
        <f>K167/1000</f>
        <v>0.85199999999999998</v>
      </c>
      <c r="O167" s="13">
        <f>M167/N167</f>
        <v>125.40496290659999</v>
      </c>
      <c r="P167" s="143">
        <f>SUM(O167:O176)</f>
        <v>3994.9841882809669</v>
      </c>
      <c r="Q167" s="57">
        <f>(O167/$P$167)*100</f>
        <v>3.1390603065330644</v>
      </c>
      <c r="R167" s="146">
        <f>$T$11/($P$11/P167)</f>
        <v>6291.012925535364</v>
      </c>
      <c r="S167" s="54">
        <f>(Q167/100)*$R$167</f>
        <v>197.47868962434512</v>
      </c>
      <c r="T167" s="149">
        <f>SUM(S167:S176)</f>
        <v>6291.012925535364</v>
      </c>
    </row>
    <row r="168" spans="2:20" x14ac:dyDescent="0.25">
      <c r="B168" s="141"/>
      <c r="C168" s="52" t="s">
        <v>49</v>
      </c>
      <c r="D168" s="10">
        <v>10.15</v>
      </c>
      <c r="E168" s="49">
        <v>1</v>
      </c>
      <c r="F168" s="49">
        <v>0.43</v>
      </c>
      <c r="G168" s="51">
        <v>34.18</v>
      </c>
      <c r="H168" s="51">
        <v>0.98118000000000005</v>
      </c>
      <c r="I168" s="49">
        <v>16</v>
      </c>
      <c r="J168" s="49">
        <f>H168*I168</f>
        <v>15.698880000000001</v>
      </c>
      <c r="K168" s="51">
        <v>852</v>
      </c>
      <c r="L168" s="12">
        <f>(D168/E168)*F168*G168*J168*K168</f>
        <v>1995330.4066071939</v>
      </c>
      <c r="M168" s="16">
        <f>(L168*60)/1000000</f>
        <v>119.71982439643162</v>
      </c>
      <c r="N168" s="50">
        <f>K168/1000</f>
        <v>0.85199999999999998</v>
      </c>
      <c r="O168" s="13">
        <f>M168/N168</f>
        <v>140.51622581740801</v>
      </c>
      <c r="P168" s="144"/>
      <c r="Q168" s="57">
        <f t="shared" ref="Q168:Q170" si="129">(O168/$P$167)*100</f>
        <v>3.5173161943820324</v>
      </c>
      <c r="R168" s="147"/>
      <c r="S168" s="54">
        <f t="shared" ref="S168:S170" si="130">(Q168/100)*$R$167</f>
        <v>221.27481642052223</v>
      </c>
      <c r="T168" s="150"/>
    </row>
    <row r="169" spans="2:20" x14ac:dyDescent="0.25">
      <c r="B169" s="141"/>
      <c r="C169" s="52" t="s">
        <v>55</v>
      </c>
      <c r="D169" s="10">
        <v>5.35</v>
      </c>
      <c r="E169" s="49">
        <v>1</v>
      </c>
      <c r="F169" s="49">
        <v>0.24</v>
      </c>
      <c r="G169" s="51">
        <v>34.18</v>
      </c>
      <c r="H169" s="51">
        <v>0.97016999999999998</v>
      </c>
      <c r="I169" s="49">
        <v>93</v>
      </c>
      <c r="J169" s="49">
        <f t="shared" ref="J169:J170" si="131">H169*I169</f>
        <v>90.225809999999996</v>
      </c>
      <c r="K169" s="51">
        <v>852</v>
      </c>
      <c r="L169" s="12">
        <f t="shared" ref="L169:L170" si="132">(D169/E169)*F169*G169*J169*K169</f>
        <v>3373707.8098832541</v>
      </c>
      <c r="M169" s="16">
        <f t="shared" ref="M169:M170" si="133">(L169*60)/1000000</f>
        <v>202.42246859299524</v>
      </c>
      <c r="N169" s="50">
        <f>K169/1000</f>
        <v>0.85199999999999998</v>
      </c>
      <c r="O169" s="13">
        <f t="shared" ref="O169:O170" si="134">M169/N169</f>
        <v>237.58505703403199</v>
      </c>
      <c r="P169" s="144"/>
      <c r="Q169" s="57">
        <f t="shared" si="129"/>
        <v>5.9470837889915238</v>
      </c>
      <c r="R169" s="147"/>
      <c r="S169" s="54">
        <f t="shared" si="130"/>
        <v>374.13180985787506</v>
      </c>
      <c r="T169" s="150"/>
    </row>
    <row r="170" spans="2:20" x14ac:dyDescent="0.25">
      <c r="B170" s="141"/>
      <c r="C170" s="52" t="s">
        <v>59</v>
      </c>
      <c r="D170" s="10">
        <v>29.75</v>
      </c>
      <c r="E170" s="49">
        <v>1</v>
      </c>
      <c r="F170" s="49">
        <v>0.25</v>
      </c>
      <c r="G170" s="51">
        <v>34.18</v>
      </c>
      <c r="H170" s="51">
        <v>0.99980000000000002</v>
      </c>
      <c r="I170" s="49">
        <v>11</v>
      </c>
      <c r="J170" s="49">
        <f t="shared" si="131"/>
        <v>10.9978</v>
      </c>
      <c r="K170" s="51">
        <v>852</v>
      </c>
      <c r="L170" s="12">
        <f t="shared" si="132"/>
        <v>2382014.7667469997</v>
      </c>
      <c r="M170" s="16">
        <f t="shared" si="133"/>
        <v>142.92088600481998</v>
      </c>
      <c r="N170" s="50">
        <f>K170/1000</f>
        <v>0.85199999999999998</v>
      </c>
      <c r="O170" s="13">
        <f t="shared" si="134"/>
        <v>167.74751878499998</v>
      </c>
      <c r="P170" s="144"/>
      <c r="Q170" s="57">
        <f t="shared" si="129"/>
        <v>4.1989532593665002</v>
      </c>
      <c r="R170" s="147"/>
      <c r="S170" s="54">
        <f t="shared" si="130"/>
        <v>264.156692283935</v>
      </c>
      <c r="T170" s="150"/>
    </row>
    <row r="171" spans="2:20" ht="31.5" x14ac:dyDescent="0.25">
      <c r="B171" s="141"/>
      <c r="C171" s="52"/>
      <c r="D171" s="82" t="s">
        <v>30</v>
      </c>
      <c r="E171" s="82" t="s">
        <v>29</v>
      </c>
      <c r="F171" s="82"/>
      <c r="G171" s="61" t="s">
        <v>90</v>
      </c>
      <c r="H171" s="62"/>
      <c r="I171" s="60"/>
      <c r="J171" s="60"/>
      <c r="K171" s="61" t="s">
        <v>7</v>
      </c>
      <c r="L171" s="152" t="s">
        <v>27</v>
      </c>
      <c r="M171" s="152"/>
      <c r="N171" s="60" t="s">
        <v>7</v>
      </c>
      <c r="O171" s="7" t="s">
        <v>28</v>
      </c>
      <c r="P171" s="144"/>
      <c r="Q171" s="63" t="s">
        <v>18</v>
      </c>
      <c r="R171" s="147"/>
      <c r="S171" s="11" t="s">
        <v>102</v>
      </c>
      <c r="T171" s="150"/>
    </row>
    <row r="172" spans="2:20" x14ac:dyDescent="0.25">
      <c r="B172" s="141"/>
      <c r="C172" s="53"/>
      <c r="D172" s="29" t="s">
        <v>92</v>
      </c>
      <c r="E172" s="29" t="s">
        <v>16</v>
      </c>
      <c r="F172" s="29"/>
      <c r="G172" s="15" t="s">
        <v>8</v>
      </c>
      <c r="H172" s="51"/>
      <c r="I172" s="83"/>
      <c r="J172" s="83"/>
      <c r="K172" s="15" t="s">
        <v>95</v>
      </c>
      <c r="L172" s="29" t="s">
        <v>14</v>
      </c>
      <c r="M172" s="29" t="s">
        <v>6</v>
      </c>
      <c r="N172" s="83" t="s">
        <v>51</v>
      </c>
      <c r="O172" s="85" t="s">
        <v>15</v>
      </c>
      <c r="P172" s="144"/>
      <c r="Q172" s="58"/>
      <c r="R172" s="147"/>
      <c r="S172" s="55"/>
      <c r="T172" s="150"/>
    </row>
    <row r="173" spans="2:20" x14ac:dyDescent="0.25">
      <c r="B173" s="141"/>
      <c r="C173" s="49" t="s">
        <v>60</v>
      </c>
      <c r="D173" s="10">
        <v>0.58191899999999996</v>
      </c>
      <c r="E173" s="49">
        <v>1</v>
      </c>
      <c r="F173" s="49">
        <v>1</v>
      </c>
      <c r="G173" s="51">
        <v>34.18</v>
      </c>
      <c r="H173" s="51">
        <v>0.99980000000000002</v>
      </c>
      <c r="I173" s="56">
        <v>1664</v>
      </c>
      <c r="J173" s="49">
        <f t="shared" ref="J173:J176" si="135">H173*I173</f>
        <v>1663.6672000000001</v>
      </c>
      <c r="K173" s="51">
        <v>852</v>
      </c>
      <c r="L173" s="12">
        <f>(D173/E173)*F173*G173*K173*J173</f>
        <v>28192958.036342584</v>
      </c>
      <c r="M173" s="16">
        <f t="shared" ref="M173:M176" si="136">(L173*60)/1000000</f>
        <v>1691.5774821805551</v>
      </c>
      <c r="N173" s="50">
        <f>K173/1000</f>
        <v>0.85199999999999998</v>
      </c>
      <c r="O173" s="13">
        <f t="shared" ref="O173:O176" si="137">M173/N173</f>
        <v>1985.4195800241257</v>
      </c>
      <c r="P173" s="144"/>
      <c r="Q173" s="57">
        <f>(O173/$P$167)*100</f>
        <v>49.697808212814166</v>
      </c>
      <c r="R173" s="147"/>
      <c r="S173" s="54">
        <f>(Q173/100)*$R$167</f>
        <v>3126.4955383759147</v>
      </c>
      <c r="T173" s="150"/>
    </row>
    <row r="174" spans="2:20" x14ac:dyDescent="0.25">
      <c r="B174" s="141"/>
      <c r="C174" s="49" t="s">
        <v>61</v>
      </c>
      <c r="D174" s="10">
        <v>0.58191899999999996</v>
      </c>
      <c r="E174" s="49">
        <v>1</v>
      </c>
      <c r="F174" s="49">
        <v>1</v>
      </c>
      <c r="G174" s="51">
        <v>68.97</v>
      </c>
      <c r="H174" s="51">
        <v>0.98531000000000002</v>
      </c>
      <c r="I174" s="56">
        <v>556</v>
      </c>
      <c r="J174" s="49">
        <f t="shared" si="135"/>
        <v>547.83235999999999</v>
      </c>
      <c r="K174" s="51">
        <v>852</v>
      </c>
      <c r="L174" s="12">
        <f t="shared" ref="L174:L176" si="138">(D174/E174)*F174*G174*K174*J174</f>
        <v>18733116.770152036</v>
      </c>
      <c r="M174" s="16">
        <f t="shared" si="136"/>
        <v>1123.9870062091222</v>
      </c>
      <c r="N174" s="50">
        <f t="shared" ref="N174:N176" si="139">K174/1000</f>
        <v>0.85199999999999998</v>
      </c>
      <c r="O174" s="13">
        <f t="shared" si="137"/>
        <v>1319.2335753628195</v>
      </c>
      <c r="P174" s="144"/>
      <c r="Q174" s="57">
        <f t="shared" ref="Q174:Q176" si="140">(O174/$P$167)*100</f>
        <v>33.02224772835666</v>
      </c>
      <c r="R174" s="147"/>
      <c r="S174" s="54">
        <f t="shared" ref="S174:S176" si="141">(Q174/100)*$R$167</f>
        <v>2077.4338728932257</v>
      </c>
      <c r="T174" s="150"/>
    </row>
    <row r="175" spans="2:20" x14ac:dyDescent="0.25">
      <c r="B175" s="141"/>
      <c r="C175" s="49" t="s">
        <v>62</v>
      </c>
      <c r="D175" s="10">
        <v>2.58E-2</v>
      </c>
      <c r="E175" s="49">
        <v>1</v>
      </c>
      <c r="F175" s="49">
        <v>1</v>
      </c>
      <c r="G175" s="51">
        <v>34.18</v>
      </c>
      <c r="H175" s="51">
        <v>0.93855</v>
      </c>
      <c r="I175" s="56">
        <v>174</v>
      </c>
      <c r="J175" s="49">
        <f t="shared" si="135"/>
        <v>163.30770000000001</v>
      </c>
      <c r="K175" s="51">
        <v>852</v>
      </c>
      <c r="L175" s="12">
        <f t="shared" si="138"/>
        <v>122698.15191977761</v>
      </c>
      <c r="M175" s="16">
        <f t="shared" si="136"/>
        <v>7.3618891151866572</v>
      </c>
      <c r="N175" s="50">
        <f t="shared" si="139"/>
        <v>0.85199999999999998</v>
      </c>
      <c r="O175" s="13">
        <f t="shared" si="137"/>
        <v>8.6407149239280017</v>
      </c>
      <c r="P175" s="144"/>
      <c r="Q175" s="57">
        <f t="shared" si="140"/>
        <v>0.21628908943557251</v>
      </c>
      <c r="R175" s="147"/>
      <c r="S175" s="54">
        <f t="shared" si="141"/>
        <v>13.60677457291461</v>
      </c>
      <c r="T175" s="150"/>
    </row>
    <row r="176" spans="2:20" x14ac:dyDescent="0.25">
      <c r="B176" s="142"/>
      <c r="C176" s="49" t="s">
        <v>63</v>
      </c>
      <c r="D176" s="10">
        <v>2.58E-2</v>
      </c>
      <c r="E176" s="49">
        <v>1</v>
      </c>
      <c r="F176" s="49">
        <v>1</v>
      </c>
      <c r="G176" s="51">
        <v>68.97</v>
      </c>
      <c r="H176" s="51">
        <v>0.99746999999999997</v>
      </c>
      <c r="I176" s="56">
        <v>98</v>
      </c>
      <c r="J176" s="49">
        <f t="shared" si="135"/>
        <v>97.75206</v>
      </c>
      <c r="K176" s="51">
        <v>852</v>
      </c>
      <c r="L176" s="12">
        <f t="shared" si="138"/>
        <v>148199.05866416113</v>
      </c>
      <c r="M176" s="16">
        <f t="shared" si="136"/>
        <v>8.8919435198496668</v>
      </c>
      <c r="N176" s="50">
        <f t="shared" si="139"/>
        <v>0.85199999999999998</v>
      </c>
      <c r="O176" s="13">
        <f t="shared" si="137"/>
        <v>10.4365534270536</v>
      </c>
      <c r="P176" s="145"/>
      <c r="Q176" s="57">
        <f t="shared" si="140"/>
        <v>0.26124142012047424</v>
      </c>
      <c r="R176" s="148"/>
      <c r="S176" s="54">
        <f t="shared" si="141"/>
        <v>16.434731506631177</v>
      </c>
      <c r="T176" s="151"/>
    </row>
    <row r="177" spans="2:20" x14ac:dyDescent="0.25">
      <c r="Q177" s="41">
        <f>SUM(Q167:Q176)</f>
        <v>100</v>
      </c>
    </row>
    <row r="178" spans="2:20" x14ac:dyDescent="0.25">
      <c r="B178" s="138"/>
      <c r="C178" s="138"/>
      <c r="D178" s="138"/>
      <c r="E178" s="138"/>
      <c r="F178" s="138"/>
      <c r="G178" s="138"/>
      <c r="H178" s="138"/>
      <c r="I178" s="138"/>
      <c r="J178" s="138"/>
      <c r="K178" s="138"/>
      <c r="L178" s="138"/>
      <c r="M178" s="138"/>
      <c r="N178" s="138"/>
      <c r="O178" s="138"/>
      <c r="P178" s="138"/>
      <c r="Q178" s="138"/>
      <c r="R178" s="138"/>
      <c r="S178" s="138"/>
      <c r="T178" s="25"/>
    </row>
    <row r="179" spans="2:20" ht="47.25" x14ac:dyDescent="0.25">
      <c r="B179" s="139" t="s">
        <v>24</v>
      </c>
      <c r="C179" s="139" t="s">
        <v>17</v>
      </c>
      <c r="D179" s="83" t="s">
        <v>25</v>
      </c>
      <c r="E179" s="83" t="s">
        <v>29</v>
      </c>
      <c r="F179" s="83" t="s">
        <v>31</v>
      </c>
      <c r="G179" s="51" t="s">
        <v>0</v>
      </c>
      <c r="H179" s="51" t="s">
        <v>33</v>
      </c>
      <c r="I179" s="83" t="s">
        <v>26</v>
      </c>
      <c r="J179" s="83" t="s">
        <v>34</v>
      </c>
      <c r="K179" s="51" t="s">
        <v>7</v>
      </c>
      <c r="L179" s="139" t="s">
        <v>27</v>
      </c>
      <c r="M179" s="139"/>
      <c r="N179" s="83" t="s">
        <v>7</v>
      </c>
      <c r="O179" s="139" t="s">
        <v>50</v>
      </c>
      <c r="P179" s="139"/>
      <c r="Q179" s="83" t="s">
        <v>18</v>
      </c>
      <c r="R179" s="83" t="s">
        <v>53</v>
      </c>
      <c r="S179" s="11" t="s">
        <v>102</v>
      </c>
      <c r="T179" s="83" t="s">
        <v>50</v>
      </c>
    </row>
    <row r="180" spans="2:20" x14ac:dyDescent="0.25">
      <c r="B180" s="139"/>
      <c r="C180" s="139"/>
      <c r="D180" s="83" t="s">
        <v>12</v>
      </c>
      <c r="E180" s="83" t="s">
        <v>16</v>
      </c>
      <c r="F180" s="83" t="s">
        <v>16</v>
      </c>
      <c r="G180" s="51" t="s">
        <v>8</v>
      </c>
      <c r="H180" s="51" t="s">
        <v>16</v>
      </c>
      <c r="I180" s="83" t="s">
        <v>13</v>
      </c>
      <c r="J180" s="83" t="s">
        <v>13</v>
      </c>
      <c r="K180" s="51" t="s">
        <v>95</v>
      </c>
      <c r="L180" s="83" t="s">
        <v>14</v>
      </c>
      <c r="M180" s="83" t="s">
        <v>6</v>
      </c>
      <c r="N180" s="83" t="s">
        <v>51</v>
      </c>
      <c r="O180" s="85" t="s">
        <v>15</v>
      </c>
      <c r="P180" s="83" t="s">
        <v>15</v>
      </c>
      <c r="Q180" s="83"/>
      <c r="R180" s="83" t="s">
        <v>15</v>
      </c>
      <c r="S180" s="83" t="s">
        <v>15</v>
      </c>
      <c r="T180" s="83" t="s">
        <v>15</v>
      </c>
    </row>
    <row r="181" spans="2:20" x14ac:dyDescent="0.25">
      <c r="B181" s="140">
        <v>12</v>
      </c>
      <c r="C181" s="52" t="s">
        <v>3</v>
      </c>
      <c r="D181" s="10">
        <v>3.65</v>
      </c>
      <c r="E181" s="49">
        <v>1</v>
      </c>
      <c r="F181" s="49">
        <v>0.43</v>
      </c>
      <c r="G181" s="51">
        <v>35.159999999999997</v>
      </c>
      <c r="H181" s="51">
        <v>0.99966999999999995</v>
      </c>
      <c r="I181" s="49">
        <v>39</v>
      </c>
      <c r="J181" s="49">
        <f>H181*I181</f>
        <v>38.987130000000001</v>
      </c>
      <c r="K181" s="51">
        <v>969</v>
      </c>
      <c r="L181" s="12">
        <f>(D181/E181)*F181*G181*J181*K181</f>
        <v>2084755.9868394712</v>
      </c>
      <c r="M181" s="16">
        <f>(L181*60)/1000000</f>
        <v>125.08535921036828</v>
      </c>
      <c r="N181" s="50">
        <f>K181/1000</f>
        <v>0.96899999999999997</v>
      </c>
      <c r="O181" s="13">
        <f>M181/N181</f>
        <v>129.08705800863601</v>
      </c>
      <c r="P181" s="143">
        <f>SUM(O181:O190)</f>
        <v>4115.517580963</v>
      </c>
      <c r="Q181" s="57">
        <f>(O181/$P$181)*100</f>
        <v>3.1365935260670321</v>
      </c>
      <c r="R181" s="146">
        <f>$T$11/($P$11/P181)</f>
        <v>6480.8202177758831</v>
      </c>
      <c r="S181" s="54">
        <f>(Q181/100)*$R$181</f>
        <v>203.27698738680169</v>
      </c>
      <c r="T181" s="149">
        <f>SUM(S181:S190)</f>
        <v>6480.8202177758849</v>
      </c>
    </row>
    <row r="182" spans="2:20" x14ac:dyDescent="0.25">
      <c r="B182" s="141"/>
      <c r="C182" s="52" t="s">
        <v>49</v>
      </c>
      <c r="D182" s="10">
        <v>10.15</v>
      </c>
      <c r="E182" s="49">
        <v>1</v>
      </c>
      <c r="F182" s="49">
        <v>0.43</v>
      </c>
      <c r="G182" s="51">
        <v>35.159999999999997</v>
      </c>
      <c r="H182" s="51">
        <v>0.98492999999999997</v>
      </c>
      <c r="I182" s="49">
        <v>16</v>
      </c>
      <c r="J182" s="49">
        <f>H182*I182</f>
        <v>15.75888</v>
      </c>
      <c r="K182" s="51">
        <v>969</v>
      </c>
      <c r="L182" s="12">
        <f>(D182/E182)*F182*G182*J182*K182</f>
        <v>2343324.80524847</v>
      </c>
      <c r="M182" s="16">
        <f>(L182*60)/1000000</f>
        <v>140.5994883149082</v>
      </c>
      <c r="N182" s="50">
        <f>K182/1000</f>
        <v>0.96899999999999997</v>
      </c>
      <c r="O182" s="13">
        <f>M182/N182</f>
        <v>145.09751116089598</v>
      </c>
      <c r="P182" s="144"/>
      <c r="Q182" s="57">
        <f t="shared" ref="Q182:Q184" si="142">(O182/$P$181)*100</f>
        <v>3.5256200054172591</v>
      </c>
      <c r="R182" s="147"/>
      <c r="S182" s="54">
        <f t="shared" ref="S182:S184" si="143">(Q182/100)*$R$181</f>
        <v>228.48909411303291</v>
      </c>
      <c r="T182" s="150"/>
    </row>
    <row r="183" spans="2:20" x14ac:dyDescent="0.25">
      <c r="B183" s="141"/>
      <c r="C183" s="52" t="s">
        <v>55</v>
      </c>
      <c r="D183" s="10">
        <v>5.35</v>
      </c>
      <c r="E183" s="49">
        <v>1</v>
      </c>
      <c r="F183" s="49">
        <v>0.24</v>
      </c>
      <c r="G183" s="51">
        <v>35.159999999999997</v>
      </c>
      <c r="H183" s="51">
        <v>0.97641</v>
      </c>
      <c r="I183" s="49">
        <v>93</v>
      </c>
      <c r="J183" s="49">
        <f t="shared" ref="J183:J184" si="144">H183*I183</f>
        <v>90.806129999999996</v>
      </c>
      <c r="K183" s="51">
        <v>969</v>
      </c>
      <c r="L183" s="12">
        <f t="shared" ref="L183:L184" si="145">(D183/E183)*F183*G183*J183*K183</f>
        <v>3972398.7300472353</v>
      </c>
      <c r="M183" s="16">
        <f t="shared" ref="M183:M184" si="146">(L183*60)/1000000</f>
        <v>238.34392380283413</v>
      </c>
      <c r="N183" s="50">
        <f>K183/1000</f>
        <v>0.96899999999999997</v>
      </c>
      <c r="O183" s="13">
        <f t="shared" ref="O183:O184" si="147">M183/N183</f>
        <v>245.96896161283192</v>
      </c>
      <c r="P183" s="144"/>
      <c r="Q183" s="57">
        <f t="shared" si="142"/>
        <v>5.9766227886038346</v>
      </c>
      <c r="R183" s="147"/>
      <c r="S183" s="54">
        <f t="shared" si="143"/>
        <v>387.33417802403807</v>
      </c>
      <c r="T183" s="150"/>
    </row>
    <row r="184" spans="2:20" x14ac:dyDescent="0.25">
      <c r="B184" s="141"/>
      <c r="C184" s="52" t="s">
        <v>59</v>
      </c>
      <c r="D184" s="10">
        <v>29.75</v>
      </c>
      <c r="E184" s="49">
        <v>1</v>
      </c>
      <c r="F184" s="49">
        <v>0.25</v>
      </c>
      <c r="G184" s="51">
        <v>35.159999999999997</v>
      </c>
      <c r="H184" s="51">
        <v>0.99980000000000002</v>
      </c>
      <c r="I184" s="49">
        <v>11</v>
      </c>
      <c r="J184" s="49">
        <f t="shared" si="144"/>
        <v>10.9978</v>
      </c>
      <c r="K184" s="51">
        <v>969</v>
      </c>
      <c r="L184" s="12">
        <f t="shared" si="145"/>
        <v>2786797.6764705</v>
      </c>
      <c r="M184" s="16">
        <f t="shared" si="146"/>
        <v>167.20786058822998</v>
      </c>
      <c r="N184" s="50">
        <f>K184/1000</f>
        <v>0.96899999999999997</v>
      </c>
      <c r="O184" s="13">
        <f t="shared" si="147"/>
        <v>172.55713166999999</v>
      </c>
      <c r="P184" s="144"/>
      <c r="Q184" s="57">
        <f t="shared" si="142"/>
        <v>4.1928415630683062</v>
      </c>
      <c r="R184" s="147"/>
      <c r="S184" s="54">
        <f t="shared" si="143"/>
        <v>271.73052371864117</v>
      </c>
      <c r="T184" s="150"/>
    </row>
    <row r="185" spans="2:20" ht="31.5" x14ac:dyDescent="0.25">
      <c r="B185" s="141"/>
      <c r="C185" s="52"/>
      <c r="D185" s="82" t="s">
        <v>30</v>
      </c>
      <c r="E185" s="82" t="s">
        <v>29</v>
      </c>
      <c r="F185" s="82"/>
      <c r="G185" s="61" t="s">
        <v>90</v>
      </c>
      <c r="H185" s="62"/>
      <c r="I185" s="60"/>
      <c r="J185" s="60"/>
      <c r="K185" s="61" t="s">
        <v>7</v>
      </c>
      <c r="L185" s="152" t="s">
        <v>27</v>
      </c>
      <c r="M185" s="152"/>
      <c r="N185" s="60" t="s">
        <v>7</v>
      </c>
      <c r="O185" s="7" t="s">
        <v>28</v>
      </c>
      <c r="P185" s="144"/>
      <c r="Q185" s="63" t="s">
        <v>18</v>
      </c>
      <c r="R185" s="147"/>
      <c r="S185" s="11" t="s">
        <v>102</v>
      </c>
      <c r="T185" s="150"/>
    </row>
    <row r="186" spans="2:20" x14ac:dyDescent="0.25">
      <c r="B186" s="141"/>
      <c r="C186" s="53"/>
      <c r="D186" s="29" t="s">
        <v>92</v>
      </c>
      <c r="E186" s="29" t="s">
        <v>16</v>
      </c>
      <c r="F186" s="29"/>
      <c r="G186" s="15" t="s">
        <v>8</v>
      </c>
      <c r="H186" s="51"/>
      <c r="I186" s="83"/>
      <c r="J186" s="83"/>
      <c r="K186" s="15" t="s">
        <v>95</v>
      </c>
      <c r="L186" s="29" t="s">
        <v>14</v>
      </c>
      <c r="M186" s="29" t="s">
        <v>6</v>
      </c>
      <c r="N186" s="83" t="s">
        <v>51</v>
      </c>
      <c r="O186" s="85" t="s">
        <v>15</v>
      </c>
      <c r="P186" s="144"/>
      <c r="Q186" s="58"/>
      <c r="R186" s="147"/>
      <c r="S186" s="55"/>
      <c r="T186" s="150"/>
    </row>
    <row r="187" spans="2:20" x14ac:dyDescent="0.25">
      <c r="B187" s="141"/>
      <c r="C187" s="49" t="s">
        <v>60</v>
      </c>
      <c r="D187" s="10">
        <v>0.58191899999999996</v>
      </c>
      <c r="E187" s="49">
        <v>1</v>
      </c>
      <c r="F187" s="49">
        <v>1</v>
      </c>
      <c r="G187" s="51">
        <v>35.159999999999997</v>
      </c>
      <c r="H187" s="51">
        <v>0.99980000000000002</v>
      </c>
      <c r="I187" s="56">
        <v>1664</v>
      </c>
      <c r="J187" s="49">
        <f t="shared" ref="J187:J190" si="148">H187*I187</f>
        <v>1663.6672000000001</v>
      </c>
      <c r="K187" s="51">
        <v>969</v>
      </c>
      <c r="L187" s="12">
        <f>(D187/E187)*F187*G187*K187*J187</f>
        <v>32983871.907648306</v>
      </c>
      <c r="M187" s="16">
        <f t="shared" ref="M187:M190" si="149">(L187*60)/1000000</f>
        <v>1979.0323144588983</v>
      </c>
      <c r="N187" s="50">
        <f>K187/1000</f>
        <v>0.96899999999999997</v>
      </c>
      <c r="O187" s="13">
        <f t="shared" ref="O187:O190" si="150">M187/N187</f>
        <v>2042.345009761505</v>
      </c>
      <c r="P187" s="144"/>
      <c r="Q187" s="57">
        <f>(O187/$P$181)*100</f>
        <v>49.625471634690768</v>
      </c>
      <c r="R187" s="147"/>
      <c r="S187" s="54">
        <f>(Q187/100)*$R$181</f>
        <v>3216.1375988676755</v>
      </c>
      <c r="T187" s="150"/>
    </row>
    <row r="188" spans="2:20" x14ac:dyDescent="0.25">
      <c r="B188" s="141"/>
      <c r="C188" s="49" t="s">
        <v>61</v>
      </c>
      <c r="D188" s="10">
        <v>0.58191899999999996</v>
      </c>
      <c r="E188" s="49">
        <v>1</v>
      </c>
      <c r="F188" s="49">
        <v>1</v>
      </c>
      <c r="G188" s="51">
        <v>70.94</v>
      </c>
      <c r="H188" s="51">
        <v>0.98809000000000002</v>
      </c>
      <c r="I188" s="56">
        <v>556</v>
      </c>
      <c r="J188" s="49">
        <f t="shared" si="148"/>
        <v>549.37804000000006</v>
      </c>
      <c r="K188" s="51">
        <v>969</v>
      </c>
      <c r="L188" s="12">
        <f t="shared" ref="L188:L190" si="151">(D188/E188)*F188*G188*K188*J188</f>
        <v>21976007.477770071</v>
      </c>
      <c r="M188" s="16">
        <f t="shared" si="149"/>
        <v>1318.5604486662041</v>
      </c>
      <c r="N188" s="50">
        <f t="shared" ref="N188:N190" si="152">K188/1000</f>
        <v>0.96899999999999997</v>
      </c>
      <c r="O188" s="13">
        <f t="shared" si="150"/>
        <v>1360.7434970755462</v>
      </c>
      <c r="P188" s="144"/>
      <c r="Q188" s="57">
        <f t="shared" ref="Q188:Q190" si="153">(O188/$P$181)*100</f>
        <v>33.063726987096054</v>
      </c>
      <c r="R188" s="147"/>
      <c r="S188" s="54">
        <f t="shared" ref="S188:S190" si="154">(Q188/100)*$R$181</f>
        <v>2142.8007033299418</v>
      </c>
      <c r="T188" s="150"/>
    </row>
    <row r="189" spans="2:20" x14ac:dyDescent="0.25">
      <c r="B189" s="141"/>
      <c r="C189" s="49" t="s">
        <v>62</v>
      </c>
      <c r="D189" s="10">
        <v>2.58E-2</v>
      </c>
      <c r="E189" s="49">
        <v>1</v>
      </c>
      <c r="F189" s="49">
        <v>1</v>
      </c>
      <c r="G189" s="51">
        <v>35.159999999999997</v>
      </c>
      <c r="H189" s="51">
        <v>0.94808999999999999</v>
      </c>
      <c r="I189" s="56">
        <v>174</v>
      </c>
      <c r="J189" s="49">
        <f t="shared" si="148"/>
        <v>164.96766</v>
      </c>
      <c r="K189" s="51">
        <v>969</v>
      </c>
      <c r="L189" s="12">
        <f t="shared" si="151"/>
        <v>145007.73319258512</v>
      </c>
      <c r="M189" s="16">
        <f t="shared" si="149"/>
        <v>8.7004639915551074</v>
      </c>
      <c r="N189" s="50">
        <f t="shared" si="152"/>
        <v>0.96899999999999997</v>
      </c>
      <c r="O189" s="13">
        <f t="shared" si="150"/>
        <v>8.9788070088288006</v>
      </c>
      <c r="P189" s="144"/>
      <c r="Q189" s="57">
        <f t="shared" si="153"/>
        <v>0.21816956997976977</v>
      </c>
      <c r="R189" s="147"/>
      <c r="S189" s="54">
        <f t="shared" si="154"/>
        <v>14.139177600283622</v>
      </c>
      <c r="T189" s="150"/>
    </row>
    <row r="190" spans="2:20" x14ac:dyDescent="0.25">
      <c r="B190" s="142"/>
      <c r="C190" s="49" t="s">
        <v>63</v>
      </c>
      <c r="D190" s="10">
        <v>2.58E-2</v>
      </c>
      <c r="E190" s="49">
        <v>1</v>
      </c>
      <c r="F190" s="49">
        <v>1</v>
      </c>
      <c r="G190" s="51">
        <v>70.94</v>
      </c>
      <c r="H190" s="51">
        <v>0.99792999999999998</v>
      </c>
      <c r="I190" s="56">
        <v>98</v>
      </c>
      <c r="J190" s="49">
        <f t="shared" si="148"/>
        <v>97.797139999999999</v>
      </c>
      <c r="K190" s="51">
        <v>969</v>
      </c>
      <c r="L190" s="12">
        <f t="shared" si="151"/>
        <v>173444.61533582234</v>
      </c>
      <c r="M190" s="16">
        <f t="shared" si="149"/>
        <v>10.406676920149341</v>
      </c>
      <c r="N190" s="50">
        <f t="shared" si="152"/>
        <v>0.96899999999999997</v>
      </c>
      <c r="O190" s="13">
        <f t="shared" si="150"/>
        <v>10.739604664756802</v>
      </c>
      <c r="P190" s="145"/>
      <c r="Q190" s="57">
        <f t="shared" si="153"/>
        <v>0.26095392507699644</v>
      </c>
      <c r="R190" s="148"/>
      <c r="S190" s="54">
        <f t="shared" si="154"/>
        <v>16.911954735469717</v>
      </c>
      <c r="T190" s="151"/>
    </row>
    <row r="191" spans="2:20" x14ac:dyDescent="0.25">
      <c r="Q191" s="41">
        <f>SUM(Q181:Q190)</f>
        <v>100.00000000000001</v>
      </c>
    </row>
    <row r="192" spans="2:20" x14ac:dyDescent="0.25">
      <c r="B192" s="138"/>
      <c r="C192" s="138"/>
      <c r="D192" s="138"/>
      <c r="E192" s="138"/>
      <c r="F192" s="138"/>
      <c r="G192" s="138"/>
      <c r="H192" s="138"/>
      <c r="I192" s="138"/>
      <c r="J192" s="138"/>
      <c r="K192" s="138"/>
      <c r="L192" s="138"/>
      <c r="M192" s="138"/>
      <c r="N192" s="138"/>
      <c r="O192" s="138"/>
      <c r="P192" s="138"/>
      <c r="Q192" s="138"/>
      <c r="R192" s="138"/>
      <c r="S192" s="138"/>
      <c r="T192" s="25"/>
    </row>
    <row r="193" spans="2:20" ht="47.25" x14ac:dyDescent="0.25">
      <c r="B193" s="139" t="s">
        <v>24</v>
      </c>
      <c r="C193" s="139" t="s">
        <v>17</v>
      </c>
      <c r="D193" s="83" t="s">
        <v>25</v>
      </c>
      <c r="E193" s="83" t="s">
        <v>29</v>
      </c>
      <c r="F193" s="83" t="s">
        <v>31</v>
      </c>
      <c r="G193" s="51" t="s">
        <v>0</v>
      </c>
      <c r="H193" s="51" t="s">
        <v>33</v>
      </c>
      <c r="I193" s="83" t="s">
        <v>26</v>
      </c>
      <c r="J193" s="83" t="s">
        <v>34</v>
      </c>
      <c r="K193" s="51" t="s">
        <v>7</v>
      </c>
      <c r="L193" s="139" t="s">
        <v>27</v>
      </c>
      <c r="M193" s="139"/>
      <c r="N193" s="83" t="s">
        <v>7</v>
      </c>
      <c r="O193" s="139" t="s">
        <v>50</v>
      </c>
      <c r="P193" s="139"/>
      <c r="Q193" s="83" t="s">
        <v>18</v>
      </c>
      <c r="R193" s="83" t="s">
        <v>53</v>
      </c>
      <c r="S193" s="11" t="s">
        <v>102</v>
      </c>
      <c r="T193" s="83" t="s">
        <v>50</v>
      </c>
    </row>
    <row r="194" spans="2:20" x14ac:dyDescent="0.25">
      <c r="B194" s="139"/>
      <c r="C194" s="139"/>
      <c r="D194" s="83" t="s">
        <v>12</v>
      </c>
      <c r="E194" s="83" t="s">
        <v>16</v>
      </c>
      <c r="F194" s="83" t="s">
        <v>16</v>
      </c>
      <c r="G194" s="51" t="s">
        <v>8</v>
      </c>
      <c r="H194" s="51" t="s">
        <v>16</v>
      </c>
      <c r="I194" s="83" t="s">
        <v>13</v>
      </c>
      <c r="J194" s="83" t="s">
        <v>13</v>
      </c>
      <c r="K194" s="51" t="s">
        <v>95</v>
      </c>
      <c r="L194" s="83" t="s">
        <v>14</v>
      </c>
      <c r="M194" s="83" t="s">
        <v>6</v>
      </c>
      <c r="N194" s="83" t="s">
        <v>51</v>
      </c>
      <c r="O194" s="85" t="s">
        <v>15</v>
      </c>
      <c r="P194" s="83" t="s">
        <v>15</v>
      </c>
      <c r="Q194" s="83"/>
      <c r="R194" s="83" t="s">
        <v>15</v>
      </c>
      <c r="S194" s="83" t="s">
        <v>15</v>
      </c>
      <c r="T194" s="83" t="s">
        <v>15</v>
      </c>
    </row>
    <row r="195" spans="2:20" x14ac:dyDescent="0.25">
      <c r="B195" s="140">
        <v>13</v>
      </c>
      <c r="C195" s="52" t="s">
        <v>3</v>
      </c>
      <c r="D195" s="10">
        <v>3.65</v>
      </c>
      <c r="E195" s="49">
        <v>1</v>
      </c>
      <c r="F195" s="49">
        <v>0.43</v>
      </c>
      <c r="G195" s="51">
        <v>35.76</v>
      </c>
      <c r="H195" s="51">
        <v>0.99983999999999995</v>
      </c>
      <c r="I195" s="49">
        <v>39</v>
      </c>
      <c r="J195" s="49">
        <f>H195*I195</f>
        <v>38.993759999999995</v>
      </c>
      <c r="K195" s="51">
        <v>1050</v>
      </c>
      <c r="L195" s="12">
        <f>(D195/E195)*F195*G195*J195*K195</f>
        <v>2297964.1209033593</v>
      </c>
      <c r="M195" s="16">
        <f>(L195*60)/1000000</f>
        <v>137.87784725420155</v>
      </c>
      <c r="N195" s="50">
        <f>K195/1000</f>
        <v>1.05</v>
      </c>
      <c r="O195" s="13">
        <f>M195/N195</f>
        <v>131.31223548019196</v>
      </c>
      <c r="P195" s="143">
        <f>SUM(O195:O204)</f>
        <v>4189.3984571932133</v>
      </c>
      <c r="Q195" s="57">
        <f>(O195/$P$195)*100</f>
        <v>3.1343935608399422</v>
      </c>
      <c r="R195" s="146">
        <f>$T$11/($P$11/P195)</f>
        <v>6597.1624923404661</v>
      </c>
      <c r="S195" s="54">
        <f>(Q195/100)*$R$195</f>
        <v>206.78103635806744</v>
      </c>
      <c r="T195" s="149">
        <f>SUM(S195:S204)</f>
        <v>6597.1624923404643</v>
      </c>
    </row>
    <row r="196" spans="2:20" x14ac:dyDescent="0.25">
      <c r="B196" s="141"/>
      <c r="C196" s="52" t="s">
        <v>49</v>
      </c>
      <c r="D196" s="10">
        <v>10.15</v>
      </c>
      <c r="E196" s="49">
        <v>1</v>
      </c>
      <c r="F196" s="49">
        <v>0.43</v>
      </c>
      <c r="G196" s="51">
        <v>35.76</v>
      </c>
      <c r="H196" s="51">
        <v>0.98697999999999997</v>
      </c>
      <c r="I196" s="49">
        <v>16</v>
      </c>
      <c r="J196" s="49">
        <f>H196*I196</f>
        <v>15.791679999999999</v>
      </c>
      <c r="K196" s="51">
        <v>1050</v>
      </c>
      <c r="L196" s="12">
        <f>(D196/E196)*F196*G196*J196*K196</f>
        <v>2587912.8197932797</v>
      </c>
      <c r="M196" s="16">
        <f>(L196*60)/1000000</f>
        <v>155.2747691875968</v>
      </c>
      <c r="N196" s="50">
        <f>K196/1000</f>
        <v>1.05</v>
      </c>
      <c r="O196" s="13">
        <f>M196/N196</f>
        <v>147.88073255961601</v>
      </c>
      <c r="P196" s="144"/>
      <c r="Q196" s="57">
        <f t="shared" ref="Q196:Q198" si="155">(O196/$P$195)*100</f>
        <v>3.529879863914692</v>
      </c>
      <c r="R196" s="147"/>
      <c r="S196" s="54">
        <f t="shared" ref="S196:S198" si="156">(Q196/100)*$R$195</f>
        <v>232.87191040685877</v>
      </c>
      <c r="T196" s="150"/>
    </row>
    <row r="197" spans="2:20" x14ac:dyDescent="0.25">
      <c r="B197" s="141"/>
      <c r="C197" s="52" t="s">
        <v>55</v>
      </c>
      <c r="D197" s="10">
        <v>5.35</v>
      </c>
      <c r="E197" s="49">
        <v>1</v>
      </c>
      <c r="F197" s="49">
        <v>0.24</v>
      </c>
      <c r="G197" s="51">
        <v>35.76</v>
      </c>
      <c r="H197" s="51">
        <v>0.97985</v>
      </c>
      <c r="I197" s="49">
        <v>93</v>
      </c>
      <c r="J197" s="49">
        <f t="shared" ref="J197:J198" si="157">H197*I197</f>
        <v>91.126050000000006</v>
      </c>
      <c r="K197" s="51">
        <v>1050</v>
      </c>
      <c r="L197" s="12">
        <f t="shared" ref="L197:L198" si="158">(D197/E197)*F197*G197*J197*K197</f>
        <v>4393335.5882135993</v>
      </c>
      <c r="M197" s="16">
        <f t="shared" ref="M197:M198" si="159">(L197*60)/1000000</f>
        <v>263.60013529281593</v>
      </c>
      <c r="N197" s="50">
        <f>K197/1000</f>
        <v>1.05</v>
      </c>
      <c r="O197" s="13">
        <f t="shared" ref="O197:O198" si="160">M197/N197</f>
        <v>251.04774789791992</v>
      </c>
      <c r="P197" s="144"/>
      <c r="Q197" s="57">
        <f t="shared" si="155"/>
        <v>5.992453342958342</v>
      </c>
      <c r="R197" s="147"/>
      <c r="S197" s="54">
        <f t="shared" si="156"/>
        <v>395.33188431265012</v>
      </c>
      <c r="T197" s="150"/>
    </row>
    <row r="198" spans="2:20" x14ac:dyDescent="0.25">
      <c r="B198" s="141"/>
      <c r="C198" s="52" t="s">
        <v>59</v>
      </c>
      <c r="D198" s="10">
        <v>29.75</v>
      </c>
      <c r="E198" s="49">
        <v>1</v>
      </c>
      <c r="F198" s="49">
        <v>0.25</v>
      </c>
      <c r="G198" s="51">
        <v>35.76</v>
      </c>
      <c r="H198" s="51">
        <v>0.99980000000000002</v>
      </c>
      <c r="I198" s="49">
        <v>11</v>
      </c>
      <c r="J198" s="49">
        <f t="shared" si="157"/>
        <v>10.9978</v>
      </c>
      <c r="K198" s="51">
        <v>1050</v>
      </c>
      <c r="L198" s="12">
        <f t="shared" si="158"/>
        <v>3071281.3708499996</v>
      </c>
      <c r="M198" s="16">
        <f t="shared" si="159"/>
        <v>184.27688225099999</v>
      </c>
      <c r="N198" s="50">
        <f>K198/1000</f>
        <v>1.05</v>
      </c>
      <c r="O198" s="13">
        <f t="shared" si="160"/>
        <v>175.50179261999997</v>
      </c>
      <c r="P198" s="144"/>
      <c r="Q198" s="57">
        <f t="shared" si="155"/>
        <v>4.1891883623211523</v>
      </c>
      <c r="R198" s="147"/>
      <c r="S198" s="54">
        <f t="shared" si="156"/>
        <v>276.36756337254286</v>
      </c>
      <c r="T198" s="150"/>
    </row>
    <row r="199" spans="2:20" ht="31.5" x14ac:dyDescent="0.25">
      <c r="B199" s="141"/>
      <c r="C199" s="52"/>
      <c r="D199" s="82" t="s">
        <v>30</v>
      </c>
      <c r="E199" s="82" t="s">
        <v>29</v>
      </c>
      <c r="F199" s="82"/>
      <c r="G199" s="61" t="s">
        <v>90</v>
      </c>
      <c r="H199" s="62"/>
      <c r="I199" s="60"/>
      <c r="J199" s="60"/>
      <c r="K199" s="61" t="s">
        <v>7</v>
      </c>
      <c r="L199" s="152" t="s">
        <v>27</v>
      </c>
      <c r="M199" s="152"/>
      <c r="N199" s="60" t="s">
        <v>7</v>
      </c>
      <c r="O199" s="7" t="s">
        <v>28</v>
      </c>
      <c r="P199" s="144"/>
      <c r="Q199" s="63" t="s">
        <v>18</v>
      </c>
      <c r="R199" s="147"/>
      <c r="S199" s="11" t="s">
        <v>102</v>
      </c>
      <c r="T199" s="150"/>
    </row>
    <row r="200" spans="2:20" x14ac:dyDescent="0.25">
      <c r="B200" s="141"/>
      <c r="C200" s="53"/>
      <c r="D200" s="29" t="s">
        <v>92</v>
      </c>
      <c r="E200" s="29" t="s">
        <v>16</v>
      </c>
      <c r="F200" s="29"/>
      <c r="G200" s="15" t="s">
        <v>8</v>
      </c>
      <c r="H200" s="51"/>
      <c r="I200" s="83"/>
      <c r="J200" s="83"/>
      <c r="K200" s="15" t="s">
        <v>95</v>
      </c>
      <c r="L200" s="29" t="s">
        <v>14</v>
      </c>
      <c r="M200" s="29" t="s">
        <v>6</v>
      </c>
      <c r="N200" s="83" t="s">
        <v>51</v>
      </c>
      <c r="O200" s="85" t="s">
        <v>15</v>
      </c>
      <c r="P200" s="144"/>
      <c r="Q200" s="58"/>
      <c r="R200" s="147"/>
      <c r="S200" s="55"/>
      <c r="T200" s="150"/>
    </row>
    <row r="201" spans="2:20" x14ac:dyDescent="0.25">
      <c r="B201" s="141"/>
      <c r="C201" s="49" t="s">
        <v>60</v>
      </c>
      <c r="D201" s="10">
        <v>0.58191899999999996</v>
      </c>
      <c r="E201" s="49">
        <v>1</v>
      </c>
      <c r="F201" s="49">
        <v>1</v>
      </c>
      <c r="G201" s="51">
        <v>35.76</v>
      </c>
      <c r="H201" s="51">
        <v>0.99980000000000002</v>
      </c>
      <c r="I201" s="56">
        <v>1664</v>
      </c>
      <c r="J201" s="49">
        <f t="shared" ref="J201:J204" si="161">H201*I201</f>
        <v>1663.6672000000001</v>
      </c>
      <c r="K201" s="51">
        <v>1050</v>
      </c>
      <c r="L201" s="12">
        <f>(D201/E201)*F201*G201*K201*J201</f>
        <v>36350952.989441119</v>
      </c>
      <c r="M201" s="16">
        <f t="shared" ref="M201:M204" si="162">(L201*60)/1000000</f>
        <v>2181.0571793664672</v>
      </c>
      <c r="N201" s="50">
        <f>K201/1000</f>
        <v>1.05</v>
      </c>
      <c r="O201" s="13">
        <f t="shared" ref="O201:O204" si="163">M201/N201</f>
        <v>2077.1973136823494</v>
      </c>
      <c r="P201" s="144"/>
      <c r="Q201" s="57">
        <f>(O201/$P$195)*100</f>
        <v>49.582233222905629</v>
      </c>
      <c r="R201" s="147"/>
      <c r="S201" s="54">
        <f>(Q201/100)*$R$195</f>
        <v>3271.0204930463037</v>
      </c>
      <c r="T201" s="150"/>
    </row>
    <row r="202" spans="2:20" x14ac:dyDescent="0.25">
      <c r="B202" s="141"/>
      <c r="C202" s="49" t="s">
        <v>61</v>
      </c>
      <c r="D202" s="10">
        <v>0.58191899999999996</v>
      </c>
      <c r="E202" s="49">
        <v>1</v>
      </c>
      <c r="F202" s="49">
        <v>1</v>
      </c>
      <c r="G202" s="51">
        <v>72.16</v>
      </c>
      <c r="H202" s="51">
        <v>0.98965999999999998</v>
      </c>
      <c r="I202" s="56">
        <v>556</v>
      </c>
      <c r="J202" s="49">
        <f t="shared" si="161"/>
        <v>550.25095999999996</v>
      </c>
      <c r="K202" s="51">
        <v>1050</v>
      </c>
      <c r="L202" s="12">
        <f t="shared" ref="L202:L204" si="164">(D202/E202)*F202*G202*K202*J202</f>
        <v>24261026.372503236</v>
      </c>
      <c r="M202" s="16">
        <f t="shared" si="162"/>
        <v>1455.6615823501943</v>
      </c>
      <c r="N202" s="50">
        <f t="shared" ref="N202:N204" si="165">K202/1000</f>
        <v>1.05</v>
      </c>
      <c r="O202" s="13">
        <f t="shared" si="163"/>
        <v>1386.3443641430422</v>
      </c>
      <c r="P202" s="144"/>
      <c r="Q202" s="57">
        <f t="shared" ref="Q202:Q204" si="166">(O202/$P$195)*100</f>
        <v>33.091728521613497</v>
      </c>
      <c r="R202" s="147"/>
      <c r="S202" s="54">
        <f t="shared" ref="S202:S204" si="167">(Q202/100)*$R$195</f>
        <v>2183.1151020950178</v>
      </c>
      <c r="T202" s="150"/>
    </row>
    <row r="203" spans="2:20" x14ac:dyDescent="0.25">
      <c r="B203" s="141"/>
      <c r="C203" s="49" t="s">
        <v>62</v>
      </c>
      <c r="D203" s="10">
        <v>2.58E-2</v>
      </c>
      <c r="E203" s="49">
        <v>1</v>
      </c>
      <c r="F203" s="49">
        <v>1</v>
      </c>
      <c r="G203" s="51">
        <v>35.76</v>
      </c>
      <c r="H203" s="51">
        <v>0.95381000000000005</v>
      </c>
      <c r="I203" s="56">
        <v>174</v>
      </c>
      <c r="J203" s="49">
        <f t="shared" si="161"/>
        <v>165.96294</v>
      </c>
      <c r="K203" s="51">
        <v>1050</v>
      </c>
      <c r="L203" s="12">
        <f t="shared" si="164"/>
        <v>160774.672954896</v>
      </c>
      <c r="M203" s="16">
        <f t="shared" si="162"/>
        <v>9.6464803772937593</v>
      </c>
      <c r="N203" s="50">
        <f t="shared" si="165"/>
        <v>1.05</v>
      </c>
      <c r="O203" s="13">
        <f t="shared" si="163"/>
        <v>9.1871241688511986</v>
      </c>
      <c r="P203" s="144"/>
      <c r="Q203" s="57">
        <f t="shared" si="166"/>
        <v>0.21929458996856388</v>
      </c>
      <c r="R203" s="147"/>
      <c r="S203" s="54">
        <f t="shared" si="167"/>
        <v>14.467220437137915</v>
      </c>
      <c r="T203" s="150"/>
    </row>
    <row r="204" spans="2:20" x14ac:dyDescent="0.25">
      <c r="B204" s="142"/>
      <c r="C204" s="49" t="s">
        <v>63</v>
      </c>
      <c r="D204" s="10">
        <v>2.58E-2</v>
      </c>
      <c r="E204" s="49">
        <v>1</v>
      </c>
      <c r="F204" s="49">
        <v>1</v>
      </c>
      <c r="G204" s="51">
        <v>72.16</v>
      </c>
      <c r="H204" s="51">
        <v>0.99819000000000002</v>
      </c>
      <c r="I204" s="56">
        <v>98</v>
      </c>
      <c r="J204" s="49">
        <f t="shared" si="161"/>
        <v>97.822620000000001</v>
      </c>
      <c r="K204" s="51">
        <v>1050</v>
      </c>
      <c r="L204" s="12">
        <f t="shared" si="164"/>
        <v>191225.06622172799</v>
      </c>
      <c r="M204" s="16">
        <f t="shared" si="162"/>
        <v>11.473503973303679</v>
      </c>
      <c r="N204" s="50">
        <f t="shared" si="165"/>
        <v>1.05</v>
      </c>
      <c r="O204" s="13">
        <f t="shared" si="163"/>
        <v>10.927146641241599</v>
      </c>
      <c r="P204" s="145"/>
      <c r="Q204" s="57">
        <f t="shared" si="166"/>
        <v>0.26082853547815787</v>
      </c>
      <c r="R204" s="148"/>
      <c r="S204" s="54">
        <f t="shared" si="167"/>
        <v>17.207282311885976</v>
      </c>
      <c r="T204" s="151"/>
    </row>
    <row r="205" spans="2:20" x14ac:dyDescent="0.25">
      <c r="Q205" s="41">
        <f>SUM(Q195:Q204)</f>
        <v>99.999999999999986</v>
      </c>
    </row>
    <row r="206" spans="2:20" x14ac:dyDescent="0.25">
      <c r="B206" s="138"/>
      <c r="C206" s="138"/>
      <c r="D206" s="138"/>
      <c r="E206" s="138"/>
      <c r="F206" s="138"/>
      <c r="G206" s="138"/>
      <c r="H206" s="138"/>
      <c r="I206" s="138"/>
      <c r="J206" s="138"/>
      <c r="K206" s="138"/>
      <c r="L206" s="138"/>
      <c r="M206" s="138"/>
      <c r="N206" s="138"/>
      <c r="O206" s="138"/>
      <c r="P206" s="138"/>
      <c r="Q206" s="138"/>
      <c r="R206" s="138"/>
      <c r="S206" s="138"/>
      <c r="T206" s="25"/>
    </row>
    <row r="207" spans="2:20" ht="47.25" x14ac:dyDescent="0.25">
      <c r="B207" s="139" t="s">
        <v>24</v>
      </c>
      <c r="C207" s="139" t="s">
        <v>17</v>
      </c>
      <c r="D207" s="83" t="s">
        <v>25</v>
      </c>
      <c r="E207" s="83" t="s">
        <v>29</v>
      </c>
      <c r="F207" s="83" t="s">
        <v>31</v>
      </c>
      <c r="G207" s="51" t="s">
        <v>0</v>
      </c>
      <c r="H207" s="51" t="s">
        <v>33</v>
      </c>
      <c r="I207" s="83" t="s">
        <v>26</v>
      </c>
      <c r="J207" s="83" t="s">
        <v>34</v>
      </c>
      <c r="K207" s="51" t="s">
        <v>7</v>
      </c>
      <c r="L207" s="139" t="s">
        <v>27</v>
      </c>
      <c r="M207" s="139"/>
      <c r="N207" s="83" t="s">
        <v>7</v>
      </c>
      <c r="O207" s="139" t="s">
        <v>50</v>
      </c>
      <c r="P207" s="139"/>
      <c r="Q207" s="83" t="s">
        <v>18</v>
      </c>
      <c r="R207" s="83" t="s">
        <v>53</v>
      </c>
      <c r="S207" s="11" t="s">
        <v>102</v>
      </c>
      <c r="T207" s="83" t="s">
        <v>50</v>
      </c>
    </row>
    <row r="208" spans="2:20" x14ac:dyDescent="0.25">
      <c r="B208" s="139"/>
      <c r="C208" s="139"/>
      <c r="D208" s="83" t="s">
        <v>12</v>
      </c>
      <c r="E208" s="83" t="s">
        <v>16</v>
      </c>
      <c r="F208" s="83" t="s">
        <v>16</v>
      </c>
      <c r="G208" s="51" t="s">
        <v>8</v>
      </c>
      <c r="H208" s="51" t="s">
        <v>16</v>
      </c>
      <c r="I208" s="83" t="s">
        <v>13</v>
      </c>
      <c r="J208" s="83" t="s">
        <v>13</v>
      </c>
      <c r="K208" s="51" t="s">
        <v>95</v>
      </c>
      <c r="L208" s="83" t="s">
        <v>14</v>
      </c>
      <c r="M208" s="83" t="s">
        <v>6</v>
      </c>
      <c r="N208" s="83" t="s">
        <v>51</v>
      </c>
      <c r="O208" s="85" t="s">
        <v>15</v>
      </c>
      <c r="P208" s="83" t="s">
        <v>15</v>
      </c>
      <c r="Q208" s="83"/>
      <c r="R208" s="83" t="s">
        <v>15</v>
      </c>
      <c r="S208" s="83" t="s">
        <v>15</v>
      </c>
      <c r="T208" s="83" t="s">
        <v>15</v>
      </c>
    </row>
    <row r="209" spans="2:20" x14ac:dyDescent="0.25">
      <c r="B209" s="140">
        <v>16</v>
      </c>
      <c r="C209" s="52" t="s">
        <v>3</v>
      </c>
      <c r="D209" s="10">
        <v>3.65</v>
      </c>
      <c r="E209" s="49">
        <v>1</v>
      </c>
      <c r="F209" s="49">
        <v>0.43</v>
      </c>
      <c r="G209" s="51">
        <v>37.36</v>
      </c>
      <c r="H209" s="51">
        <v>0.99983999999999995</v>
      </c>
      <c r="I209" s="49">
        <v>39</v>
      </c>
      <c r="J209" s="49">
        <f>H209*I209</f>
        <v>38.993759999999995</v>
      </c>
      <c r="K209" s="51">
        <v>1274</v>
      </c>
      <c r="L209" s="12">
        <f>(D209/E209)*F209*G209*J209*K209</f>
        <v>2912947.9864587644</v>
      </c>
      <c r="M209" s="16">
        <f>(L209*60)/1000000</f>
        <v>174.77687918752588</v>
      </c>
      <c r="N209" s="50">
        <f>K209/1000</f>
        <v>1.274</v>
      </c>
      <c r="O209" s="13">
        <f>M209/N209</f>
        <v>137.18750328691198</v>
      </c>
      <c r="P209" s="143">
        <f>SUM(O209:O218)</f>
        <v>4376.4827324346725</v>
      </c>
      <c r="Q209" s="57">
        <f>(O209/$P$209)*100</f>
        <v>3.1346519950872391</v>
      </c>
      <c r="R209" s="146">
        <f>$T$11/($P$11/P209)</f>
        <v>6891.7693138545401</v>
      </c>
      <c r="S209" s="54">
        <f>(Q209/100)*$R$209</f>
        <v>216.03298429355146</v>
      </c>
      <c r="T209" s="149">
        <f>SUM(S209:S218)</f>
        <v>6891.769313854541</v>
      </c>
    </row>
    <row r="210" spans="2:20" x14ac:dyDescent="0.25">
      <c r="B210" s="141"/>
      <c r="C210" s="52" t="s">
        <v>49</v>
      </c>
      <c r="D210" s="10">
        <v>10.15</v>
      </c>
      <c r="E210" s="49">
        <v>1</v>
      </c>
      <c r="F210" s="49">
        <v>0.43</v>
      </c>
      <c r="G210" s="51">
        <v>37.36</v>
      </c>
      <c r="H210" s="51">
        <v>0.98697999999999997</v>
      </c>
      <c r="I210" s="49">
        <v>16</v>
      </c>
      <c r="J210" s="49">
        <f>H210*I210</f>
        <v>15.791679999999999</v>
      </c>
      <c r="K210" s="51">
        <v>1274</v>
      </c>
      <c r="L210" s="12">
        <f>(D210/E210)*F210*G210*J210*K210</f>
        <v>3280493.0977704702</v>
      </c>
      <c r="M210" s="16">
        <f>(L210*60)/1000000</f>
        <v>196.82958586622823</v>
      </c>
      <c r="N210" s="50">
        <f>K210/1000</f>
        <v>1.274</v>
      </c>
      <c r="O210" s="13">
        <f>M210/N210</f>
        <v>154.49732014617601</v>
      </c>
      <c r="P210" s="144"/>
      <c r="Q210" s="57">
        <f t="shared" ref="Q210:Q212" si="168">(O210/$P$209)*100</f>
        <v>3.5301709064490678</v>
      </c>
      <c r="R210" s="147"/>
      <c r="S210" s="54">
        <f t="shared" ref="S210:S212" si="169">(Q210/100)*$R$209</f>
        <v>243.29123525727752</v>
      </c>
      <c r="T210" s="150"/>
    </row>
    <row r="211" spans="2:20" x14ac:dyDescent="0.25">
      <c r="B211" s="141"/>
      <c r="C211" s="52" t="s">
        <v>55</v>
      </c>
      <c r="D211" s="10">
        <v>5.35</v>
      </c>
      <c r="E211" s="49">
        <v>1</v>
      </c>
      <c r="F211" s="49">
        <v>0.24</v>
      </c>
      <c r="G211" s="51">
        <v>37.36</v>
      </c>
      <c r="H211" s="51">
        <v>0.97985</v>
      </c>
      <c r="I211" s="49">
        <v>93</v>
      </c>
      <c r="J211" s="49">
        <f t="shared" ref="J211:J212" si="170">H211*I211</f>
        <v>91.126050000000006</v>
      </c>
      <c r="K211" s="51">
        <v>1274</v>
      </c>
      <c r="L211" s="12">
        <f t="shared" ref="L211:L212" si="171">(D211/E211)*F211*G211*J211*K211</f>
        <v>5569085.2346700476</v>
      </c>
      <c r="M211" s="16">
        <f t="shared" ref="M211:M212" si="172">(L211*60)/1000000</f>
        <v>334.14511408020286</v>
      </c>
      <c r="N211" s="50">
        <f>K211/1000</f>
        <v>1.274</v>
      </c>
      <c r="O211" s="13">
        <f t="shared" ref="O211:O212" si="173">M211/N211</f>
        <v>262.28030932511996</v>
      </c>
      <c r="P211" s="144"/>
      <c r="Q211" s="57">
        <f t="shared" si="168"/>
        <v>5.9929474274244718</v>
      </c>
      <c r="R211" s="147"/>
      <c r="S211" s="54">
        <f t="shared" si="169"/>
        <v>413.02011179867486</v>
      </c>
      <c r="T211" s="150"/>
    </row>
    <row r="212" spans="2:20" x14ac:dyDescent="0.25">
      <c r="B212" s="141"/>
      <c r="C212" s="52" t="s">
        <v>59</v>
      </c>
      <c r="D212" s="10">
        <v>29.75</v>
      </c>
      <c r="E212" s="49">
        <v>1</v>
      </c>
      <c r="F212" s="49">
        <v>0.25</v>
      </c>
      <c r="G212" s="51">
        <v>37.36</v>
      </c>
      <c r="H212" s="51">
        <v>0.99980000000000002</v>
      </c>
      <c r="I212" s="49">
        <v>11</v>
      </c>
      <c r="J212" s="49">
        <f t="shared" si="170"/>
        <v>10.9978</v>
      </c>
      <c r="K212" s="51">
        <v>1274</v>
      </c>
      <c r="L212" s="12">
        <f t="shared" si="171"/>
        <v>3893221.3099780004</v>
      </c>
      <c r="M212" s="16">
        <f t="shared" si="172"/>
        <v>233.59327859868003</v>
      </c>
      <c r="N212" s="50">
        <f>K212/1000</f>
        <v>1.274</v>
      </c>
      <c r="O212" s="13">
        <f t="shared" si="173"/>
        <v>183.35422182000002</v>
      </c>
      <c r="P212" s="144"/>
      <c r="Q212" s="57">
        <f t="shared" si="168"/>
        <v>4.1895337655770577</v>
      </c>
      <c r="R212" s="147"/>
      <c r="S212" s="54">
        <f t="shared" si="169"/>
        <v>288.73300244961428</v>
      </c>
      <c r="T212" s="150"/>
    </row>
    <row r="213" spans="2:20" ht="31.5" x14ac:dyDescent="0.25">
      <c r="B213" s="141"/>
      <c r="C213" s="52"/>
      <c r="D213" s="82" t="s">
        <v>30</v>
      </c>
      <c r="E213" s="82" t="s">
        <v>29</v>
      </c>
      <c r="F213" s="82"/>
      <c r="G213" s="61" t="s">
        <v>90</v>
      </c>
      <c r="H213" s="62"/>
      <c r="I213" s="60"/>
      <c r="J213" s="60"/>
      <c r="K213" s="61" t="s">
        <v>7</v>
      </c>
      <c r="L213" s="152" t="s">
        <v>27</v>
      </c>
      <c r="M213" s="152"/>
      <c r="N213" s="60" t="s">
        <v>7</v>
      </c>
      <c r="O213" s="7" t="s">
        <v>28</v>
      </c>
      <c r="P213" s="144"/>
      <c r="Q213" s="63" t="s">
        <v>18</v>
      </c>
      <c r="R213" s="147"/>
      <c r="S213" s="11" t="s">
        <v>102</v>
      </c>
      <c r="T213" s="150"/>
    </row>
    <row r="214" spans="2:20" x14ac:dyDescent="0.25">
      <c r="B214" s="141"/>
      <c r="C214" s="53"/>
      <c r="D214" s="29" t="s">
        <v>92</v>
      </c>
      <c r="E214" s="29" t="s">
        <v>16</v>
      </c>
      <c r="F214" s="29"/>
      <c r="G214" s="15" t="s">
        <v>8</v>
      </c>
      <c r="H214" s="51"/>
      <c r="I214" s="83"/>
      <c r="J214" s="83"/>
      <c r="K214" s="15" t="s">
        <v>95</v>
      </c>
      <c r="L214" s="29" t="s">
        <v>14</v>
      </c>
      <c r="M214" s="29" t="s">
        <v>6</v>
      </c>
      <c r="N214" s="83" t="s">
        <v>51</v>
      </c>
      <c r="O214" s="85" t="s">
        <v>15</v>
      </c>
      <c r="P214" s="144"/>
      <c r="Q214" s="58"/>
      <c r="R214" s="147"/>
      <c r="S214" s="55"/>
      <c r="T214" s="150"/>
    </row>
    <row r="215" spans="2:20" x14ac:dyDescent="0.25">
      <c r="B215" s="141"/>
      <c r="C215" s="49" t="s">
        <v>60</v>
      </c>
      <c r="D215" s="10">
        <v>0.58191899999999996</v>
      </c>
      <c r="E215" s="49">
        <v>1</v>
      </c>
      <c r="F215" s="49">
        <v>1</v>
      </c>
      <c r="G215" s="51">
        <v>37.36</v>
      </c>
      <c r="H215" s="51">
        <v>0.99980000000000002</v>
      </c>
      <c r="I215" s="56">
        <v>1664</v>
      </c>
      <c r="J215" s="49">
        <f t="shared" ref="J215:J218" si="174">H215*I215</f>
        <v>1663.6672000000001</v>
      </c>
      <c r="K215" s="51">
        <v>1274</v>
      </c>
      <c r="L215" s="12">
        <f>(D215/E215)*F215*G215*K215*J215</f>
        <v>46079237.858084403</v>
      </c>
      <c r="M215" s="16">
        <f t="shared" ref="M215:M218" si="175">(L215*60)/1000000</f>
        <v>2764.7542714850642</v>
      </c>
      <c r="N215" s="50">
        <f>K215/1000</f>
        <v>1.274</v>
      </c>
      <c r="O215" s="13">
        <f t="shared" ref="O215:O218" si="176">M215/N215</f>
        <v>2170.1367908046032</v>
      </c>
      <c r="P215" s="144"/>
      <c r="Q215" s="57">
        <f>(O215/$P$209)*100</f>
        <v>49.586321333372169</v>
      </c>
      <c r="R215" s="147"/>
      <c r="S215" s="54">
        <f>(Q215/100)*$R$209</f>
        <v>3417.3748775226504</v>
      </c>
      <c r="T215" s="150"/>
    </row>
    <row r="216" spans="2:20" x14ac:dyDescent="0.25">
      <c r="B216" s="141"/>
      <c r="C216" s="49" t="s">
        <v>61</v>
      </c>
      <c r="D216" s="10">
        <v>0.58191899999999996</v>
      </c>
      <c r="E216" s="49">
        <v>1</v>
      </c>
      <c r="F216" s="49">
        <v>1</v>
      </c>
      <c r="G216" s="51">
        <v>75.37</v>
      </c>
      <c r="H216" s="51">
        <v>0.98965999999999998</v>
      </c>
      <c r="I216" s="56">
        <v>556</v>
      </c>
      <c r="J216" s="49">
        <f t="shared" si="174"/>
        <v>550.25095999999996</v>
      </c>
      <c r="K216" s="51">
        <v>1274</v>
      </c>
      <c r="L216" s="12">
        <f t="shared" ref="L216:L218" si="177">(D216/E216)*F216*G216*K216*J216</f>
        <v>30746188.793476865</v>
      </c>
      <c r="M216" s="16">
        <f t="shared" si="175"/>
        <v>1844.7713276086117</v>
      </c>
      <c r="N216" s="50">
        <f t="shared" ref="N216:N218" si="178">K216/1000</f>
        <v>1.274</v>
      </c>
      <c r="O216" s="13">
        <f t="shared" si="176"/>
        <v>1448.0151708073874</v>
      </c>
      <c r="P216" s="144"/>
      <c r="Q216" s="57">
        <f t="shared" ref="Q216:Q218" si="179">(O216/$P$209)*100</f>
        <v>33.086276339581147</v>
      </c>
      <c r="R216" s="147"/>
      <c r="S216" s="54">
        <f t="shared" ref="S216:S218" si="180">(Q216/100)*$R$209</f>
        <v>2280.2298398683683</v>
      </c>
      <c r="T216" s="150"/>
    </row>
    <row r="217" spans="2:20" x14ac:dyDescent="0.25">
      <c r="B217" s="141"/>
      <c r="C217" s="49" t="s">
        <v>62</v>
      </c>
      <c r="D217" s="10">
        <v>2.58E-2</v>
      </c>
      <c r="E217" s="49">
        <v>1</v>
      </c>
      <c r="F217" s="49">
        <v>1</v>
      </c>
      <c r="G217" s="51">
        <v>37.36</v>
      </c>
      <c r="H217" s="51">
        <v>0.95381000000000005</v>
      </c>
      <c r="I217" s="56">
        <v>174</v>
      </c>
      <c r="J217" s="49">
        <f t="shared" si="174"/>
        <v>165.96294</v>
      </c>
      <c r="K217" s="51">
        <v>1274</v>
      </c>
      <c r="L217" s="12">
        <f t="shared" si="177"/>
        <v>203801.38035985728</v>
      </c>
      <c r="M217" s="16">
        <f t="shared" si="175"/>
        <v>12.228082821591437</v>
      </c>
      <c r="N217" s="50">
        <f t="shared" si="178"/>
        <v>1.274</v>
      </c>
      <c r="O217" s="13">
        <f t="shared" si="176"/>
        <v>9.5981811786432001</v>
      </c>
      <c r="P217" s="144"/>
      <c r="Q217" s="57">
        <f t="shared" si="179"/>
        <v>0.2193126710522551</v>
      </c>
      <c r="R217" s="147"/>
      <c r="S217" s="54">
        <f t="shared" si="180"/>
        <v>15.114523364974067</v>
      </c>
      <c r="T217" s="150"/>
    </row>
    <row r="218" spans="2:20" x14ac:dyDescent="0.25">
      <c r="B218" s="142"/>
      <c r="C218" s="49" t="s">
        <v>63</v>
      </c>
      <c r="D218" s="10">
        <v>2.58E-2</v>
      </c>
      <c r="E218" s="49">
        <v>1</v>
      </c>
      <c r="F218" s="49">
        <v>1</v>
      </c>
      <c r="G218" s="51">
        <v>75.37</v>
      </c>
      <c r="H218" s="51">
        <v>0.99819000000000002</v>
      </c>
      <c r="I218" s="56">
        <v>98</v>
      </c>
      <c r="J218" s="49">
        <f t="shared" si="174"/>
        <v>97.822620000000001</v>
      </c>
      <c r="K218" s="51">
        <v>1274</v>
      </c>
      <c r="L218" s="12">
        <f t="shared" si="177"/>
        <v>242341.02456448248</v>
      </c>
      <c r="M218" s="16">
        <f t="shared" si="175"/>
        <v>14.54046147386895</v>
      </c>
      <c r="N218" s="50">
        <f t="shared" si="178"/>
        <v>1.274</v>
      </c>
      <c r="O218" s="13">
        <f t="shared" si="176"/>
        <v>11.4132350658312</v>
      </c>
      <c r="P218" s="145"/>
      <c r="Q218" s="57">
        <f t="shared" si="179"/>
        <v>0.26078556145660664</v>
      </c>
      <c r="R218" s="148"/>
      <c r="S218" s="54">
        <f t="shared" si="180"/>
        <v>17.972739299429691</v>
      </c>
      <c r="T218" s="151"/>
    </row>
    <row r="219" spans="2:20" x14ac:dyDescent="0.25">
      <c r="Q219" s="41">
        <f>SUM(Q209:Q218)</f>
        <v>100</v>
      </c>
    </row>
    <row r="220" spans="2:20" x14ac:dyDescent="0.25">
      <c r="B220" s="138"/>
      <c r="C220" s="138"/>
      <c r="D220" s="138"/>
      <c r="E220" s="138"/>
      <c r="F220" s="138"/>
      <c r="G220" s="138"/>
      <c r="H220" s="138"/>
      <c r="I220" s="138"/>
      <c r="J220" s="138"/>
      <c r="K220" s="138"/>
      <c r="L220" s="138"/>
      <c r="M220" s="138"/>
      <c r="N220" s="138"/>
      <c r="O220" s="138"/>
      <c r="P220" s="138"/>
      <c r="Q220" s="138"/>
      <c r="R220" s="138"/>
      <c r="S220" s="138"/>
      <c r="T220" s="25"/>
    </row>
    <row r="221" spans="2:20" ht="47.25" x14ac:dyDescent="0.25">
      <c r="B221" s="139" t="s">
        <v>24</v>
      </c>
      <c r="C221" s="139" t="s">
        <v>17</v>
      </c>
      <c r="D221" s="83" t="s">
        <v>25</v>
      </c>
      <c r="E221" s="83" t="s">
        <v>29</v>
      </c>
      <c r="F221" s="83" t="s">
        <v>31</v>
      </c>
      <c r="G221" s="51" t="s">
        <v>0</v>
      </c>
      <c r="H221" s="51" t="s">
        <v>33</v>
      </c>
      <c r="I221" s="83" t="s">
        <v>26</v>
      </c>
      <c r="J221" s="83" t="s">
        <v>34</v>
      </c>
      <c r="K221" s="51" t="s">
        <v>7</v>
      </c>
      <c r="L221" s="139" t="s">
        <v>27</v>
      </c>
      <c r="M221" s="139"/>
      <c r="N221" s="83" t="s">
        <v>7</v>
      </c>
      <c r="O221" s="139" t="s">
        <v>50</v>
      </c>
      <c r="P221" s="139"/>
      <c r="Q221" s="83" t="s">
        <v>18</v>
      </c>
      <c r="R221" s="83" t="s">
        <v>53</v>
      </c>
      <c r="S221" s="11" t="s">
        <v>102</v>
      </c>
      <c r="T221" s="83" t="s">
        <v>50</v>
      </c>
    </row>
    <row r="222" spans="2:20" x14ac:dyDescent="0.25">
      <c r="B222" s="139"/>
      <c r="C222" s="139"/>
      <c r="D222" s="83" t="s">
        <v>12</v>
      </c>
      <c r="E222" s="83" t="s">
        <v>16</v>
      </c>
      <c r="F222" s="83" t="s">
        <v>16</v>
      </c>
      <c r="G222" s="51" t="s">
        <v>8</v>
      </c>
      <c r="H222" s="51" t="s">
        <v>16</v>
      </c>
      <c r="I222" s="83" t="s">
        <v>13</v>
      </c>
      <c r="J222" s="83" t="s">
        <v>13</v>
      </c>
      <c r="K222" s="51" t="s">
        <v>95</v>
      </c>
      <c r="L222" s="83" t="s">
        <v>14</v>
      </c>
      <c r="M222" s="83" t="s">
        <v>6</v>
      </c>
      <c r="N222" s="83" t="s">
        <v>51</v>
      </c>
      <c r="O222" s="85" t="s">
        <v>15</v>
      </c>
      <c r="P222" s="83" t="s">
        <v>15</v>
      </c>
      <c r="Q222" s="83"/>
      <c r="R222" s="83" t="s">
        <v>15</v>
      </c>
      <c r="S222" s="83" t="s">
        <v>15</v>
      </c>
      <c r="T222" s="83" t="s">
        <v>15</v>
      </c>
    </row>
    <row r="223" spans="2:20" x14ac:dyDescent="0.25">
      <c r="B223" s="140">
        <v>17</v>
      </c>
      <c r="C223" s="52" t="s">
        <v>3</v>
      </c>
      <c r="D223" s="10">
        <v>3.65</v>
      </c>
      <c r="E223" s="49">
        <v>1</v>
      </c>
      <c r="F223" s="49">
        <v>0.43</v>
      </c>
      <c r="G223" s="51">
        <v>37.81</v>
      </c>
      <c r="H223" s="51">
        <v>1</v>
      </c>
      <c r="I223" s="49">
        <v>39</v>
      </c>
      <c r="J223" s="49">
        <f>H223*I223</f>
        <v>39</v>
      </c>
      <c r="K223" s="51">
        <v>1334</v>
      </c>
      <c r="L223" s="12">
        <f>(D223/E223)*F223*G223*J223*K223</f>
        <v>3087368.2526699998</v>
      </c>
      <c r="M223" s="16">
        <f>(L223*60)/1000000</f>
        <v>185.24209516019999</v>
      </c>
      <c r="N223" s="50">
        <f>K223/1000</f>
        <v>1.3340000000000001</v>
      </c>
      <c r="O223" s="13">
        <f>M223/N223</f>
        <v>138.86214029999999</v>
      </c>
      <c r="P223" s="143">
        <f>SUM(O223:O232)</f>
        <v>4440.443262156854</v>
      </c>
      <c r="Q223" s="57">
        <f>(O223/$P$223)*100</f>
        <v>3.1272134807674714</v>
      </c>
      <c r="R223" s="146">
        <f>$T$11/($P$11/P223)</f>
        <v>6992.4897423324992</v>
      </c>
      <c r="S223" s="54">
        <f>(Q223/100)*$R$223</f>
        <v>218.67008186350452</v>
      </c>
      <c r="T223" s="149">
        <f>SUM(S223:S232)</f>
        <v>6992.4897423325001</v>
      </c>
    </row>
    <row r="224" spans="2:20" x14ac:dyDescent="0.25">
      <c r="B224" s="141"/>
      <c r="C224" s="52" t="s">
        <v>49</v>
      </c>
      <c r="D224" s="10">
        <v>10.15</v>
      </c>
      <c r="E224" s="49">
        <v>1</v>
      </c>
      <c r="F224" s="49">
        <v>0.43</v>
      </c>
      <c r="G224" s="51">
        <v>37.81</v>
      </c>
      <c r="H224" s="51">
        <v>0.99294000000000004</v>
      </c>
      <c r="I224" s="49">
        <v>16</v>
      </c>
      <c r="J224" s="49">
        <f>H224*I224</f>
        <v>15.887040000000001</v>
      </c>
      <c r="K224" s="51">
        <v>1334</v>
      </c>
      <c r="L224" s="12">
        <f>(D224/E224)*F224*G224*J224*K224</f>
        <v>3497357.222955524</v>
      </c>
      <c r="M224" s="16">
        <f>(L224*60)/1000000</f>
        <v>209.84143337733144</v>
      </c>
      <c r="N224" s="50">
        <f>K224/1000</f>
        <v>1.3340000000000001</v>
      </c>
      <c r="O224" s="13">
        <f>M224/N224</f>
        <v>157.30242382108804</v>
      </c>
      <c r="P224" s="144"/>
      <c r="Q224" s="57">
        <f t="shared" ref="Q224:Q226" si="181">(O224/$P$223)*100</f>
        <v>3.5424937226803261</v>
      </c>
      <c r="R224" s="147"/>
      <c r="S224" s="54">
        <f t="shared" ref="S224:S226" si="182">(Q224/100)*$R$223</f>
        <v>247.7085101811945</v>
      </c>
      <c r="T224" s="150"/>
    </row>
    <row r="225" spans="2:20" x14ac:dyDescent="0.25">
      <c r="B225" s="141"/>
      <c r="C225" s="52" t="s">
        <v>55</v>
      </c>
      <c r="D225" s="10">
        <v>5.35</v>
      </c>
      <c r="E225" s="49">
        <v>1</v>
      </c>
      <c r="F225" s="49">
        <v>0.24</v>
      </c>
      <c r="G225" s="51">
        <v>37.81</v>
      </c>
      <c r="H225" s="51">
        <v>0.98987999999999998</v>
      </c>
      <c r="I225" s="49">
        <v>93</v>
      </c>
      <c r="J225" s="49">
        <f t="shared" ref="J225:J226" si="183">H225*I225</f>
        <v>92.058840000000004</v>
      </c>
      <c r="K225" s="51">
        <v>1334</v>
      </c>
      <c r="L225" s="12">
        <f t="shared" ref="L225:L226" si="184">(D225/E225)*F225*G225*J225*K225</f>
        <v>5962014.5130625814</v>
      </c>
      <c r="M225" s="16">
        <f t="shared" ref="M225:M226" si="185">(L225*60)/1000000</f>
        <v>357.72087078375489</v>
      </c>
      <c r="N225" s="50">
        <f>K225/1000</f>
        <v>1.3340000000000001</v>
      </c>
      <c r="O225" s="13">
        <f t="shared" ref="O225:O226" si="186">M225/N225</f>
        <v>268.15657480041597</v>
      </c>
      <c r="P225" s="144"/>
      <c r="Q225" s="57">
        <f t="shared" si="181"/>
        <v>6.0389596031042281</v>
      </c>
      <c r="R225" s="147"/>
      <c r="S225" s="54">
        <f t="shared" si="182"/>
        <v>422.27363079066657</v>
      </c>
      <c r="T225" s="150"/>
    </row>
    <row r="226" spans="2:20" x14ac:dyDescent="0.25">
      <c r="B226" s="141"/>
      <c r="C226" s="52" t="s">
        <v>59</v>
      </c>
      <c r="D226" s="10">
        <v>29.75</v>
      </c>
      <c r="E226" s="49">
        <v>1</v>
      </c>
      <c r="F226" s="49">
        <v>0.25</v>
      </c>
      <c r="G226" s="51">
        <v>37.81</v>
      </c>
      <c r="H226" s="51">
        <v>0.99980000000000002</v>
      </c>
      <c r="I226" s="49">
        <v>11</v>
      </c>
      <c r="J226" s="49">
        <f t="shared" si="183"/>
        <v>10.9978</v>
      </c>
      <c r="K226" s="51">
        <v>1334</v>
      </c>
      <c r="L226" s="12">
        <f t="shared" si="184"/>
        <v>4125677.7531392504</v>
      </c>
      <c r="M226" s="16">
        <f t="shared" si="185"/>
        <v>247.54066518835504</v>
      </c>
      <c r="N226" s="50">
        <f>K226/1000</f>
        <v>1.3340000000000001</v>
      </c>
      <c r="O226" s="13">
        <f t="shared" si="186"/>
        <v>185.56271753250002</v>
      </c>
      <c r="P226" s="144"/>
      <c r="Q226" s="57">
        <f t="shared" si="181"/>
        <v>4.1789232870946931</v>
      </c>
      <c r="R226" s="147"/>
      <c r="S226" s="54">
        <f t="shared" si="182"/>
        <v>292.2107821900405</v>
      </c>
      <c r="T226" s="150"/>
    </row>
    <row r="227" spans="2:20" ht="31.5" x14ac:dyDescent="0.25">
      <c r="B227" s="141"/>
      <c r="C227" s="52"/>
      <c r="D227" s="82" t="s">
        <v>30</v>
      </c>
      <c r="E227" s="82" t="s">
        <v>29</v>
      </c>
      <c r="F227" s="82"/>
      <c r="G227" s="61" t="s">
        <v>90</v>
      </c>
      <c r="H227" s="62"/>
      <c r="I227" s="60"/>
      <c r="J227" s="60"/>
      <c r="K227" s="61" t="s">
        <v>7</v>
      </c>
      <c r="L227" s="152" t="s">
        <v>27</v>
      </c>
      <c r="M227" s="152"/>
      <c r="N227" s="60" t="s">
        <v>7</v>
      </c>
      <c r="O227" s="7" t="s">
        <v>28</v>
      </c>
      <c r="P227" s="144"/>
      <c r="Q227" s="63" t="s">
        <v>18</v>
      </c>
      <c r="R227" s="147"/>
      <c r="S227" s="11" t="s">
        <v>102</v>
      </c>
      <c r="T227" s="150"/>
    </row>
    <row r="228" spans="2:20" x14ac:dyDescent="0.25">
      <c r="B228" s="141"/>
      <c r="C228" s="53"/>
      <c r="D228" s="29" t="s">
        <v>92</v>
      </c>
      <c r="E228" s="29" t="s">
        <v>16</v>
      </c>
      <c r="F228" s="29"/>
      <c r="G228" s="15" t="s">
        <v>8</v>
      </c>
      <c r="H228" s="51"/>
      <c r="I228" s="83"/>
      <c r="J228" s="83"/>
      <c r="K228" s="15" t="s">
        <v>95</v>
      </c>
      <c r="L228" s="29" t="s">
        <v>14</v>
      </c>
      <c r="M228" s="29" t="s">
        <v>6</v>
      </c>
      <c r="N228" s="83" t="s">
        <v>51</v>
      </c>
      <c r="O228" s="85" t="s">
        <v>15</v>
      </c>
      <c r="P228" s="144"/>
      <c r="Q228" s="58"/>
      <c r="R228" s="147"/>
      <c r="S228" s="55"/>
      <c r="T228" s="150"/>
    </row>
    <row r="229" spans="2:20" x14ac:dyDescent="0.25">
      <c r="B229" s="141"/>
      <c r="C229" s="49" t="s">
        <v>60</v>
      </c>
      <c r="D229" s="10">
        <v>0.58191899999999996</v>
      </c>
      <c r="E229" s="49">
        <v>1</v>
      </c>
      <c r="F229" s="49">
        <v>1</v>
      </c>
      <c r="G229" s="51">
        <v>37.81</v>
      </c>
      <c r="H229" s="51">
        <v>0.99980000000000002</v>
      </c>
      <c r="I229" s="56">
        <v>1664</v>
      </c>
      <c r="J229" s="49">
        <f t="shared" ref="J229:J232" si="187">H229*I229</f>
        <v>1663.6672000000001</v>
      </c>
      <c r="K229" s="51">
        <v>1334</v>
      </c>
      <c r="L229" s="12">
        <f>(D229/E229)*F229*G229*K229*J229</f>
        <v>48830536.816769093</v>
      </c>
      <c r="M229" s="16">
        <f t="shared" ref="M229:M232" si="188">(L229*60)/1000000</f>
        <v>2929.8322090061456</v>
      </c>
      <c r="N229" s="50">
        <f>K229/1000</f>
        <v>1.3340000000000001</v>
      </c>
      <c r="O229" s="13">
        <f t="shared" ref="O229:O232" si="189">M229/N229</f>
        <v>2196.2760187452363</v>
      </c>
      <c r="P229" s="144"/>
      <c r="Q229" s="57">
        <f>(O229/$P$223)*100</f>
        <v>49.460738243470779</v>
      </c>
      <c r="R229" s="147"/>
      <c r="S229" s="54">
        <f>(Q229/100)*$R$223</f>
        <v>3458.5370481566219</v>
      </c>
      <c r="T229" s="150"/>
    </row>
    <row r="230" spans="2:20" x14ac:dyDescent="0.25">
      <c r="B230" s="141"/>
      <c r="C230" s="49" t="s">
        <v>61</v>
      </c>
      <c r="D230" s="10">
        <v>0.58191899999999996</v>
      </c>
      <c r="E230" s="49">
        <v>1</v>
      </c>
      <c r="F230" s="49">
        <v>1</v>
      </c>
      <c r="G230" s="51">
        <v>76.290000000000006</v>
      </c>
      <c r="H230" s="51">
        <v>0.99446999999999997</v>
      </c>
      <c r="I230" s="56">
        <v>556</v>
      </c>
      <c r="J230" s="49">
        <f t="shared" si="187"/>
        <v>552.92531999999994</v>
      </c>
      <c r="K230" s="51">
        <v>1334</v>
      </c>
      <c r="L230" s="12">
        <f t="shared" ref="L230:L232" si="190">(D230/E230)*F230*G230*K230*J230</f>
        <v>32745562.85681406</v>
      </c>
      <c r="M230" s="16">
        <f t="shared" si="188"/>
        <v>1964.7337714088435</v>
      </c>
      <c r="N230" s="50">
        <f t="shared" ref="N230:N232" si="191">K230/1000</f>
        <v>1.3340000000000001</v>
      </c>
      <c r="O230" s="13">
        <f t="shared" si="189"/>
        <v>1472.8139215958347</v>
      </c>
      <c r="P230" s="144"/>
      <c r="Q230" s="57">
        <f t="shared" ref="Q230:Q232" si="192">(O230/$P$223)*100</f>
        <v>33.16817341520192</v>
      </c>
      <c r="R230" s="147"/>
      <c r="S230" s="54">
        <f t="shared" ref="S230:S232" si="193">(Q230/100)*$R$223</f>
        <v>2319.2811237770493</v>
      </c>
      <c r="T230" s="150"/>
    </row>
    <row r="231" spans="2:20" x14ac:dyDescent="0.25">
      <c r="B231" s="141"/>
      <c r="C231" s="49" t="s">
        <v>62</v>
      </c>
      <c r="D231" s="10">
        <v>2.58E-2</v>
      </c>
      <c r="E231" s="49">
        <v>1</v>
      </c>
      <c r="F231" s="49">
        <v>1</v>
      </c>
      <c r="G231" s="51">
        <v>37.81</v>
      </c>
      <c r="H231" s="51">
        <v>0.97287999999999997</v>
      </c>
      <c r="I231" s="56">
        <v>174</v>
      </c>
      <c r="J231" s="49">
        <f t="shared" si="187"/>
        <v>169.28111999999999</v>
      </c>
      <c r="K231" s="51">
        <v>1334</v>
      </c>
      <c r="L231" s="12">
        <f t="shared" si="190"/>
        <v>220287.94759301184</v>
      </c>
      <c r="M231" s="16">
        <f t="shared" si="188"/>
        <v>13.21727685558071</v>
      </c>
      <c r="N231" s="50">
        <f t="shared" si="191"/>
        <v>1.3340000000000001</v>
      </c>
      <c r="O231" s="13">
        <f t="shared" si="189"/>
        <v>9.9080036398655995</v>
      </c>
      <c r="P231" s="144"/>
      <c r="Q231" s="57">
        <f t="shared" si="192"/>
        <v>0.22313095911629757</v>
      </c>
      <c r="R231" s="147"/>
      <c r="S231" s="54">
        <f t="shared" si="193"/>
        <v>15.60240942817523</v>
      </c>
      <c r="T231" s="150"/>
    </row>
    <row r="232" spans="2:20" x14ac:dyDescent="0.25">
      <c r="B232" s="142"/>
      <c r="C232" s="49" t="s">
        <v>63</v>
      </c>
      <c r="D232" s="10">
        <v>2.58E-2</v>
      </c>
      <c r="E232" s="49">
        <v>1</v>
      </c>
      <c r="F232" s="49">
        <v>1</v>
      </c>
      <c r="G232" s="51">
        <v>76.290000000000006</v>
      </c>
      <c r="H232" s="51">
        <v>0.99895999999999996</v>
      </c>
      <c r="I232" s="56">
        <v>98</v>
      </c>
      <c r="J232" s="49">
        <f t="shared" si="187"/>
        <v>97.898079999999993</v>
      </c>
      <c r="K232" s="51">
        <v>1334</v>
      </c>
      <c r="L232" s="12">
        <f t="shared" si="190"/>
        <v>257049.83228387902</v>
      </c>
      <c r="M232" s="16">
        <f t="shared" si="188"/>
        <v>15.422989937032741</v>
      </c>
      <c r="N232" s="50">
        <f t="shared" si="191"/>
        <v>1.3340000000000001</v>
      </c>
      <c r="O232" s="13">
        <f t="shared" si="189"/>
        <v>11.561461721913599</v>
      </c>
      <c r="P232" s="145"/>
      <c r="Q232" s="57">
        <f t="shared" si="192"/>
        <v>0.26036728856429203</v>
      </c>
      <c r="R232" s="148"/>
      <c r="S232" s="54">
        <f t="shared" si="193"/>
        <v>18.206155945247378</v>
      </c>
      <c r="T232" s="151"/>
    </row>
    <row r="233" spans="2:20" x14ac:dyDescent="0.25">
      <c r="Q233" s="41">
        <f>SUM(Q223:Q232)</f>
        <v>100.00000000000001</v>
      </c>
    </row>
    <row r="234" spans="2:20" x14ac:dyDescent="0.25">
      <c r="B234" s="138"/>
      <c r="C234" s="138"/>
      <c r="D234" s="138"/>
      <c r="E234" s="138"/>
      <c r="F234" s="138"/>
      <c r="G234" s="138"/>
      <c r="H234" s="138"/>
      <c r="I234" s="138"/>
      <c r="J234" s="138"/>
      <c r="K234" s="138"/>
      <c r="L234" s="138"/>
      <c r="M234" s="138"/>
      <c r="N234" s="138"/>
      <c r="O234" s="138"/>
      <c r="P234" s="138"/>
      <c r="Q234" s="138"/>
      <c r="R234" s="138"/>
      <c r="S234" s="138"/>
      <c r="T234" s="25"/>
    </row>
    <row r="235" spans="2:20" ht="47.25" x14ac:dyDescent="0.25">
      <c r="B235" s="139" t="s">
        <v>24</v>
      </c>
      <c r="C235" s="139" t="s">
        <v>17</v>
      </c>
      <c r="D235" s="83" t="s">
        <v>25</v>
      </c>
      <c r="E235" s="83" t="s">
        <v>29</v>
      </c>
      <c r="F235" s="83" t="s">
        <v>31</v>
      </c>
      <c r="G235" s="51" t="s">
        <v>0</v>
      </c>
      <c r="H235" s="51" t="s">
        <v>33</v>
      </c>
      <c r="I235" s="83" t="s">
        <v>26</v>
      </c>
      <c r="J235" s="83" t="s">
        <v>34</v>
      </c>
      <c r="K235" s="51" t="s">
        <v>7</v>
      </c>
      <c r="L235" s="139" t="s">
        <v>27</v>
      </c>
      <c r="M235" s="139"/>
      <c r="N235" s="83" t="s">
        <v>7</v>
      </c>
      <c r="O235" s="139" t="s">
        <v>50</v>
      </c>
      <c r="P235" s="139"/>
      <c r="Q235" s="83" t="s">
        <v>18</v>
      </c>
      <c r="R235" s="83" t="s">
        <v>53</v>
      </c>
      <c r="S235" s="11" t="s">
        <v>102</v>
      </c>
      <c r="T235" s="83" t="s">
        <v>50</v>
      </c>
    </row>
    <row r="236" spans="2:20" x14ac:dyDescent="0.25">
      <c r="B236" s="139"/>
      <c r="C236" s="139"/>
      <c r="D236" s="83" t="s">
        <v>12</v>
      </c>
      <c r="E236" s="83" t="s">
        <v>16</v>
      </c>
      <c r="F236" s="83" t="s">
        <v>16</v>
      </c>
      <c r="G236" s="51" t="s">
        <v>8</v>
      </c>
      <c r="H236" s="51" t="s">
        <v>16</v>
      </c>
      <c r="I236" s="83" t="s">
        <v>13</v>
      </c>
      <c r="J236" s="83" t="s">
        <v>13</v>
      </c>
      <c r="K236" s="51" t="s">
        <v>95</v>
      </c>
      <c r="L236" s="83" t="s">
        <v>14</v>
      </c>
      <c r="M236" s="83" t="s">
        <v>6</v>
      </c>
      <c r="N236" s="83" t="s">
        <v>51</v>
      </c>
      <c r="O236" s="85" t="s">
        <v>15</v>
      </c>
      <c r="P236" s="83" t="s">
        <v>15</v>
      </c>
      <c r="Q236" s="83"/>
      <c r="R236" s="83" t="s">
        <v>15</v>
      </c>
      <c r="S236" s="83" t="s">
        <v>15</v>
      </c>
      <c r="T236" s="83" t="s">
        <v>15</v>
      </c>
    </row>
    <row r="237" spans="2:20" x14ac:dyDescent="0.25">
      <c r="B237" s="140">
        <v>19</v>
      </c>
      <c r="C237" s="52" t="s">
        <v>3</v>
      </c>
      <c r="D237" s="10">
        <v>3.65</v>
      </c>
      <c r="E237" s="49">
        <v>1</v>
      </c>
      <c r="F237" s="49">
        <v>0.43</v>
      </c>
      <c r="G237" s="51">
        <v>38.590000000000003</v>
      </c>
      <c r="H237" s="51">
        <v>1</v>
      </c>
      <c r="I237" s="49">
        <v>39</v>
      </c>
      <c r="J237" s="49">
        <f>H237*I237</f>
        <v>39</v>
      </c>
      <c r="K237" s="51">
        <v>1427</v>
      </c>
      <c r="L237" s="12">
        <f>(D237/E237)*F237*G237*J237*K237</f>
        <v>3370735.529265</v>
      </c>
      <c r="M237" s="16">
        <f>(L237*60)/1000000</f>
        <v>202.24413175589999</v>
      </c>
      <c r="N237" s="50">
        <f>K237/1000</f>
        <v>1.427</v>
      </c>
      <c r="O237" s="13">
        <f>M237/N237</f>
        <v>141.72679169999998</v>
      </c>
      <c r="P237" s="143">
        <f>SUM(O237:O246)</f>
        <v>4532.1674330718297</v>
      </c>
      <c r="Q237" s="57">
        <f>(O237/$P$237)*100</f>
        <v>3.1271305350680714</v>
      </c>
      <c r="R237" s="146">
        <f>$T$11/($P$11/P237)</f>
        <v>7136.9303502585153</v>
      </c>
      <c r="S237" s="54">
        <f>(Q237/100)*$R$237</f>
        <v>223.18112824947468</v>
      </c>
      <c r="T237" s="149">
        <f>SUM(S237:S246)</f>
        <v>7136.9303502585153</v>
      </c>
    </row>
    <row r="238" spans="2:20" x14ac:dyDescent="0.25">
      <c r="B238" s="141"/>
      <c r="C238" s="52" t="s">
        <v>49</v>
      </c>
      <c r="D238" s="10">
        <v>10.15</v>
      </c>
      <c r="E238" s="49">
        <v>1</v>
      </c>
      <c r="F238" s="49">
        <v>0.43</v>
      </c>
      <c r="G238" s="51">
        <v>38.590000000000003</v>
      </c>
      <c r="H238" s="51">
        <v>0.99294000000000004</v>
      </c>
      <c r="I238" s="49">
        <v>16</v>
      </c>
      <c r="J238" s="49">
        <f>H238*I238</f>
        <v>15.887040000000001</v>
      </c>
      <c r="K238" s="51">
        <v>1427</v>
      </c>
      <c r="L238" s="12">
        <f>(D238/E238)*F238*G238*J238*K238</f>
        <v>3818354.4317244156</v>
      </c>
      <c r="M238" s="16">
        <f>(L238*60)/1000000</f>
        <v>229.10126590346493</v>
      </c>
      <c r="N238" s="50">
        <f>K238/1000</f>
        <v>1.427</v>
      </c>
      <c r="O238" s="13">
        <f>M238/N238</f>
        <v>160.54748836963205</v>
      </c>
      <c r="P238" s="144"/>
      <c r="Q238" s="57">
        <f t="shared" ref="Q238:Q240" si="194">(O238/$P$237)*100</f>
        <v>3.5423997621556436</v>
      </c>
      <c r="R238" s="147"/>
      <c r="S238" s="54">
        <f t="shared" ref="S238:S240" si="195">(Q238/100)*$R$237</f>
        <v>252.81860375277159</v>
      </c>
      <c r="T238" s="150"/>
    </row>
    <row r="239" spans="2:20" x14ac:dyDescent="0.25">
      <c r="B239" s="141"/>
      <c r="C239" s="52" t="s">
        <v>55</v>
      </c>
      <c r="D239" s="10">
        <v>5.35</v>
      </c>
      <c r="E239" s="49">
        <v>1</v>
      </c>
      <c r="F239" s="49">
        <v>0.24</v>
      </c>
      <c r="G239" s="51">
        <v>38.590000000000003</v>
      </c>
      <c r="H239" s="51">
        <v>0.98987999999999998</v>
      </c>
      <c r="I239" s="49">
        <v>93</v>
      </c>
      <c r="J239" s="49">
        <f t="shared" ref="J239:J240" si="196">H239*I239</f>
        <v>92.058840000000004</v>
      </c>
      <c r="K239" s="51">
        <v>1427</v>
      </c>
      <c r="L239" s="12">
        <f t="shared" ref="L239:L240" si="197">(D239/E239)*F239*G239*J239*K239</f>
        <v>6509224.8479895415</v>
      </c>
      <c r="M239" s="16">
        <f t="shared" ref="M239:M240" si="198">(L239*60)/1000000</f>
        <v>390.55349087937248</v>
      </c>
      <c r="N239" s="50">
        <f>K239/1000</f>
        <v>1.427</v>
      </c>
      <c r="O239" s="13">
        <f t="shared" ref="O239:O240" si="199">M239/N239</f>
        <v>273.68850096662402</v>
      </c>
      <c r="P239" s="144"/>
      <c r="Q239" s="57">
        <f t="shared" si="194"/>
        <v>6.0387994267264391</v>
      </c>
      <c r="R239" s="147"/>
      <c r="S239" s="54">
        <f t="shared" si="195"/>
        <v>430.98490907727648</v>
      </c>
      <c r="T239" s="150"/>
    </row>
    <row r="240" spans="2:20" x14ac:dyDescent="0.25">
      <c r="B240" s="141"/>
      <c r="C240" s="52" t="s">
        <v>59</v>
      </c>
      <c r="D240" s="10">
        <v>29.75</v>
      </c>
      <c r="E240" s="49">
        <v>1</v>
      </c>
      <c r="F240" s="49">
        <v>0.25</v>
      </c>
      <c r="G240" s="51">
        <v>38.590000000000003</v>
      </c>
      <c r="H240" s="51">
        <v>0.99980000000000002</v>
      </c>
      <c r="I240" s="49">
        <v>11</v>
      </c>
      <c r="J240" s="49">
        <f t="shared" si="196"/>
        <v>10.9978</v>
      </c>
      <c r="K240" s="51">
        <v>1427</v>
      </c>
      <c r="L240" s="12">
        <f t="shared" si="197"/>
        <v>4504343.9741203748</v>
      </c>
      <c r="M240" s="16">
        <f t="shared" si="198"/>
        <v>270.26063844722245</v>
      </c>
      <c r="N240" s="50">
        <f>K240/1000</f>
        <v>1.427</v>
      </c>
      <c r="O240" s="13">
        <f t="shared" si="199"/>
        <v>189.39077676749994</v>
      </c>
      <c r="P240" s="144"/>
      <c r="Q240" s="57">
        <f t="shared" si="194"/>
        <v>4.1788124460162308</v>
      </c>
      <c r="R240" s="147"/>
      <c r="S240" s="54">
        <f t="shared" si="195"/>
        <v>298.2389337401126</v>
      </c>
      <c r="T240" s="150"/>
    </row>
    <row r="241" spans="2:20" ht="31.5" x14ac:dyDescent="0.25">
      <c r="B241" s="141"/>
      <c r="C241" s="52"/>
      <c r="D241" s="82" t="s">
        <v>30</v>
      </c>
      <c r="E241" s="82" t="s">
        <v>29</v>
      </c>
      <c r="F241" s="82"/>
      <c r="G241" s="61" t="s">
        <v>90</v>
      </c>
      <c r="H241" s="62"/>
      <c r="I241" s="60"/>
      <c r="J241" s="60"/>
      <c r="K241" s="61" t="s">
        <v>7</v>
      </c>
      <c r="L241" s="152" t="s">
        <v>27</v>
      </c>
      <c r="M241" s="152"/>
      <c r="N241" s="60" t="s">
        <v>7</v>
      </c>
      <c r="O241" s="7" t="s">
        <v>28</v>
      </c>
      <c r="P241" s="144"/>
      <c r="Q241" s="63" t="s">
        <v>18</v>
      </c>
      <c r="R241" s="147"/>
      <c r="S241" s="11" t="s">
        <v>102</v>
      </c>
      <c r="T241" s="150"/>
    </row>
    <row r="242" spans="2:20" x14ac:dyDescent="0.25">
      <c r="B242" s="141"/>
      <c r="C242" s="53"/>
      <c r="D242" s="29" t="s">
        <v>92</v>
      </c>
      <c r="E242" s="29" t="s">
        <v>16</v>
      </c>
      <c r="F242" s="29"/>
      <c r="G242" s="15" t="s">
        <v>8</v>
      </c>
      <c r="H242" s="51"/>
      <c r="I242" s="83"/>
      <c r="J242" s="83"/>
      <c r="K242" s="15" t="s">
        <v>95</v>
      </c>
      <c r="L242" s="29" t="s">
        <v>14</v>
      </c>
      <c r="M242" s="29" t="s">
        <v>6</v>
      </c>
      <c r="N242" s="83" t="s">
        <v>51</v>
      </c>
      <c r="O242" s="85" t="s">
        <v>15</v>
      </c>
      <c r="P242" s="144"/>
      <c r="Q242" s="58"/>
      <c r="R242" s="147"/>
      <c r="S242" s="55"/>
      <c r="T242" s="150"/>
    </row>
    <row r="243" spans="2:20" x14ac:dyDescent="0.25">
      <c r="B243" s="141"/>
      <c r="C243" s="49" t="s">
        <v>60</v>
      </c>
      <c r="D243" s="10">
        <v>0.58191899999999996</v>
      </c>
      <c r="E243" s="49">
        <v>1</v>
      </c>
      <c r="F243" s="49">
        <v>1</v>
      </c>
      <c r="G243" s="51">
        <v>38.590000000000003</v>
      </c>
      <c r="H243" s="51">
        <v>0.99980000000000002</v>
      </c>
      <c r="I243" s="56">
        <v>1664</v>
      </c>
      <c r="J243" s="49">
        <f t="shared" ref="J243:J246" si="200">H243*I243</f>
        <v>1663.6672000000001</v>
      </c>
      <c r="K243" s="51">
        <v>1427</v>
      </c>
      <c r="L243" s="12">
        <f>(D243/E243)*F243*G243*K243*J243</f>
        <v>53312339.795883536</v>
      </c>
      <c r="M243" s="16">
        <f t="shared" ref="M243:M246" si="201">(L243*60)/1000000</f>
        <v>3198.7403877530123</v>
      </c>
      <c r="N243" s="50">
        <f>K243/1000</f>
        <v>1.427</v>
      </c>
      <c r="O243" s="13">
        <f t="shared" ref="O243:O246" si="202">M243/N243</f>
        <v>2241.584013842335</v>
      </c>
      <c r="P243" s="144"/>
      <c r="Q243" s="57">
        <f>(O243/$P$237)*100</f>
        <v>49.459426354931146</v>
      </c>
      <c r="R243" s="147"/>
      <c r="S243" s="54">
        <f>(Q243/100)*$R$237</f>
        <v>3529.8848105888401</v>
      </c>
      <c r="T243" s="150"/>
    </row>
    <row r="244" spans="2:20" x14ac:dyDescent="0.25">
      <c r="B244" s="141"/>
      <c r="C244" s="49" t="s">
        <v>61</v>
      </c>
      <c r="D244" s="10">
        <v>0.58191899999999996</v>
      </c>
      <c r="E244" s="49">
        <v>1</v>
      </c>
      <c r="F244" s="49">
        <v>1</v>
      </c>
      <c r="G244" s="51">
        <v>77.87</v>
      </c>
      <c r="H244" s="51">
        <v>0.99446999999999997</v>
      </c>
      <c r="I244" s="56">
        <v>556</v>
      </c>
      <c r="J244" s="49">
        <f t="shared" si="200"/>
        <v>552.92531999999994</v>
      </c>
      <c r="K244" s="51">
        <v>1427</v>
      </c>
      <c r="L244" s="12">
        <f t="shared" ref="L244:L246" si="203">(D244/E244)*F244*G244*K244*J244</f>
        <v>35753878.762299716</v>
      </c>
      <c r="M244" s="16">
        <f t="shared" si="201"/>
        <v>2145.2327257379829</v>
      </c>
      <c r="N244" s="50">
        <f t="shared" ref="N244:N246" si="204">K244/1000</f>
        <v>1.427</v>
      </c>
      <c r="O244" s="13">
        <f t="shared" si="202"/>
        <v>1503.3165562284394</v>
      </c>
      <c r="P244" s="144"/>
      <c r="Q244" s="57">
        <f t="shared" ref="Q244:Q246" si="205">(O244/$P$237)*100</f>
        <v>33.169925392838273</v>
      </c>
      <c r="R244" s="147"/>
      <c r="S244" s="54">
        <f t="shared" ref="S244:S246" si="206">(Q244/100)*$R$237</f>
        <v>2367.3144725195807</v>
      </c>
      <c r="T244" s="150"/>
    </row>
    <row r="245" spans="2:20" x14ac:dyDescent="0.25">
      <c r="B245" s="141"/>
      <c r="C245" s="49" t="s">
        <v>62</v>
      </c>
      <c r="D245" s="10">
        <v>2.58E-2</v>
      </c>
      <c r="E245" s="49">
        <v>1</v>
      </c>
      <c r="F245" s="49">
        <v>1</v>
      </c>
      <c r="G245" s="51">
        <v>38.590000000000003</v>
      </c>
      <c r="H245" s="51">
        <v>0.97287999999999997</v>
      </c>
      <c r="I245" s="56">
        <v>174</v>
      </c>
      <c r="J245" s="49">
        <f t="shared" si="200"/>
        <v>169.28111999999999</v>
      </c>
      <c r="K245" s="51">
        <v>1427</v>
      </c>
      <c r="L245" s="12">
        <f t="shared" si="203"/>
        <v>240506.59035522531</v>
      </c>
      <c r="M245" s="16">
        <f t="shared" si="201"/>
        <v>14.430395421313518</v>
      </c>
      <c r="N245" s="50">
        <f t="shared" si="204"/>
        <v>1.427</v>
      </c>
      <c r="O245" s="13">
        <f t="shared" si="202"/>
        <v>10.112400435398401</v>
      </c>
      <c r="P245" s="144"/>
      <c r="Q245" s="57">
        <f t="shared" si="205"/>
        <v>0.22312504082719598</v>
      </c>
      <c r="R245" s="147"/>
      <c r="S245" s="54">
        <f t="shared" si="206"/>
        <v>15.924278757822853</v>
      </c>
      <c r="T245" s="150"/>
    </row>
    <row r="246" spans="2:20" x14ac:dyDescent="0.25">
      <c r="B246" s="142"/>
      <c r="C246" s="49" t="s">
        <v>63</v>
      </c>
      <c r="D246" s="10">
        <v>2.58E-2</v>
      </c>
      <c r="E246" s="49">
        <v>1</v>
      </c>
      <c r="F246" s="49">
        <v>1</v>
      </c>
      <c r="G246" s="51">
        <v>77.87</v>
      </c>
      <c r="H246" s="51">
        <v>0.99895999999999996</v>
      </c>
      <c r="I246" s="56">
        <v>98</v>
      </c>
      <c r="J246" s="49">
        <f t="shared" si="200"/>
        <v>97.898079999999993</v>
      </c>
      <c r="K246" s="51">
        <v>1427</v>
      </c>
      <c r="L246" s="12">
        <f t="shared" si="203"/>
        <v>280664.85158720735</v>
      </c>
      <c r="M246" s="16">
        <f t="shared" si="201"/>
        <v>16.839891095232442</v>
      </c>
      <c r="N246" s="50">
        <f t="shared" si="204"/>
        <v>1.427</v>
      </c>
      <c r="O246" s="13">
        <f t="shared" si="202"/>
        <v>11.800904761900799</v>
      </c>
      <c r="P246" s="145"/>
      <c r="Q246" s="57">
        <f t="shared" si="205"/>
        <v>0.26038104143699603</v>
      </c>
      <c r="R246" s="148"/>
      <c r="S246" s="54">
        <f t="shared" si="206"/>
        <v>18.583213572636172</v>
      </c>
      <c r="T246" s="151"/>
    </row>
    <row r="247" spans="2:20" x14ac:dyDescent="0.25">
      <c r="Q247" s="41">
        <f>SUM(Q237:Q246)</f>
        <v>100</v>
      </c>
    </row>
    <row r="248" spans="2:20" x14ac:dyDescent="0.25">
      <c r="B248" s="138"/>
      <c r="C248" s="138"/>
      <c r="D248" s="138"/>
      <c r="E248" s="138"/>
      <c r="F248" s="138"/>
      <c r="G248" s="138"/>
      <c r="H248" s="138"/>
      <c r="I248" s="138"/>
      <c r="J248" s="138"/>
      <c r="K248" s="138"/>
      <c r="L248" s="138"/>
      <c r="M248" s="138"/>
      <c r="N248" s="138"/>
      <c r="O248" s="138"/>
      <c r="P248" s="138"/>
      <c r="Q248" s="138"/>
      <c r="R248" s="138"/>
      <c r="S248" s="138"/>
      <c r="T248" s="25"/>
    </row>
    <row r="249" spans="2:20" ht="47.25" x14ac:dyDescent="0.25">
      <c r="B249" s="139" t="s">
        <v>24</v>
      </c>
      <c r="C249" s="139" t="s">
        <v>17</v>
      </c>
      <c r="D249" s="83" t="s">
        <v>25</v>
      </c>
      <c r="E249" s="83" t="s">
        <v>29</v>
      </c>
      <c r="F249" s="83" t="s">
        <v>31</v>
      </c>
      <c r="G249" s="51" t="s">
        <v>0</v>
      </c>
      <c r="H249" s="51" t="s">
        <v>33</v>
      </c>
      <c r="I249" s="83" t="s">
        <v>26</v>
      </c>
      <c r="J249" s="83" t="s">
        <v>34</v>
      </c>
      <c r="K249" s="51" t="s">
        <v>7</v>
      </c>
      <c r="L249" s="139" t="s">
        <v>27</v>
      </c>
      <c r="M249" s="139"/>
      <c r="N249" s="83" t="s">
        <v>7</v>
      </c>
      <c r="O249" s="139" t="s">
        <v>50</v>
      </c>
      <c r="P249" s="139"/>
      <c r="Q249" s="83" t="s">
        <v>18</v>
      </c>
      <c r="R249" s="83" t="s">
        <v>53</v>
      </c>
      <c r="S249" s="11" t="s">
        <v>102</v>
      </c>
      <c r="T249" s="83" t="s">
        <v>50</v>
      </c>
    </row>
    <row r="250" spans="2:20" x14ac:dyDescent="0.25">
      <c r="B250" s="139"/>
      <c r="C250" s="139"/>
      <c r="D250" s="83" t="s">
        <v>12</v>
      </c>
      <c r="E250" s="83" t="s">
        <v>16</v>
      </c>
      <c r="F250" s="83" t="s">
        <v>16</v>
      </c>
      <c r="G250" s="51" t="s">
        <v>8</v>
      </c>
      <c r="H250" s="51" t="s">
        <v>16</v>
      </c>
      <c r="I250" s="83" t="s">
        <v>13</v>
      </c>
      <c r="J250" s="83" t="s">
        <v>13</v>
      </c>
      <c r="K250" s="51" t="s">
        <v>95</v>
      </c>
      <c r="L250" s="83" t="s">
        <v>14</v>
      </c>
      <c r="M250" s="83" t="s">
        <v>6</v>
      </c>
      <c r="N250" s="83" t="s">
        <v>51</v>
      </c>
      <c r="O250" s="85" t="s">
        <v>15</v>
      </c>
      <c r="P250" s="83" t="s">
        <v>15</v>
      </c>
      <c r="Q250" s="83"/>
      <c r="R250" s="83" t="s">
        <v>15</v>
      </c>
      <c r="S250" s="83" t="s">
        <v>15</v>
      </c>
      <c r="T250" s="83" t="s">
        <v>15</v>
      </c>
    </row>
    <row r="251" spans="2:20" x14ac:dyDescent="0.25">
      <c r="B251" s="140">
        <v>49</v>
      </c>
      <c r="C251" s="52" t="s">
        <v>3</v>
      </c>
      <c r="D251" s="10">
        <v>3.65</v>
      </c>
      <c r="E251" s="49">
        <v>1</v>
      </c>
      <c r="F251" s="49">
        <v>0.43</v>
      </c>
      <c r="G251" s="51">
        <v>35.58</v>
      </c>
      <c r="H251" s="51">
        <v>1</v>
      </c>
      <c r="I251" s="49">
        <v>39</v>
      </c>
      <c r="J251" s="49">
        <f>H251*I251</f>
        <v>39</v>
      </c>
      <c r="K251" s="51">
        <v>1636</v>
      </c>
      <c r="L251" s="12">
        <f>(D251/E251)*F251*G251*J251*K251</f>
        <v>3562994.6492399997</v>
      </c>
      <c r="M251" s="16">
        <f>(L251*60)/1000000</f>
        <v>213.77967895439997</v>
      </c>
      <c r="N251" s="50">
        <f>K251/1000</f>
        <v>1.6359999999999999</v>
      </c>
      <c r="O251" s="13">
        <f>M251/N251</f>
        <v>130.67217539999999</v>
      </c>
      <c r="P251" s="143">
        <f>SUM(O251:O260)</f>
        <v>4190.1508504946969</v>
      </c>
      <c r="Q251" s="57">
        <f>(O251/$P$251)*100</f>
        <v>3.1185553948391282</v>
      </c>
      <c r="R251" s="146">
        <f>$T$11/($P$11/P251)</f>
        <v>6598.347307038508</v>
      </c>
      <c r="S251" s="54">
        <f>(Q251/100)*$R$251</f>
        <v>205.77311591387175</v>
      </c>
      <c r="T251" s="149">
        <f>SUM(S251:S260)</f>
        <v>6598.3473070385071</v>
      </c>
    </row>
    <row r="252" spans="2:20" x14ac:dyDescent="0.25">
      <c r="B252" s="141"/>
      <c r="C252" s="52" t="s">
        <v>49</v>
      </c>
      <c r="D252" s="10">
        <v>10.15</v>
      </c>
      <c r="E252" s="49">
        <v>1</v>
      </c>
      <c r="F252" s="49">
        <v>0.43</v>
      </c>
      <c r="G252" s="51">
        <v>35.58</v>
      </c>
      <c r="H252" s="51">
        <v>1</v>
      </c>
      <c r="I252" s="49">
        <v>16</v>
      </c>
      <c r="J252" s="49">
        <f>H252*I252</f>
        <v>16</v>
      </c>
      <c r="K252" s="51">
        <v>1636</v>
      </c>
      <c r="L252" s="12">
        <f>(D252/E252)*F252*G252*J252*K252</f>
        <v>4064842.5081600002</v>
      </c>
      <c r="M252" s="16">
        <f>(L252*60)/1000000</f>
        <v>243.8905504896</v>
      </c>
      <c r="N252" s="50">
        <f>K252/1000</f>
        <v>1.6359999999999999</v>
      </c>
      <c r="O252" s="13">
        <f>M252/N252</f>
        <v>149.07735360000001</v>
      </c>
      <c r="P252" s="144"/>
      <c r="Q252" s="57">
        <f t="shared" ref="Q252:Q254" si="207">(O252/$P$251)*100</f>
        <v>3.5578039769713703</v>
      </c>
      <c r="R252" s="147"/>
      <c r="S252" s="54">
        <f t="shared" ref="S252:S254" si="208">(Q252/100)*$R$251</f>
        <v>234.75626290419933</v>
      </c>
      <c r="T252" s="150"/>
    </row>
    <row r="253" spans="2:20" x14ac:dyDescent="0.25">
      <c r="B253" s="141"/>
      <c r="C253" s="52" t="s">
        <v>55</v>
      </c>
      <c r="D253" s="10">
        <v>5.35</v>
      </c>
      <c r="E253" s="49">
        <v>1</v>
      </c>
      <c r="F253" s="49">
        <v>0.24</v>
      </c>
      <c r="G253" s="51">
        <v>35.58</v>
      </c>
      <c r="H253" s="51">
        <v>1</v>
      </c>
      <c r="I253" s="49">
        <v>93</v>
      </c>
      <c r="J253" s="49">
        <f t="shared" ref="J253:J254" si="209">H253*I253</f>
        <v>93</v>
      </c>
      <c r="K253" s="51">
        <v>1636</v>
      </c>
      <c r="L253" s="12">
        <f t="shared" ref="L253:L254" si="210">(D253/E253)*F253*G253*J253*K253</f>
        <v>6950838.7785599986</v>
      </c>
      <c r="M253" s="16">
        <f t="shared" ref="M253:M254" si="211">(L253*60)/1000000</f>
        <v>417.05032671359993</v>
      </c>
      <c r="N253" s="50">
        <f>K253/1000</f>
        <v>1.6359999999999999</v>
      </c>
      <c r="O253" s="13">
        <f t="shared" ref="O253:O254" si="212">M253/N253</f>
        <v>254.92073759999997</v>
      </c>
      <c r="P253" s="144"/>
      <c r="Q253" s="57">
        <f t="shared" si="207"/>
        <v>6.0838081180276253</v>
      </c>
      <c r="R253" s="147"/>
      <c r="S253" s="54">
        <f t="shared" si="208"/>
        <v>401.43078912126595</v>
      </c>
      <c r="T253" s="150"/>
    </row>
    <row r="254" spans="2:20" x14ac:dyDescent="0.25">
      <c r="B254" s="141"/>
      <c r="C254" s="52" t="s">
        <v>59</v>
      </c>
      <c r="D254" s="10">
        <v>29.75</v>
      </c>
      <c r="E254" s="49">
        <v>1</v>
      </c>
      <c r="F254" s="49">
        <v>0.25</v>
      </c>
      <c r="G254" s="51">
        <v>35.58</v>
      </c>
      <c r="H254" s="51">
        <v>0.99980000000000002</v>
      </c>
      <c r="I254" s="49">
        <v>11</v>
      </c>
      <c r="J254" s="49">
        <f t="shared" si="209"/>
        <v>10.9978</v>
      </c>
      <c r="K254" s="51">
        <v>1636</v>
      </c>
      <c r="L254" s="12">
        <f t="shared" si="210"/>
        <v>4761261.5522009991</v>
      </c>
      <c r="M254" s="16">
        <f t="shared" si="211"/>
        <v>285.67569313205991</v>
      </c>
      <c r="N254" s="50">
        <f>K254/1000</f>
        <v>1.6359999999999999</v>
      </c>
      <c r="O254" s="13">
        <f t="shared" si="212"/>
        <v>174.61839433499995</v>
      </c>
      <c r="P254" s="144"/>
      <c r="Q254" s="57">
        <f t="shared" si="207"/>
        <v>4.1673534095886833</v>
      </c>
      <c r="R254" s="147"/>
      <c r="S254" s="54">
        <f t="shared" si="208"/>
        <v>274.97645147637229</v>
      </c>
      <c r="T254" s="150"/>
    </row>
    <row r="255" spans="2:20" ht="31.5" x14ac:dyDescent="0.25">
      <c r="B255" s="141"/>
      <c r="C255" s="52"/>
      <c r="D255" s="82" t="s">
        <v>30</v>
      </c>
      <c r="E255" s="82" t="s">
        <v>29</v>
      </c>
      <c r="F255" s="82"/>
      <c r="G255" s="61" t="s">
        <v>90</v>
      </c>
      <c r="H255" s="62"/>
      <c r="I255" s="60"/>
      <c r="J255" s="60"/>
      <c r="K255" s="61" t="s">
        <v>7</v>
      </c>
      <c r="L255" s="152" t="s">
        <v>27</v>
      </c>
      <c r="M255" s="152"/>
      <c r="N255" s="60" t="s">
        <v>7</v>
      </c>
      <c r="O255" s="7" t="s">
        <v>28</v>
      </c>
      <c r="P255" s="144"/>
      <c r="Q255" s="63" t="s">
        <v>18</v>
      </c>
      <c r="R255" s="147"/>
      <c r="S255" s="11" t="s">
        <v>102</v>
      </c>
      <c r="T255" s="150"/>
    </row>
    <row r="256" spans="2:20" x14ac:dyDescent="0.25">
      <c r="B256" s="141"/>
      <c r="C256" s="53"/>
      <c r="D256" s="29" t="s">
        <v>92</v>
      </c>
      <c r="E256" s="29" t="s">
        <v>16</v>
      </c>
      <c r="F256" s="29"/>
      <c r="G256" s="15" t="s">
        <v>8</v>
      </c>
      <c r="H256" s="51"/>
      <c r="I256" s="83"/>
      <c r="J256" s="83"/>
      <c r="K256" s="15" t="s">
        <v>95</v>
      </c>
      <c r="L256" s="29" t="s">
        <v>14</v>
      </c>
      <c r="M256" s="29" t="s">
        <v>6</v>
      </c>
      <c r="N256" s="83" t="s">
        <v>51</v>
      </c>
      <c r="O256" s="85" t="s">
        <v>15</v>
      </c>
      <c r="P256" s="144"/>
      <c r="Q256" s="58"/>
      <c r="R256" s="147"/>
      <c r="S256" s="55"/>
      <c r="T256" s="150"/>
    </row>
    <row r="257" spans="2:20" x14ac:dyDescent="0.25">
      <c r="B257" s="141"/>
      <c r="C257" s="49" t="s">
        <v>60</v>
      </c>
      <c r="D257" s="10">
        <v>0.58191899999999996</v>
      </c>
      <c r="E257" s="49">
        <v>1</v>
      </c>
      <c r="F257" s="49">
        <v>1</v>
      </c>
      <c r="G257" s="51">
        <v>35.58</v>
      </c>
      <c r="H257" s="51">
        <v>0.99980000000000002</v>
      </c>
      <c r="I257" s="56">
        <v>1664</v>
      </c>
      <c r="J257" s="49">
        <f t="shared" ref="J257:J260" si="213">H257*I257</f>
        <v>1663.6672000000001</v>
      </c>
      <c r="K257" s="51">
        <v>1636</v>
      </c>
      <c r="L257" s="12">
        <f>(D257/E257)*F257*G257*K257*J257</f>
        <v>56353154.906999566</v>
      </c>
      <c r="M257" s="16">
        <f t="shared" ref="M257:M260" si="214">(L257*60)/1000000</f>
        <v>3381.189294419974</v>
      </c>
      <c r="N257" s="50">
        <f>K257/1000</f>
        <v>1.6359999999999999</v>
      </c>
      <c r="O257" s="13">
        <f t="shared" ref="O257:O260" si="215">M257/N257</f>
        <v>2066.7416225060965</v>
      </c>
      <c r="P257" s="144"/>
      <c r="Q257" s="57">
        <f>(O257/$P$251)*100</f>
        <v>49.323799935796899</v>
      </c>
      <c r="R257" s="147"/>
      <c r="S257" s="54">
        <f>(Q257/100)*$R$251</f>
        <v>3254.5556247927161</v>
      </c>
      <c r="T257" s="150"/>
    </row>
    <row r="258" spans="2:20" x14ac:dyDescent="0.25">
      <c r="B258" s="141"/>
      <c r="C258" s="49" t="s">
        <v>61</v>
      </c>
      <c r="D258" s="10">
        <v>0.58191899999999996</v>
      </c>
      <c r="E258" s="49">
        <v>1</v>
      </c>
      <c r="F258" s="49">
        <v>1</v>
      </c>
      <c r="G258" s="51">
        <v>71.790000000000006</v>
      </c>
      <c r="H258" s="51">
        <v>1</v>
      </c>
      <c r="I258" s="56">
        <v>556</v>
      </c>
      <c r="J258" s="49">
        <f t="shared" si="213"/>
        <v>556</v>
      </c>
      <c r="K258" s="51">
        <v>1636</v>
      </c>
      <c r="L258" s="12">
        <f t="shared" ref="L258:L260" si="216">(D258/E258)*F258*G258*K258*J258</f>
        <v>38000086.18853616</v>
      </c>
      <c r="M258" s="16">
        <f t="shared" si="214"/>
        <v>2280.0051713121698</v>
      </c>
      <c r="N258" s="50">
        <f t="shared" ref="N258:N260" si="217">K258/1000</f>
        <v>1.6359999999999999</v>
      </c>
      <c r="O258" s="13">
        <f t="shared" si="215"/>
        <v>1393.6461927336002</v>
      </c>
      <c r="P258" s="144"/>
      <c r="Q258" s="57">
        <f t="shared" ref="Q258:Q260" si="218">(O258/$P$251)*100</f>
        <v>33.260048204924743</v>
      </c>
      <c r="R258" s="147"/>
      <c r="S258" s="54">
        <f t="shared" ref="S258:S260" si="219">(Q258/100)*$R$251</f>
        <v>2194.6134950493615</v>
      </c>
      <c r="T258" s="150"/>
    </row>
    <row r="259" spans="2:20" x14ac:dyDescent="0.25">
      <c r="B259" s="141"/>
      <c r="C259" s="49" t="s">
        <v>62</v>
      </c>
      <c r="D259" s="10">
        <v>2.58E-2</v>
      </c>
      <c r="E259" s="49">
        <v>1</v>
      </c>
      <c r="F259" s="49">
        <v>1</v>
      </c>
      <c r="G259" s="51">
        <v>35.58</v>
      </c>
      <c r="H259" s="51">
        <v>1</v>
      </c>
      <c r="I259" s="56">
        <v>174</v>
      </c>
      <c r="J259" s="49">
        <f t="shared" si="213"/>
        <v>174</v>
      </c>
      <c r="K259" s="51">
        <v>1636</v>
      </c>
      <c r="L259" s="12">
        <f t="shared" si="216"/>
        <v>261311.30409599998</v>
      </c>
      <c r="M259" s="16">
        <f t="shared" si="214"/>
        <v>15.678678245759999</v>
      </c>
      <c r="N259" s="50">
        <f t="shared" si="217"/>
        <v>1.6359999999999999</v>
      </c>
      <c r="O259" s="13">
        <f t="shared" si="215"/>
        <v>9.5835441600000006</v>
      </c>
      <c r="P259" s="144"/>
      <c r="Q259" s="57">
        <f t="shared" si="218"/>
        <v>0.22871596994815951</v>
      </c>
      <c r="R259" s="147"/>
      <c r="S259" s="54">
        <f t="shared" si="219"/>
        <v>15.091474043841385</v>
      </c>
      <c r="T259" s="150"/>
    </row>
    <row r="260" spans="2:20" x14ac:dyDescent="0.25">
      <c r="B260" s="142"/>
      <c r="C260" s="49" t="s">
        <v>63</v>
      </c>
      <c r="D260" s="10">
        <v>2.58E-2</v>
      </c>
      <c r="E260" s="49">
        <v>1</v>
      </c>
      <c r="F260" s="49">
        <v>1</v>
      </c>
      <c r="G260" s="51">
        <v>71.790000000000006</v>
      </c>
      <c r="H260" s="51">
        <v>1</v>
      </c>
      <c r="I260" s="56">
        <v>98</v>
      </c>
      <c r="J260" s="49">
        <f t="shared" si="213"/>
        <v>98</v>
      </c>
      <c r="K260" s="51">
        <v>1636</v>
      </c>
      <c r="L260" s="12">
        <f t="shared" si="216"/>
        <v>296956.63569600001</v>
      </c>
      <c r="M260" s="16">
        <f t="shared" si="214"/>
        <v>17.817398141759998</v>
      </c>
      <c r="N260" s="50">
        <f t="shared" si="217"/>
        <v>1.6359999999999999</v>
      </c>
      <c r="O260" s="13">
        <f t="shared" si="215"/>
        <v>10.89083016</v>
      </c>
      <c r="P260" s="145"/>
      <c r="Q260" s="57">
        <f t="shared" si="218"/>
        <v>0.25991498990338757</v>
      </c>
      <c r="R260" s="148"/>
      <c r="S260" s="54">
        <f t="shared" si="219"/>
        <v>17.150093736879583</v>
      </c>
      <c r="T260" s="151"/>
    </row>
    <row r="261" spans="2:20" x14ac:dyDescent="0.25">
      <c r="Q261" s="41">
        <f>SUM(Q251:Q260)</f>
        <v>100</v>
      </c>
    </row>
    <row r="262" spans="2:20" x14ac:dyDescent="0.25">
      <c r="B262" s="138"/>
      <c r="C262" s="138"/>
      <c r="D262" s="138"/>
      <c r="E262" s="138"/>
      <c r="F262" s="138"/>
      <c r="G262" s="138"/>
      <c r="H262" s="138"/>
      <c r="I262" s="138"/>
      <c r="J262" s="138"/>
      <c r="K262" s="138"/>
      <c r="L262" s="138"/>
      <c r="M262" s="138"/>
      <c r="N262" s="138"/>
      <c r="O262" s="138"/>
      <c r="P262" s="138"/>
      <c r="Q262" s="138"/>
      <c r="R262" s="138"/>
      <c r="S262" s="138"/>
      <c r="T262" s="25"/>
    </row>
    <row r="263" spans="2:20" ht="47.25" x14ac:dyDescent="0.25">
      <c r="B263" s="139" t="s">
        <v>24</v>
      </c>
      <c r="C263" s="139" t="s">
        <v>17</v>
      </c>
      <c r="D263" s="83" t="s">
        <v>25</v>
      </c>
      <c r="E263" s="83" t="s">
        <v>29</v>
      </c>
      <c r="F263" s="83" t="s">
        <v>31</v>
      </c>
      <c r="G263" s="51" t="s">
        <v>0</v>
      </c>
      <c r="H263" s="51" t="s">
        <v>33</v>
      </c>
      <c r="I263" s="83" t="s">
        <v>26</v>
      </c>
      <c r="J263" s="83" t="s">
        <v>34</v>
      </c>
      <c r="K263" s="51" t="s">
        <v>7</v>
      </c>
      <c r="L263" s="139" t="s">
        <v>27</v>
      </c>
      <c r="M263" s="139"/>
      <c r="N263" s="83" t="s">
        <v>7</v>
      </c>
      <c r="O263" s="139" t="s">
        <v>50</v>
      </c>
      <c r="P263" s="139"/>
      <c r="Q263" s="83" t="s">
        <v>18</v>
      </c>
      <c r="R263" s="83" t="s">
        <v>53</v>
      </c>
      <c r="S263" s="11" t="s">
        <v>102</v>
      </c>
      <c r="T263" s="83" t="s">
        <v>50</v>
      </c>
    </row>
    <row r="264" spans="2:20" x14ac:dyDescent="0.25">
      <c r="B264" s="139"/>
      <c r="C264" s="139"/>
      <c r="D264" s="83" t="s">
        <v>12</v>
      </c>
      <c r="E264" s="83" t="s">
        <v>16</v>
      </c>
      <c r="F264" s="83" t="s">
        <v>16</v>
      </c>
      <c r="G264" s="51" t="s">
        <v>8</v>
      </c>
      <c r="H264" s="51" t="s">
        <v>16</v>
      </c>
      <c r="I264" s="83" t="s">
        <v>13</v>
      </c>
      <c r="J264" s="83" t="s">
        <v>13</v>
      </c>
      <c r="K264" s="51" t="s">
        <v>95</v>
      </c>
      <c r="L264" s="83" t="s">
        <v>14</v>
      </c>
      <c r="M264" s="83" t="s">
        <v>6</v>
      </c>
      <c r="N264" s="83" t="s">
        <v>51</v>
      </c>
      <c r="O264" s="85" t="s">
        <v>15</v>
      </c>
      <c r="P264" s="83" t="s">
        <v>15</v>
      </c>
      <c r="Q264" s="83"/>
      <c r="R264" s="83" t="s">
        <v>15</v>
      </c>
      <c r="S264" s="83" t="s">
        <v>15</v>
      </c>
      <c r="T264" s="83" t="s">
        <v>15</v>
      </c>
    </row>
    <row r="265" spans="2:20" x14ac:dyDescent="0.25">
      <c r="B265" s="140">
        <v>50</v>
      </c>
      <c r="C265" s="52" t="s">
        <v>3</v>
      </c>
      <c r="D265" s="10">
        <v>3.65</v>
      </c>
      <c r="E265" s="49">
        <v>1</v>
      </c>
      <c r="F265" s="49">
        <v>0.43</v>
      </c>
      <c r="G265" s="51">
        <v>35.24</v>
      </c>
      <c r="H265" s="51">
        <v>1</v>
      </c>
      <c r="I265" s="49">
        <v>39</v>
      </c>
      <c r="J265" s="49">
        <f>H265*I265</f>
        <v>39</v>
      </c>
      <c r="K265" s="51">
        <v>1636</v>
      </c>
      <c r="L265" s="12">
        <f>(D265/E265)*F265*G265*J265*K265</f>
        <v>3528946.9207199998</v>
      </c>
      <c r="M265" s="16">
        <f>(L265*60)/1000000</f>
        <v>211.7368152432</v>
      </c>
      <c r="N265" s="50">
        <f>K265/1000</f>
        <v>1.6359999999999999</v>
      </c>
      <c r="O265" s="13">
        <f>M265/N265</f>
        <v>129.4234812</v>
      </c>
      <c r="P265" s="143">
        <f>SUM(O265:O274)</f>
        <v>4150.0321988516189</v>
      </c>
      <c r="Q265" s="57">
        <f>(O265/$P$265)*100</f>
        <v>3.1186139046297896</v>
      </c>
      <c r="R265" s="146">
        <f>$T$11/($P$11/P265)</f>
        <v>6535.1713483496069</v>
      </c>
      <c r="S265" s="54">
        <f>(Q265/100)*$R$265</f>
        <v>203.80676236101294</v>
      </c>
      <c r="T265" s="149">
        <f>SUM(S265:S274)</f>
        <v>6535.1713483496069</v>
      </c>
    </row>
    <row r="266" spans="2:20" x14ac:dyDescent="0.25">
      <c r="B266" s="141"/>
      <c r="C266" s="52" t="s">
        <v>49</v>
      </c>
      <c r="D266" s="10">
        <v>10.15</v>
      </c>
      <c r="E266" s="49">
        <v>1</v>
      </c>
      <c r="F266" s="49">
        <v>0.43</v>
      </c>
      <c r="G266" s="51">
        <v>35.24</v>
      </c>
      <c r="H266" s="51">
        <v>1</v>
      </c>
      <c r="I266" s="49">
        <v>16</v>
      </c>
      <c r="J266" s="49">
        <f>H266*I266</f>
        <v>16</v>
      </c>
      <c r="K266" s="51">
        <v>1636</v>
      </c>
      <c r="L266" s="12">
        <f>(D266/E266)*F266*G266*J266*K266</f>
        <v>4025999.1564800008</v>
      </c>
      <c r="M266" s="16">
        <f>(L266*60)/1000000</f>
        <v>241.55994938880005</v>
      </c>
      <c r="N266" s="50">
        <f>K266/1000</f>
        <v>1.6359999999999999</v>
      </c>
      <c r="O266" s="13">
        <f>M266/N266</f>
        <v>147.65278080000004</v>
      </c>
      <c r="P266" s="144"/>
      <c r="Q266" s="57">
        <f t="shared" ref="Q266:Q268" si="220">(O266/$P$265)*100</f>
        <v>3.5578707278670749</v>
      </c>
      <c r="R266" s="147"/>
      <c r="S266" s="54">
        <f t="shared" ref="S266:S268" si="221">(Q266/100)*$R$265</f>
        <v>232.51294841888668</v>
      </c>
      <c r="T266" s="150"/>
    </row>
    <row r="267" spans="2:20" x14ac:dyDescent="0.25">
      <c r="B267" s="141"/>
      <c r="C267" s="52" t="s">
        <v>55</v>
      </c>
      <c r="D267" s="10">
        <v>5.35</v>
      </c>
      <c r="E267" s="49">
        <v>1</v>
      </c>
      <c r="F267" s="49">
        <v>0.24</v>
      </c>
      <c r="G267" s="51">
        <v>35.24</v>
      </c>
      <c r="H267" s="51">
        <v>1</v>
      </c>
      <c r="I267" s="49">
        <v>93</v>
      </c>
      <c r="J267" s="49">
        <f t="shared" ref="J267:J268" si="222">H267*I267</f>
        <v>93</v>
      </c>
      <c r="K267" s="51">
        <v>1636</v>
      </c>
      <c r="L267" s="12">
        <f t="shared" ref="L267:L268" si="223">(D267/E267)*F267*G267*J267*K267</f>
        <v>6884417.0476799998</v>
      </c>
      <c r="M267" s="16">
        <f t="shared" ref="M267:M268" si="224">(L267*60)/1000000</f>
        <v>413.06502286079996</v>
      </c>
      <c r="N267" s="50">
        <f>K267/1000</f>
        <v>1.6359999999999999</v>
      </c>
      <c r="O267" s="13">
        <f t="shared" ref="O267:O268" si="225">M267/N267</f>
        <v>252.48473279999999</v>
      </c>
      <c r="P267" s="144"/>
      <c r="Q267" s="57">
        <f t="shared" si="220"/>
        <v>6.0839222613710469</v>
      </c>
      <c r="R267" s="147"/>
      <c r="S267" s="54">
        <f t="shared" si="221"/>
        <v>397.59474448098416</v>
      </c>
      <c r="T267" s="150"/>
    </row>
    <row r="268" spans="2:20" x14ac:dyDescent="0.25">
      <c r="B268" s="141"/>
      <c r="C268" s="52" t="s">
        <v>59</v>
      </c>
      <c r="D268" s="10">
        <v>29.75</v>
      </c>
      <c r="E268" s="49">
        <v>1</v>
      </c>
      <c r="F268" s="49">
        <v>0.25</v>
      </c>
      <c r="G268" s="51">
        <v>35.24</v>
      </c>
      <c r="H268" s="51">
        <v>0.99980000000000002</v>
      </c>
      <c r="I268" s="49">
        <v>11</v>
      </c>
      <c r="J268" s="49">
        <f t="shared" si="222"/>
        <v>10.9978</v>
      </c>
      <c r="K268" s="51">
        <v>1636</v>
      </c>
      <c r="L268" s="12">
        <f t="shared" si="223"/>
        <v>4715763.2686780011</v>
      </c>
      <c r="M268" s="16">
        <f t="shared" si="224"/>
        <v>282.94579612068009</v>
      </c>
      <c r="N268" s="50">
        <f>K268/1000</f>
        <v>1.6359999999999999</v>
      </c>
      <c r="O268" s="13">
        <f t="shared" si="225"/>
        <v>172.94975313000006</v>
      </c>
      <c r="P268" s="144"/>
      <c r="Q268" s="57">
        <f t="shared" si="220"/>
        <v>4.1674315967441906</v>
      </c>
      <c r="R268" s="147"/>
      <c r="S268" s="54">
        <f t="shared" si="221"/>
        <v>272.34879567249487</v>
      </c>
      <c r="T268" s="150"/>
    </row>
    <row r="269" spans="2:20" ht="31.5" x14ac:dyDescent="0.25">
      <c r="B269" s="141"/>
      <c r="C269" s="52"/>
      <c r="D269" s="82" t="s">
        <v>30</v>
      </c>
      <c r="E269" s="82" t="s">
        <v>29</v>
      </c>
      <c r="F269" s="82"/>
      <c r="G269" s="61" t="s">
        <v>90</v>
      </c>
      <c r="H269" s="62"/>
      <c r="I269" s="60"/>
      <c r="J269" s="60"/>
      <c r="K269" s="61" t="s">
        <v>7</v>
      </c>
      <c r="L269" s="152" t="s">
        <v>27</v>
      </c>
      <c r="M269" s="152"/>
      <c r="N269" s="60" t="s">
        <v>7</v>
      </c>
      <c r="O269" s="7" t="s">
        <v>28</v>
      </c>
      <c r="P269" s="144"/>
      <c r="Q269" s="63" t="s">
        <v>18</v>
      </c>
      <c r="R269" s="147"/>
      <c r="S269" s="11" t="s">
        <v>102</v>
      </c>
      <c r="T269" s="150"/>
    </row>
    <row r="270" spans="2:20" x14ac:dyDescent="0.25">
      <c r="B270" s="141"/>
      <c r="C270" s="53"/>
      <c r="D270" s="29" t="s">
        <v>92</v>
      </c>
      <c r="E270" s="29" t="s">
        <v>16</v>
      </c>
      <c r="F270" s="29"/>
      <c r="G270" s="15" t="s">
        <v>8</v>
      </c>
      <c r="H270" s="51"/>
      <c r="I270" s="83"/>
      <c r="J270" s="83"/>
      <c r="K270" s="15" t="s">
        <v>95</v>
      </c>
      <c r="L270" s="29" t="s">
        <v>14</v>
      </c>
      <c r="M270" s="29" t="s">
        <v>6</v>
      </c>
      <c r="N270" s="83" t="s">
        <v>51</v>
      </c>
      <c r="O270" s="85" t="s">
        <v>15</v>
      </c>
      <c r="P270" s="144"/>
      <c r="Q270" s="58"/>
      <c r="R270" s="147"/>
      <c r="S270" s="55"/>
      <c r="T270" s="150"/>
    </row>
    <row r="271" spans="2:20" x14ac:dyDescent="0.25">
      <c r="B271" s="141"/>
      <c r="C271" s="49" t="s">
        <v>60</v>
      </c>
      <c r="D271" s="10">
        <v>0.58191899999999996</v>
      </c>
      <c r="E271" s="49">
        <v>1</v>
      </c>
      <c r="F271" s="49">
        <v>1</v>
      </c>
      <c r="G271" s="51">
        <v>35.24</v>
      </c>
      <c r="H271" s="51">
        <v>0.99980000000000002</v>
      </c>
      <c r="I271" s="56">
        <v>1664</v>
      </c>
      <c r="J271" s="49">
        <f t="shared" ref="J271:J274" si="226">H271*I271</f>
        <v>1663.6672000000001</v>
      </c>
      <c r="K271" s="51">
        <v>1636</v>
      </c>
      <c r="L271" s="12">
        <f>(D271/E271)*F271*G271*K271*J271</f>
        <v>55814648.086640388</v>
      </c>
      <c r="M271" s="16">
        <f t="shared" ref="M271:M274" si="227">(L271*60)/1000000</f>
        <v>3348.8788851984232</v>
      </c>
      <c r="N271" s="50">
        <f>K271/1000</f>
        <v>1.6359999999999999</v>
      </c>
      <c r="O271" s="13">
        <f t="shared" ref="O271:O274" si="228">M271/N271</f>
        <v>2046.9919836176182</v>
      </c>
      <c r="P271" s="144"/>
      <c r="Q271" s="57">
        <f>(O271/$P$265)*100</f>
        <v>49.324725340301072</v>
      </c>
      <c r="R271" s="147"/>
      <c r="S271" s="54">
        <f>(Q271/100)*$R$265</f>
        <v>3223.4553180914941</v>
      </c>
      <c r="T271" s="150"/>
    </row>
    <row r="272" spans="2:20" x14ac:dyDescent="0.25">
      <c r="B272" s="141"/>
      <c r="C272" s="49" t="s">
        <v>61</v>
      </c>
      <c r="D272" s="10">
        <v>0.58191899999999996</v>
      </c>
      <c r="E272" s="49">
        <v>1</v>
      </c>
      <c r="F272" s="49">
        <v>1</v>
      </c>
      <c r="G272" s="51">
        <v>71.099999999999994</v>
      </c>
      <c r="H272" s="51">
        <v>1</v>
      </c>
      <c r="I272" s="56">
        <v>556</v>
      </c>
      <c r="J272" s="49">
        <f t="shared" si="226"/>
        <v>556</v>
      </c>
      <c r="K272" s="51">
        <v>1636</v>
      </c>
      <c r="L272" s="12">
        <f t="shared" ref="L272:L274" si="229">(D272/E272)*F272*G272*K272*J272</f>
        <v>37634853.4336944</v>
      </c>
      <c r="M272" s="16">
        <f t="shared" si="227"/>
        <v>2258.0912060216642</v>
      </c>
      <c r="N272" s="50">
        <f t="shared" ref="N272:N274" si="230">K272/1000</f>
        <v>1.6359999999999999</v>
      </c>
      <c r="O272" s="13">
        <f t="shared" si="228"/>
        <v>1380.2513484240003</v>
      </c>
      <c r="P272" s="144"/>
      <c r="Q272" s="57">
        <f t="shared" ref="Q272:Q274" si="231">(O272/$P$265)*100</f>
        <v>33.258810589612729</v>
      </c>
      <c r="R272" s="147"/>
      <c r="S272" s="54">
        <f t="shared" ref="S272:S274" si="232">(Q272/100)*$R$265</f>
        <v>2173.520260454236</v>
      </c>
      <c r="T272" s="150"/>
    </row>
    <row r="273" spans="2:20" x14ac:dyDescent="0.25">
      <c r="B273" s="141"/>
      <c r="C273" s="49" t="s">
        <v>62</v>
      </c>
      <c r="D273" s="10">
        <v>2.58E-2</v>
      </c>
      <c r="E273" s="49">
        <v>1</v>
      </c>
      <c r="F273" s="49">
        <v>1</v>
      </c>
      <c r="G273" s="51">
        <v>35.24</v>
      </c>
      <c r="H273" s="51">
        <v>1</v>
      </c>
      <c r="I273" s="56">
        <v>174</v>
      </c>
      <c r="J273" s="49">
        <f t="shared" si="226"/>
        <v>174</v>
      </c>
      <c r="K273" s="51">
        <v>1636</v>
      </c>
      <c r="L273" s="12">
        <f t="shared" si="229"/>
        <v>258814.23148800002</v>
      </c>
      <c r="M273" s="16">
        <f t="shared" si="227"/>
        <v>15.528853889280001</v>
      </c>
      <c r="N273" s="50">
        <f t="shared" si="230"/>
        <v>1.6359999999999999</v>
      </c>
      <c r="O273" s="13">
        <f t="shared" si="228"/>
        <v>9.49196448</v>
      </c>
      <c r="P273" s="144"/>
      <c r="Q273" s="57">
        <f t="shared" si="231"/>
        <v>0.228720261077169</v>
      </c>
      <c r="R273" s="147"/>
      <c r="S273" s="54">
        <f t="shared" si="232"/>
        <v>14.947260969785567</v>
      </c>
      <c r="T273" s="150"/>
    </row>
    <row r="274" spans="2:20" x14ac:dyDescent="0.25">
      <c r="B274" s="142"/>
      <c r="C274" s="49" t="s">
        <v>63</v>
      </c>
      <c r="D274" s="10">
        <v>2.58E-2</v>
      </c>
      <c r="E274" s="49">
        <v>1</v>
      </c>
      <c r="F274" s="49">
        <v>1</v>
      </c>
      <c r="G274" s="51">
        <v>71.099999999999994</v>
      </c>
      <c r="H274" s="51">
        <v>1</v>
      </c>
      <c r="I274" s="56">
        <v>98</v>
      </c>
      <c r="J274" s="49">
        <f t="shared" si="226"/>
        <v>98</v>
      </c>
      <c r="K274" s="51">
        <v>1636</v>
      </c>
      <c r="L274" s="12">
        <f t="shared" si="229"/>
        <v>294102.47663999995</v>
      </c>
      <c r="M274" s="16">
        <f t="shared" si="227"/>
        <v>17.646148598399996</v>
      </c>
      <c r="N274" s="50">
        <f t="shared" si="230"/>
        <v>1.6359999999999999</v>
      </c>
      <c r="O274" s="13">
        <f t="shared" si="228"/>
        <v>10.786154399999999</v>
      </c>
      <c r="P274" s="145"/>
      <c r="Q274" s="57">
        <f t="shared" si="231"/>
        <v>0.25990531839691999</v>
      </c>
      <c r="R274" s="148"/>
      <c r="S274" s="54">
        <f t="shared" si="232"/>
        <v>16.985257900712334</v>
      </c>
      <c r="T274" s="151"/>
    </row>
    <row r="275" spans="2:20" x14ac:dyDescent="0.25">
      <c r="Q275" s="41">
        <f>SUM(Q265:Q274)</f>
        <v>99.999999999999986</v>
      </c>
    </row>
    <row r="276" spans="2:20" x14ac:dyDescent="0.25">
      <c r="B276" s="138"/>
      <c r="C276" s="138"/>
      <c r="D276" s="138"/>
      <c r="E276" s="138"/>
      <c r="F276" s="138"/>
      <c r="G276" s="138"/>
      <c r="H276" s="138"/>
      <c r="I276" s="138"/>
      <c r="J276" s="138"/>
      <c r="K276" s="138"/>
      <c r="L276" s="138"/>
      <c r="M276" s="138"/>
      <c r="N276" s="138"/>
      <c r="O276" s="138"/>
      <c r="P276" s="138"/>
      <c r="Q276" s="138"/>
      <c r="R276" s="138"/>
      <c r="S276" s="138"/>
      <c r="T276" s="25"/>
    </row>
    <row r="277" spans="2:20" ht="47.25" x14ac:dyDescent="0.25">
      <c r="B277" s="139" t="s">
        <v>24</v>
      </c>
      <c r="C277" s="139" t="s">
        <v>17</v>
      </c>
      <c r="D277" s="83" t="s">
        <v>25</v>
      </c>
      <c r="E277" s="83" t="s">
        <v>29</v>
      </c>
      <c r="F277" s="83" t="s">
        <v>31</v>
      </c>
      <c r="G277" s="51" t="s">
        <v>0</v>
      </c>
      <c r="H277" s="51" t="s">
        <v>33</v>
      </c>
      <c r="I277" s="83" t="s">
        <v>26</v>
      </c>
      <c r="J277" s="83" t="s">
        <v>34</v>
      </c>
      <c r="K277" s="51" t="s">
        <v>7</v>
      </c>
      <c r="L277" s="139" t="s">
        <v>27</v>
      </c>
      <c r="M277" s="139"/>
      <c r="N277" s="83" t="s">
        <v>7</v>
      </c>
      <c r="O277" s="139" t="s">
        <v>50</v>
      </c>
      <c r="P277" s="139"/>
      <c r="Q277" s="83" t="s">
        <v>18</v>
      </c>
      <c r="R277" s="83" t="s">
        <v>53</v>
      </c>
      <c r="S277" s="11" t="s">
        <v>102</v>
      </c>
      <c r="T277" s="83" t="s">
        <v>50</v>
      </c>
    </row>
    <row r="278" spans="2:20" x14ac:dyDescent="0.25">
      <c r="B278" s="139"/>
      <c r="C278" s="139"/>
      <c r="D278" s="83" t="s">
        <v>12</v>
      </c>
      <c r="E278" s="83" t="s">
        <v>16</v>
      </c>
      <c r="F278" s="83" t="s">
        <v>16</v>
      </c>
      <c r="G278" s="51" t="s">
        <v>8</v>
      </c>
      <c r="H278" s="51" t="s">
        <v>16</v>
      </c>
      <c r="I278" s="83" t="s">
        <v>13</v>
      </c>
      <c r="J278" s="83" t="s">
        <v>13</v>
      </c>
      <c r="K278" s="51" t="s">
        <v>95</v>
      </c>
      <c r="L278" s="83" t="s">
        <v>14</v>
      </c>
      <c r="M278" s="83" t="s">
        <v>6</v>
      </c>
      <c r="N278" s="83" t="s">
        <v>51</v>
      </c>
      <c r="O278" s="85" t="s">
        <v>15</v>
      </c>
      <c r="P278" s="83" t="s">
        <v>15</v>
      </c>
      <c r="Q278" s="83"/>
      <c r="R278" s="83" t="s">
        <v>15</v>
      </c>
      <c r="S278" s="83" t="s">
        <v>15</v>
      </c>
      <c r="T278" s="83" t="s">
        <v>15</v>
      </c>
    </row>
    <row r="279" spans="2:20" x14ac:dyDescent="0.25">
      <c r="B279" s="140">
        <v>60</v>
      </c>
      <c r="C279" s="52" t="s">
        <v>3</v>
      </c>
      <c r="D279" s="10">
        <v>3.65</v>
      </c>
      <c r="E279" s="49">
        <v>1</v>
      </c>
      <c r="F279" s="49">
        <v>0.43</v>
      </c>
      <c r="G279" s="51">
        <v>32.020000000000003</v>
      </c>
      <c r="H279" s="51">
        <v>1</v>
      </c>
      <c r="I279" s="49">
        <v>39</v>
      </c>
      <c r="J279" s="49">
        <f>H279*I279</f>
        <v>39</v>
      </c>
      <c r="K279" s="51">
        <v>1619</v>
      </c>
      <c r="L279" s="12">
        <f>(D279/E279)*F279*G279*J279*K279</f>
        <v>3173175.57999</v>
      </c>
      <c r="M279" s="16">
        <f>(L279*60)/1000000</f>
        <v>190.3905347994</v>
      </c>
      <c r="N279" s="50">
        <f>K279/1000</f>
        <v>1.619</v>
      </c>
      <c r="O279" s="13">
        <f>M279/N279</f>
        <v>117.59761260000001</v>
      </c>
      <c r="P279" s="143">
        <f>SUM(O279:O288)</f>
        <v>3770.9596177964836</v>
      </c>
      <c r="Q279" s="57">
        <f>(O279/$P$279)*100</f>
        <v>3.1185062827248413</v>
      </c>
      <c r="R279" s="146">
        <f>$T$11/($P$11/P279)</f>
        <v>5938.2351917236492</v>
      </c>
      <c r="S279" s="54">
        <f>(Q279/100)*$R$279</f>
        <v>185.18423753687952</v>
      </c>
      <c r="T279" s="149">
        <f>SUM(S279:S288)</f>
        <v>5938.2351917236492</v>
      </c>
    </row>
    <row r="280" spans="2:20" x14ac:dyDescent="0.25">
      <c r="B280" s="141"/>
      <c r="C280" s="52" t="s">
        <v>49</v>
      </c>
      <c r="D280" s="10">
        <v>10.15</v>
      </c>
      <c r="E280" s="49">
        <v>1</v>
      </c>
      <c r="F280" s="49">
        <v>0.43</v>
      </c>
      <c r="G280" s="51">
        <v>32.020000000000003</v>
      </c>
      <c r="H280" s="51">
        <v>1</v>
      </c>
      <c r="I280" s="49">
        <v>16</v>
      </c>
      <c r="J280" s="49">
        <f>H280*I280</f>
        <v>16</v>
      </c>
      <c r="K280" s="51">
        <v>1619</v>
      </c>
      <c r="L280" s="12">
        <f>(D280/E280)*F280*G280*J280*K280</f>
        <v>3620117.416160001</v>
      </c>
      <c r="M280" s="16">
        <f>(L280*60)/1000000</f>
        <v>217.20704496960005</v>
      </c>
      <c r="N280" s="50">
        <f>K280/1000</f>
        <v>1.619</v>
      </c>
      <c r="O280" s="13">
        <f>M280/N280</f>
        <v>134.16123840000003</v>
      </c>
      <c r="P280" s="144"/>
      <c r="Q280" s="57">
        <f t="shared" ref="Q280:Q282" si="233">(O280/$P$279)*100</f>
        <v>3.5577479474149234</v>
      </c>
      <c r="R280" s="147"/>
      <c r="S280" s="54">
        <f t="shared" ref="S280:S282" si="234">(Q280/100)*$R$279</f>
        <v>211.26744064621877</v>
      </c>
      <c r="T280" s="150"/>
    </row>
    <row r="281" spans="2:20" x14ac:dyDescent="0.25">
      <c r="B281" s="141"/>
      <c r="C281" s="52" t="s">
        <v>55</v>
      </c>
      <c r="D281" s="10">
        <v>5.35</v>
      </c>
      <c r="E281" s="49">
        <v>1</v>
      </c>
      <c r="F281" s="49">
        <v>0.24</v>
      </c>
      <c r="G281" s="51">
        <v>32.020000000000003</v>
      </c>
      <c r="H281" s="51">
        <v>1</v>
      </c>
      <c r="I281" s="49">
        <v>93</v>
      </c>
      <c r="J281" s="49">
        <f t="shared" ref="J281:J282" si="235">H281*I281</f>
        <v>93</v>
      </c>
      <c r="K281" s="51">
        <v>1619</v>
      </c>
      <c r="L281" s="12">
        <f t="shared" ref="L281:L282" si="236">(D281/E281)*F281*G281*J281*K281</f>
        <v>6190363.4565599989</v>
      </c>
      <c r="M281" s="16">
        <f t="shared" ref="M281:M282" si="237">(L281*60)/1000000</f>
        <v>371.42180739359992</v>
      </c>
      <c r="N281" s="50">
        <f>K281/1000</f>
        <v>1.619</v>
      </c>
      <c r="O281" s="13">
        <f t="shared" ref="O281:O282" si="238">M281/N281</f>
        <v>229.41433439999994</v>
      </c>
      <c r="P281" s="144"/>
      <c r="Q281" s="57">
        <f t="shared" si="233"/>
        <v>6.0837123080637907</v>
      </c>
      <c r="R281" s="147"/>
      <c r="S281" s="54">
        <f t="shared" si="234"/>
        <v>361.2651452406671</v>
      </c>
      <c r="T281" s="150"/>
    </row>
    <row r="282" spans="2:20" x14ac:dyDescent="0.25">
      <c r="B282" s="141"/>
      <c r="C282" s="52" t="s">
        <v>59</v>
      </c>
      <c r="D282" s="10">
        <v>29.75</v>
      </c>
      <c r="E282" s="49">
        <v>1</v>
      </c>
      <c r="F282" s="49">
        <v>0.25</v>
      </c>
      <c r="G282" s="51">
        <v>32.020000000000003</v>
      </c>
      <c r="H282" s="51">
        <v>0.99980000000000002</v>
      </c>
      <c r="I282" s="49">
        <v>11</v>
      </c>
      <c r="J282" s="49">
        <f t="shared" si="235"/>
        <v>10.9978</v>
      </c>
      <c r="K282" s="51">
        <v>1619</v>
      </c>
      <c r="L282" s="12">
        <f t="shared" si="236"/>
        <v>4240342.8505322505</v>
      </c>
      <c r="M282" s="16">
        <f t="shared" si="237"/>
        <v>254.42057103193503</v>
      </c>
      <c r="N282" s="50">
        <f>K282/1000</f>
        <v>1.619</v>
      </c>
      <c r="O282" s="13">
        <f t="shared" si="238"/>
        <v>157.14673936500003</v>
      </c>
      <c r="P282" s="144"/>
      <c r="Q282" s="57">
        <f t="shared" si="233"/>
        <v>4.1672877806319999</v>
      </c>
      <c r="R282" s="147"/>
      <c r="S282" s="54">
        <f t="shared" si="234"/>
        <v>247.46334952988886</v>
      </c>
      <c r="T282" s="150"/>
    </row>
    <row r="283" spans="2:20" ht="31.5" x14ac:dyDescent="0.25">
      <c r="B283" s="141"/>
      <c r="C283" s="52"/>
      <c r="D283" s="82" t="s">
        <v>30</v>
      </c>
      <c r="E283" s="82" t="s">
        <v>29</v>
      </c>
      <c r="F283" s="82"/>
      <c r="G283" s="61" t="s">
        <v>90</v>
      </c>
      <c r="H283" s="62"/>
      <c r="I283" s="60"/>
      <c r="J283" s="60"/>
      <c r="K283" s="61" t="s">
        <v>7</v>
      </c>
      <c r="L283" s="152" t="s">
        <v>27</v>
      </c>
      <c r="M283" s="152"/>
      <c r="N283" s="60" t="s">
        <v>7</v>
      </c>
      <c r="O283" s="7" t="s">
        <v>28</v>
      </c>
      <c r="P283" s="144"/>
      <c r="Q283" s="63" t="s">
        <v>18</v>
      </c>
      <c r="R283" s="147"/>
      <c r="S283" s="11" t="s">
        <v>102</v>
      </c>
      <c r="T283" s="150"/>
    </row>
    <row r="284" spans="2:20" x14ac:dyDescent="0.25">
      <c r="B284" s="141"/>
      <c r="C284" s="53"/>
      <c r="D284" s="29" t="s">
        <v>92</v>
      </c>
      <c r="E284" s="29" t="s">
        <v>16</v>
      </c>
      <c r="F284" s="29"/>
      <c r="G284" s="15" t="s">
        <v>8</v>
      </c>
      <c r="H284" s="51"/>
      <c r="I284" s="83"/>
      <c r="J284" s="83"/>
      <c r="K284" s="15" t="s">
        <v>95</v>
      </c>
      <c r="L284" s="29" t="s">
        <v>14</v>
      </c>
      <c r="M284" s="29" t="s">
        <v>6</v>
      </c>
      <c r="N284" s="83" t="s">
        <v>51</v>
      </c>
      <c r="O284" s="85" t="s">
        <v>15</v>
      </c>
      <c r="P284" s="144"/>
      <c r="Q284" s="58"/>
      <c r="R284" s="147"/>
      <c r="S284" s="55"/>
      <c r="T284" s="150"/>
    </row>
    <row r="285" spans="2:20" x14ac:dyDescent="0.25">
      <c r="B285" s="141"/>
      <c r="C285" s="49" t="s">
        <v>60</v>
      </c>
      <c r="D285" s="10">
        <v>0.58191899999999996</v>
      </c>
      <c r="E285" s="49">
        <v>1</v>
      </c>
      <c r="F285" s="49">
        <v>1</v>
      </c>
      <c r="G285" s="51">
        <v>32.020000000000003</v>
      </c>
      <c r="H285" s="51">
        <v>0.99980000000000002</v>
      </c>
      <c r="I285" s="56">
        <v>1664</v>
      </c>
      <c r="J285" s="49">
        <f t="shared" ref="J285:J288" si="239">H285*I285</f>
        <v>1663.6672000000001</v>
      </c>
      <c r="K285" s="51">
        <v>1619</v>
      </c>
      <c r="L285" s="12">
        <f>(D285/E285)*F285*G285*K285*J285</f>
        <v>50187685.531446785</v>
      </c>
      <c r="M285" s="16">
        <f t="shared" ref="M285:M288" si="240">(L285*60)/1000000</f>
        <v>3011.2611318868071</v>
      </c>
      <c r="N285" s="50">
        <f>K285/1000</f>
        <v>1.619</v>
      </c>
      <c r="O285" s="13">
        <f t="shared" ref="O285:O288" si="241">M285/N285</f>
        <v>1859.9512859090842</v>
      </c>
      <c r="P285" s="144"/>
      <c r="Q285" s="57">
        <f>(O285/$P$279)*100</f>
        <v>49.323023167135503</v>
      </c>
      <c r="R285" s="147"/>
      <c r="S285" s="54">
        <f>(Q285/100)*$R$279</f>
        <v>2928.9171193328489</v>
      </c>
      <c r="T285" s="150"/>
    </row>
    <row r="286" spans="2:20" x14ac:dyDescent="0.25">
      <c r="B286" s="141"/>
      <c r="C286" s="49" t="s">
        <v>61</v>
      </c>
      <c r="D286" s="10">
        <v>0.58191899999999996</v>
      </c>
      <c r="E286" s="49">
        <v>1</v>
      </c>
      <c r="F286" s="49">
        <v>1</v>
      </c>
      <c r="G286" s="51">
        <v>64.61</v>
      </c>
      <c r="H286" s="51">
        <v>1</v>
      </c>
      <c r="I286" s="56">
        <v>556</v>
      </c>
      <c r="J286" s="49">
        <f t="shared" si="239"/>
        <v>556</v>
      </c>
      <c r="K286" s="51">
        <v>1619</v>
      </c>
      <c r="L286" s="12">
        <f t="shared" ref="L286:L288" si="242">(D286/E286)*F286*G286*K286*J286</f>
        <v>33844173.968000755</v>
      </c>
      <c r="M286" s="16">
        <f t="shared" si="240"/>
        <v>2030.6504380800452</v>
      </c>
      <c r="N286" s="50">
        <f t="shared" ref="N286:N288" si="243">K286/1000</f>
        <v>1.619</v>
      </c>
      <c r="O286" s="13">
        <f t="shared" si="241"/>
        <v>1254.2621606423997</v>
      </c>
      <c r="P286" s="144"/>
      <c r="Q286" s="57">
        <f t="shared" ref="Q286:Q288" si="244">(O286/$P$279)*100</f>
        <v>33.261087037980886</v>
      </c>
      <c r="R286" s="147"/>
      <c r="S286" s="54">
        <f t="shared" ref="S286:S288" si="245">(Q286/100)*$R$279</f>
        <v>1975.1215756392141</v>
      </c>
      <c r="T286" s="150"/>
    </row>
    <row r="287" spans="2:20" x14ac:dyDescent="0.25">
      <c r="B287" s="141"/>
      <c r="C287" s="49" t="s">
        <v>62</v>
      </c>
      <c r="D287" s="10">
        <v>2.58E-2</v>
      </c>
      <c r="E287" s="49">
        <v>1</v>
      </c>
      <c r="F287" s="49">
        <v>1</v>
      </c>
      <c r="G287" s="51">
        <v>32.020000000000003</v>
      </c>
      <c r="H287" s="51">
        <v>1</v>
      </c>
      <c r="I287" s="56">
        <v>174</v>
      </c>
      <c r="J287" s="49">
        <f t="shared" si="239"/>
        <v>174</v>
      </c>
      <c r="K287" s="51">
        <v>1619</v>
      </c>
      <c r="L287" s="12">
        <f t="shared" si="242"/>
        <v>232721.833896</v>
      </c>
      <c r="M287" s="16">
        <f t="shared" si="240"/>
        <v>13.963310033760001</v>
      </c>
      <c r="N287" s="50">
        <f t="shared" si="243"/>
        <v>1.619</v>
      </c>
      <c r="O287" s="13">
        <f t="shared" si="241"/>
        <v>8.6246510399999998</v>
      </c>
      <c r="P287" s="144"/>
      <c r="Q287" s="57">
        <f t="shared" si="244"/>
        <v>0.22871236804810216</v>
      </c>
      <c r="R287" s="147"/>
      <c r="S287" s="54">
        <f t="shared" si="245"/>
        <v>13.581478327256917</v>
      </c>
      <c r="T287" s="150"/>
    </row>
    <row r="288" spans="2:20" x14ac:dyDescent="0.25">
      <c r="B288" s="142"/>
      <c r="C288" s="49" t="s">
        <v>63</v>
      </c>
      <c r="D288" s="10">
        <v>2.58E-2</v>
      </c>
      <c r="E288" s="49">
        <v>1</v>
      </c>
      <c r="F288" s="49">
        <v>1</v>
      </c>
      <c r="G288" s="51">
        <v>64.61</v>
      </c>
      <c r="H288" s="51">
        <v>1</v>
      </c>
      <c r="I288" s="56">
        <v>98</v>
      </c>
      <c r="J288" s="49">
        <f t="shared" si="239"/>
        <v>98</v>
      </c>
      <c r="K288" s="51">
        <v>1619</v>
      </c>
      <c r="L288" s="12">
        <f t="shared" si="242"/>
        <v>264479.71695600002</v>
      </c>
      <c r="M288" s="16">
        <f t="shared" si="240"/>
        <v>15.868783017360002</v>
      </c>
      <c r="N288" s="50">
        <f t="shared" si="243"/>
        <v>1.619</v>
      </c>
      <c r="O288" s="13">
        <f t="shared" si="241"/>
        <v>9.8015954400000016</v>
      </c>
      <c r="P288" s="145"/>
      <c r="Q288" s="57">
        <f t="shared" si="244"/>
        <v>0.25992310799995916</v>
      </c>
      <c r="R288" s="148"/>
      <c r="S288" s="54">
        <f t="shared" si="245"/>
        <v>15.434845470675443</v>
      </c>
      <c r="T288" s="151"/>
    </row>
    <row r="289" spans="2:20" x14ac:dyDescent="0.25">
      <c r="Q289" s="41">
        <f>SUM(Q279:Q288)</f>
        <v>100</v>
      </c>
    </row>
    <row r="290" spans="2:20" x14ac:dyDescent="0.25">
      <c r="B290" s="138"/>
      <c r="C290" s="138"/>
      <c r="D290" s="138"/>
      <c r="E290" s="138"/>
      <c r="F290" s="138"/>
      <c r="G290" s="138"/>
      <c r="H290" s="138"/>
      <c r="I290" s="138"/>
      <c r="J290" s="138"/>
      <c r="K290" s="138"/>
      <c r="L290" s="138"/>
      <c r="M290" s="138"/>
      <c r="N290" s="138"/>
      <c r="O290" s="138"/>
      <c r="P290" s="138"/>
      <c r="Q290" s="138"/>
      <c r="R290" s="138"/>
      <c r="S290" s="138"/>
      <c r="T290" s="25"/>
    </row>
    <row r="291" spans="2:20" ht="47.25" x14ac:dyDescent="0.25">
      <c r="B291" s="139" t="s">
        <v>24</v>
      </c>
      <c r="C291" s="139" t="s">
        <v>17</v>
      </c>
      <c r="D291" s="93" t="s">
        <v>25</v>
      </c>
      <c r="E291" s="93" t="s">
        <v>29</v>
      </c>
      <c r="F291" s="93" t="s">
        <v>31</v>
      </c>
      <c r="G291" s="51" t="s">
        <v>0</v>
      </c>
      <c r="H291" s="51" t="s">
        <v>33</v>
      </c>
      <c r="I291" s="93" t="s">
        <v>26</v>
      </c>
      <c r="J291" s="93" t="s">
        <v>34</v>
      </c>
      <c r="K291" s="51" t="s">
        <v>7</v>
      </c>
      <c r="L291" s="139" t="s">
        <v>27</v>
      </c>
      <c r="M291" s="139"/>
      <c r="N291" s="93" t="s">
        <v>7</v>
      </c>
      <c r="O291" s="139" t="s">
        <v>50</v>
      </c>
      <c r="P291" s="139"/>
      <c r="Q291" s="93" t="s">
        <v>18</v>
      </c>
      <c r="R291" s="93" t="s">
        <v>53</v>
      </c>
      <c r="S291" s="11" t="s">
        <v>102</v>
      </c>
      <c r="T291" s="93" t="s">
        <v>50</v>
      </c>
    </row>
    <row r="292" spans="2:20" x14ac:dyDescent="0.25">
      <c r="B292" s="139"/>
      <c r="C292" s="139"/>
      <c r="D292" s="93" t="s">
        <v>12</v>
      </c>
      <c r="E292" s="93" t="s">
        <v>16</v>
      </c>
      <c r="F292" s="93" t="s">
        <v>16</v>
      </c>
      <c r="G292" s="51" t="s">
        <v>8</v>
      </c>
      <c r="H292" s="51" t="s">
        <v>16</v>
      </c>
      <c r="I292" s="93" t="s">
        <v>13</v>
      </c>
      <c r="J292" s="93" t="s">
        <v>13</v>
      </c>
      <c r="K292" s="51" t="s">
        <v>95</v>
      </c>
      <c r="L292" s="93" t="s">
        <v>14</v>
      </c>
      <c r="M292" s="93" t="s">
        <v>6</v>
      </c>
      <c r="N292" s="93" t="s">
        <v>51</v>
      </c>
      <c r="O292" s="94" t="s">
        <v>15</v>
      </c>
      <c r="P292" s="93" t="s">
        <v>15</v>
      </c>
      <c r="Q292" s="93"/>
      <c r="R292" s="93" t="s">
        <v>15</v>
      </c>
      <c r="S292" s="93" t="s">
        <v>15</v>
      </c>
      <c r="T292" s="93" t="s">
        <v>15</v>
      </c>
    </row>
    <row r="293" spans="2:20" x14ac:dyDescent="0.25">
      <c r="B293" s="140">
        <v>35</v>
      </c>
      <c r="C293" s="52" t="s">
        <v>3</v>
      </c>
      <c r="D293" s="10">
        <v>3.65</v>
      </c>
      <c r="E293" s="49">
        <v>1</v>
      </c>
      <c r="F293" s="49">
        <v>0.43</v>
      </c>
      <c r="G293" s="51">
        <v>39.57</v>
      </c>
      <c r="H293" s="51">
        <v>1</v>
      </c>
      <c r="I293" s="49">
        <v>39</v>
      </c>
      <c r="J293" s="49">
        <f>H293*I293</f>
        <v>39</v>
      </c>
      <c r="K293" s="51">
        <v>1609</v>
      </c>
      <c r="L293" s="12">
        <f>(D293/E293)*F293*G293*J293*K293</f>
        <v>3897158.0713649997</v>
      </c>
      <c r="M293" s="16">
        <f>(L293*60)/1000000</f>
        <v>233.82948428189999</v>
      </c>
      <c r="N293" s="50">
        <f>K293/1000</f>
        <v>1.609</v>
      </c>
      <c r="O293" s="13">
        <f>M293/N293</f>
        <v>145.32596910000001</v>
      </c>
      <c r="P293" s="143">
        <f>SUM(O293:O302)</f>
        <v>4660.2242346962148</v>
      </c>
      <c r="Q293" s="57">
        <f>(O293/$P$293)*100</f>
        <v>3.1184329719162829</v>
      </c>
      <c r="R293" s="146">
        <f>$T$11/($P$11/P293)</f>
        <v>7338.5849642079093</v>
      </c>
      <c r="S293" s="54">
        <f>(Q293/100)*$R$293</f>
        <v>228.8488531959502</v>
      </c>
      <c r="T293" s="149">
        <f>SUM(S293:S302)</f>
        <v>7338.5849642079102</v>
      </c>
    </row>
    <row r="294" spans="2:20" x14ac:dyDescent="0.25">
      <c r="B294" s="141"/>
      <c r="C294" s="52" t="s">
        <v>49</v>
      </c>
      <c r="D294" s="10">
        <v>10.15</v>
      </c>
      <c r="E294" s="49">
        <v>1</v>
      </c>
      <c r="F294" s="49">
        <v>0.43</v>
      </c>
      <c r="G294" s="51">
        <v>39.57</v>
      </c>
      <c r="H294" s="51">
        <v>1</v>
      </c>
      <c r="I294" s="49">
        <v>16</v>
      </c>
      <c r="J294" s="49">
        <f>H294*I294</f>
        <v>16</v>
      </c>
      <c r="K294" s="51">
        <v>1609</v>
      </c>
      <c r="L294" s="12">
        <f>(D294/E294)*F294*G294*J294*K294</f>
        <v>4446072.8541600006</v>
      </c>
      <c r="M294" s="16">
        <f>(L294*60)/1000000</f>
        <v>266.7643712496</v>
      </c>
      <c r="N294" s="50">
        <f>K294/1000</f>
        <v>1.609</v>
      </c>
      <c r="O294" s="13">
        <f>M294/N294</f>
        <v>165.79513439999999</v>
      </c>
      <c r="P294" s="144"/>
      <c r="Q294" s="57">
        <f t="shared" ref="Q294:Q296" si="246">(O294/$P$293)*100</f>
        <v>3.5576643107776902</v>
      </c>
      <c r="R294" s="147"/>
      <c r="S294" s="54">
        <f t="shared" ref="S294:S296" si="247">(Q294/100)*$R$293</f>
        <v>261.0822181877225</v>
      </c>
      <c r="T294" s="150"/>
    </row>
    <row r="295" spans="2:20" x14ac:dyDescent="0.25">
      <c r="B295" s="141"/>
      <c r="C295" s="52" t="s">
        <v>55</v>
      </c>
      <c r="D295" s="10">
        <v>5.35</v>
      </c>
      <c r="E295" s="49">
        <v>1</v>
      </c>
      <c r="F295" s="49">
        <v>0.24</v>
      </c>
      <c r="G295" s="51">
        <v>39.57</v>
      </c>
      <c r="H295" s="51">
        <v>1</v>
      </c>
      <c r="I295" s="49">
        <v>93</v>
      </c>
      <c r="J295" s="49">
        <f t="shared" ref="J295:J296" si="248">H295*I295</f>
        <v>93</v>
      </c>
      <c r="K295" s="51">
        <v>1609</v>
      </c>
      <c r="L295" s="12">
        <f t="shared" ref="L295:L296" si="249">(D295/E295)*F295*G295*J295*K295</f>
        <v>7602738.7395599987</v>
      </c>
      <c r="M295" s="16">
        <f t="shared" ref="M295:M296" si="250">(L295*60)/1000000</f>
        <v>456.16432437359992</v>
      </c>
      <c r="N295" s="50">
        <f>K295/1000</f>
        <v>1.609</v>
      </c>
      <c r="O295" s="13">
        <f t="shared" ref="O295:O296" si="251">M295/N295</f>
        <v>283.50797039999998</v>
      </c>
      <c r="P295" s="144"/>
      <c r="Q295" s="57">
        <f t="shared" si="246"/>
        <v>6.0835692902764578</v>
      </c>
      <c r="R295" s="147"/>
      <c r="S295" s="54">
        <f t="shared" si="247"/>
        <v>446.44790122339793</v>
      </c>
      <c r="T295" s="150"/>
    </row>
    <row r="296" spans="2:20" x14ac:dyDescent="0.25">
      <c r="B296" s="141"/>
      <c r="C296" s="52" t="s">
        <v>59</v>
      </c>
      <c r="D296" s="10">
        <v>29.75</v>
      </c>
      <c r="E296" s="49">
        <v>1</v>
      </c>
      <c r="F296" s="49">
        <v>0.25</v>
      </c>
      <c r="G296" s="51">
        <v>39.57</v>
      </c>
      <c r="H296" s="51">
        <v>0.99980000000000002</v>
      </c>
      <c r="I296" s="49">
        <v>11</v>
      </c>
      <c r="J296" s="49">
        <f t="shared" si="248"/>
        <v>10.9978</v>
      </c>
      <c r="K296" s="51">
        <v>1609</v>
      </c>
      <c r="L296" s="12">
        <f t="shared" si="249"/>
        <v>5207807.1158478744</v>
      </c>
      <c r="M296" s="16">
        <f t="shared" si="250"/>
        <v>312.46842695087247</v>
      </c>
      <c r="N296" s="50">
        <f>K296/1000</f>
        <v>1.609</v>
      </c>
      <c r="O296" s="13">
        <f t="shared" si="251"/>
        <v>194.20038965249998</v>
      </c>
      <c r="P296" s="144"/>
      <c r="Q296" s="57">
        <f t="shared" si="246"/>
        <v>4.1671898147441668</v>
      </c>
      <c r="R296" s="147"/>
      <c r="S296" s="54">
        <f t="shared" si="247"/>
        <v>305.81276517481888</v>
      </c>
      <c r="T296" s="150"/>
    </row>
    <row r="297" spans="2:20" ht="31.5" x14ac:dyDescent="0.25">
      <c r="B297" s="141"/>
      <c r="C297" s="52"/>
      <c r="D297" s="92" t="s">
        <v>30</v>
      </c>
      <c r="E297" s="92" t="s">
        <v>29</v>
      </c>
      <c r="F297" s="92"/>
      <c r="G297" s="61" t="s">
        <v>90</v>
      </c>
      <c r="H297" s="62"/>
      <c r="I297" s="60"/>
      <c r="J297" s="60"/>
      <c r="K297" s="61" t="s">
        <v>7</v>
      </c>
      <c r="L297" s="152" t="s">
        <v>27</v>
      </c>
      <c r="M297" s="152"/>
      <c r="N297" s="60" t="s">
        <v>7</v>
      </c>
      <c r="O297" s="7" t="s">
        <v>28</v>
      </c>
      <c r="P297" s="144"/>
      <c r="Q297" s="63" t="s">
        <v>18</v>
      </c>
      <c r="R297" s="147"/>
      <c r="S297" s="11" t="s">
        <v>102</v>
      </c>
      <c r="T297" s="150"/>
    </row>
    <row r="298" spans="2:20" x14ac:dyDescent="0.25">
      <c r="B298" s="141"/>
      <c r="C298" s="53"/>
      <c r="D298" s="29" t="s">
        <v>92</v>
      </c>
      <c r="E298" s="29" t="s">
        <v>16</v>
      </c>
      <c r="F298" s="29"/>
      <c r="G298" s="15" t="s">
        <v>8</v>
      </c>
      <c r="H298" s="51"/>
      <c r="I298" s="93"/>
      <c r="J298" s="93"/>
      <c r="K298" s="15" t="s">
        <v>95</v>
      </c>
      <c r="L298" s="29" t="s">
        <v>14</v>
      </c>
      <c r="M298" s="29" t="s">
        <v>6</v>
      </c>
      <c r="N298" s="93" t="s">
        <v>51</v>
      </c>
      <c r="O298" s="94" t="s">
        <v>15</v>
      </c>
      <c r="P298" s="144"/>
      <c r="Q298" s="58"/>
      <c r="R298" s="147"/>
      <c r="S298" s="55"/>
      <c r="T298" s="150"/>
    </row>
    <row r="299" spans="2:20" x14ac:dyDescent="0.25">
      <c r="B299" s="141"/>
      <c r="C299" s="49" t="s">
        <v>60</v>
      </c>
      <c r="D299" s="10">
        <v>0.58191899999999996</v>
      </c>
      <c r="E299" s="49">
        <v>1</v>
      </c>
      <c r="F299" s="49">
        <v>1</v>
      </c>
      <c r="G299" s="51">
        <v>39.57</v>
      </c>
      <c r="H299" s="51">
        <v>0.99980000000000002</v>
      </c>
      <c r="I299" s="56">
        <v>1664</v>
      </c>
      <c r="J299" s="49">
        <f t="shared" ref="J299:J302" si="252">H299*I299</f>
        <v>1663.6672000000001</v>
      </c>
      <c r="K299" s="51">
        <v>1609</v>
      </c>
      <c r="L299" s="12">
        <f>(D299/E299)*F299*G299*K299*J299</f>
        <v>61638361.578662686</v>
      </c>
      <c r="M299" s="16">
        <f t="shared" ref="M299:M302" si="253">(L299*60)/1000000</f>
        <v>3698.3016947197611</v>
      </c>
      <c r="N299" s="50">
        <f>K299/1000</f>
        <v>1.609</v>
      </c>
      <c r="O299" s="13">
        <f t="shared" ref="O299:O302" si="254">M299/N299</f>
        <v>2298.509443579715</v>
      </c>
      <c r="P299" s="144"/>
      <c r="Q299" s="57">
        <f>(O299/$P$293)*100</f>
        <v>49.321863666278013</v>
      </c>
      <c r="R299" s="147"/>
      <c r="S299" s="110">
        <f>(Q299/100)*$R$293</f>
        <v>3619.5268710806022</v>
      </c>
      <c r="T299" s="150"/>
    </row>
    <row r="300" spans="2:20" x14ac:dyDescent="0.25">
      <c r="B300" s="141"/>
      <c r="C300" s="49" t="s">
        <v>61</v>
      </c>
      <c r="D300" s="10">
        <v>0.58191899999999996</v>
      </c>
      <c r="E300" s="49">
        <v>1</v>
      </c>
      <c r="F300" s="49">
        <v>1</v>
      </c>
      <c r="G300" s="51">
        <v>79.849999999999994</v>
      </c>
      <c r="H300" s="51">
        <v>1</v>
      </c>
      <c r="I300" s="56">
        <v>556</v>
      </c>
      <c r="J300" s="49">
        <f t="shared" si="252"/>
        <v>556</v>
      </c>
      <c r="K300" s="51">
        <v>1609</v>
      </c>
      <c r="L300" s="12">
        <f t="shared" ref="L300:L302" si="255">(D300/E300)*F300*G300*K300*J300</f>
        <v>41568877.1463186</v>
      </c>
      <c r="M300" s="16">
        <f t="shared" si="253"/>
        <v>2494.1326287791162</v>
      </c>
      <c r="N300" s="50">
        <f t="shared" ref="N300:N302" si="256">K300/1000</f>
        <v>1.609</v>
      </c>
      <c r="O300" s="13">
        <f t="shared" si="254"/>
        <v>1550.1135045240001</v>
      </c>
      <c r="P300" s="144"/>
      <c r="Q300" s="57">
        <f t="shared" ref="Q300:Q302" si="257">(O300/$P$293)*100</f>
        <v>33.262637728526535</v>
      </c>
      <c r="R300" s="147"/>
      <c r="S300" s="110">
        <f t="shared" ref="S300:S302" si="258">(Q300/100)*$R$293</f>
        <v>2441.0069310445956</v>
      </c>
      <c r="T300" s="150"/>
    </row>
    <row r="301" spans="2:20" x14ac:dyDescent="0.25">
      <c r="B301" s="141"/>
      <c r="C301" s="49" t="s">
        <v>62</v>
      </c>
      <c r="D301" s="10">
        <v>2.58E-2</v>
      </c>
      <c r="E301" s="49">
        <v>1</v>
      </c>
      <c r="F301" s="49">
        <v>1</v>
      </c>
      <c r="G301" s="51">
        <v>39.57</v>
      </c>
      <c r="H301" s="51">
        <v>1</v>
      </c>
      <c r="I301" s="56">
        <v>174</v>
      </c>
      <c r="J301" s="49">
        <f t="shared" si="252"/>
        <v>174</v>
      </c>
      <c r="K301" s="51">
        <v>1609</v>
      </c>
      <c r="L301" s="12">
        <f t="shared" si="255"/>
        <v>285818.96919600002</v>
      </c>
      <c r="M301" s="16">
        <f t="shared" si="253"/>
        <v>17.149138151759999</v>
      </c>
      <c r="N301" s="50">
        <f t="shared" si="256"/>
        <v>1.609</v>
      </c>
      <c r="O301" s="13">
        <f t="shared" si="254"/>
        <v>10.65825864</v>
      </c>
      <c r="P301" s="144"/>
      <c r="Q301" s="57">
        <f t="shared" si="257"/>
        <v>0.22870699140713724</v>
      </c>
      <c r="R301" s="147"/>
      <c r="S301" s="110">
        <f t="shared" si="258"/>
        <v>16.783856883496448</v>
      </c>
      <c r="T301" s="150"/>
    </row>
    <row r="302" spans="2:20" x14ac:dyDescent="0.25">
      <c r="B302" s="142"/>
      <c r="C302" s="49" t="s">
        <v>63</v>
      </c>
      <c r="D302" s="10">
        <v>2.58E-2</v>
      </c>
      <c r="E302" s="49">
        <v>1</v>
      </c>
      <c r="F302" s="49">
        <v>1</v>
      </c>
      <c r="G302" s="51">
        <v>79.849999999999994</v>
      </c>
      <c r="H302" s="51">
        <v>1</v>
      </c>
      <c r="I302" s="56">
        <v>98</v>
      </c>
      <c r="J302" s="49">
        <f t="shared" si="252"/>
        <v>98</v>
      </c>
      <c r="K302" s="51">
        <v>1609</v>
      </c>
      <c r="L302" s="12">
        <f t="shared" si="255"/>
        <v>324845.41866000002</v>
      </c>
      <c r="M302" s="16">
        <f t="shared" si="253"/>
        <v>19.4907251196</v>
      </c>
      <c r="N302" s="50">
        <f t="shared" si="256"/>
        <v>1.609</v>
      </c>
      <c r="O302" s="13">
        <f t="shared" si="254"/>
        <v>12.1135644</v>
      </c>
      <c r="P302" s="145"/>
      <c r="Q302" s="57">
        <f t="shared" si="257"/>
        <v>0.25993522607372227</v>
      </c>
      <c r="R302" s="148"/>
      <c r="S302" s="110">
        <f t="shared" si="258"/>
        <v>19.07556741732602</v>
      </c>
      <c r="T302" s="151"/>
    </row>
    <row r="303" spans="2:20" x14ac:dyDescent="0.25">
      <c r="Q303" s="41">
        <f>SUM(Q293:Q302)</f>
        <v>100.00000000000001</v>
      </c>
    </row>
  </sheetData>
  <mergeCells count="217">
    <mergeCell ref="B107:S107"/>
    <mergeCell ref="B108:B109"/>
    <mergeCell ref="C108:C109"/>
    <mergeCell ref="L108:M108"/>
    <mergeCell ref="O108:P108"/>
    <mergeCell ref="B110:B119"/>
    <mergeCell ref="P110:P119"/>
    <mergeCell ref="R110:R119"/>
    <mergeCell ref="T110:T119"/>
    <mergeCell ref="L114:M114"/>
    <mergeCell ref="T11:T20"/>
    <mergeCell ref="O9:P9"/>
    <mergeCell ref="L15:M15"/>
    <mergeCell ref="R25:R34"/>
    <mergeCell ref="T25:T34"/>
    <mergeCell ref="P25:P34"/>
    <mergeCell ref="B11:B20"/>
    <mergeCell ref="P11:P20"/>
    <mergeCell ref="R11:R20"/>
    <mergeCell ref="B23:B24"/>
    <mergeCell ref="C23:C24"/>
    <mergeCell ref="L23:M23"/>
    <mergeCell ref="O23:P23"/>
    <mergeCell ref="B22:S22"/>
    <mergeCell ref="T39:T48"/>
    <mergeCell ref="B25:B34"/>
    <mergeCell ref="B39:B48"/>
    <mergeCell ref="R67:R76"/>
    <mergeCell ref="T67:T76"/>
    <mergeCell ref="B65:B66"/>
    <mergeCell ref="C65:C66"/>
    <mergeCell ref="L65:M65"/>
    <mergeCell ref="O65:P65"/>
    <mergeCell ref="B67:B76"/>
    <mergeCell ref="O51:P51"/>
    <mergeCell ref="L57:M57"/>
    <mergeCell ref="B64:S64"/>
    <mergeCell ref="T53:T62"/>
    <mergeCell ref="R53:R62"/>
    <mergeCell ref="B53:B62"/>
    <mergeCell ref="P53:P62"/>
    <mergeCell ref="P67:P76"/>
    <mergeCell ref="B50:S50"/>
    <mergeCell ref="L29:M29"/>
    <mergeCell ref="B36:S36"/>
    <mergeCell ref="B37:B38"/>
    <mergeCell ref="C37:C38"/>
    <mergeCell ref="L37:M37"/>
    <mergeCell ref="G1:I6"/>
    <mergeCell ref="B9:B10"/>
    <mergeCell ref="C9:C10"/>
    <mergeCell ref="L9:M9"/>
    <mergeCell ref="K2:L2"/>
    <mergeCell ref="K3:L3"/>
    <mergeCell ref="K4:L4"/>
    <mergeCell ref="D1:E1"/>
    <mergeCell ref="K1:L1"/>
    <mergeCell ref="B8:S8"/>
    <mergeCell ref="G7:I7"/>
    <mergeCell ref="O37:P37"/>
    <mergeCell ref="L43:M43"/>
    <mergeCell ref="B81:B90"/>
    <mergeCell ref="P81:P90"/>
    <mergeCell ref="R81:R90"/>
    <mergeCell ref="B51:B52"/>
    <mergeCell ref="C51:C52"/>
    <mergeCell ref="L51:M51"/>
    <mergeCell ref="P39:P48"/>
    <mergeCell ref="R39:R48"/>
    <mergeCell ref="L71:M71"/>
    <mergeCell ref="T81:T90"/>
    <mergeCell ref="L85:M85"/>
    <mergeCell ref="B78:S78"/>
    <mergeCell ref="B79:B80"/>
    <mergeCell ref="C79:C80"/>
    <mergeCell ref="L79:M79"/>
    <mergeCell ref="O79:P79"/>
    <mergeCell ref="B95:B104"/>
    <mergeCell ref="P95:P104"/>
    <mergeCell ref="R95:R104"/>
    <mergeCell ref="T95:T104"/>
    <mergeCell ref="L99:M99"/>
    <mergeCell ref="B92:S92"/>
    <mergeCell ref="B93:B94"/>
    <mergeCell ref="C93:C94"/>
    <mergeCell ref="L93:M93"/>
    <mergeCell ref="O93:P93"/>
    <mergeCell ref="B125:B134"/>
    <mergeCell ref="P125:P134"/>
    <mergeCell ref="R125:R134"/>
    <mergeCell ref="T125:T134"/>
    <mergeCell ref="L129:M129"/>
    <mergeCell ref="B122:S122"/>
    <mergeCell ref="B123:B124"/>
    <mergeCell ref="C123:C124"/>
    <mergeCell ref="L123:M123"/>
    <mergeCell ref="O123:P123"/>
    <mergeCell ref="B139:B148"/>
    <mergeCell ref="P139:P148"/>
    <mergeCell ref="R139:R148"/>
    <mergeCell ref="T139:T148"/>
    <mergeCell ref="L143:M143"/>
    <mergeCell ref="B136:S136"/>
    <mergeCell ref="B137:B138"/>
    <mergeCell ref="C137:C138"/>
    <mergeCell ref="L137:M137"/>
    <mergeCell ref="O137:P137"/>
    <mergeCell ref="B153:B162"/>
    <mergeCell ref="P153:P162"/>
    <mergeCell ref="R153:R162"/>
    <mergeCell ref="T153:T162"/>
    <mergeCell ref="L157:M157"/>
    <mergeCell ref="B150:S150"/>
    <mergeCell ref="B151:B152"/>
    <mergeCell ref="C151:C152"/>
    <mergeCell ref="L151:M151"/>
    <mergeCell ref="O151:P151"/>
    <mergeCell ref="B167:B176"/>
    <mergeCell ref="P167:P176"/>
    <mergeCell ref="R167:R176"/>
    <mergeCell ref="T167:T176"/>
    <mergeCell ref="L171:M171"/>
    <mergeCell ref="B164:S164"/>
    <mergeCell ref="B165:B166"/>
    <mergeCell ref="C165:C166"/>
    <mergeCell ref="L165:M165"/>
    <mergeCell ref="O165:P165"/>
    <mergeCell ref="B181:B190"/>
    <mergeCell ref="P181:P190"/>
    <mergeCell ref="R181:R190"/>
    <mergeCell ref="T181:T190"/>
    <mergeCell ref="L185:M185"/>
    <mergeCell ref="B178:S178"/>
    <mergeCell ref="B179:B180"/>
    <mergeCell ref="C179:C180"/>
    <mergeCell ref="L179:M179"/>
    <mergeCell ref="O179:P179"/>
    <mergeCell ref="B195:B204"/>
    <mergeCell ref="P195:P204"/>
    <mergeCell ref="R195:R204"/>
    <mergeCell ref="T195:T204"/>
    <mergeCell ref="L199:M199"/>
    <mergeCell ref="B192:S192"/>
    <mergeCell ref="B193:B194"/>
    <mergeCell ref="C193:C194"/>
    <mergeCell ref="L193:M193"/>
    <mergeCell ref="O193:P193"/>
    <mergeCell ref="B209:B218"/>
    <mergeCell ref="P209:P218"/>
    <mergeCell ref="R209:R218"/>
    <mergeCell ref="T209:T218"/>
    <mergeCell ref="L213:M213"/>
    <mergeCell ref="B206:S206"/>
    <mergeCell ref="B207:B208"/>
    <mergeCell ref="C207:C208"/>
    <mergeCell ref="L207:M207"/>
    <mergeCell ref="O207:P207"/>
    <mergeCell ref="B223:B232"/>
    <mergeCell ref="P223:P232"/>
    <mergeCell ref="R223:R232"/>
    <mergeCell ref="T223:T232"/>
    <mergeCell ref="L227:M227"/>
    <mergeCell ref="B220:S220"/>
    <mergeCell ref="B221:B222"/>
    <mergeCell ref="C221:C222"/>
    <mergeCell ref="L221:M221"/>
    <mergeCell ref="O221:P221"/>
    <mergeCell ref="B237:B246"/>
    <mergeCell ref="P237:P246"/>
    <mergeCell ref="R237:R246"/>
    <mergeCell ref="T237:T246"/>
    <mergeCell ref="L241:M241"/>
    <mergeCell ref="B234:S234"/>
    <mergeCell ref="B235:B236"/>
    <mergeCell ref="C235:C236"/>
    <mergeCell ref="L235:M235"/>
    <mergeCell ref="O235:P235"/>
    <mergeCell ref="B251:B260"/>
    <mergeCell ref="P251:P260"/>
    <mergeCell ref="R251:R260"/>
    <mergeCell ref="T251:T260"/>
    <mergeCell ref="L255:M255"/>
    <mergeCell ref="B248:S248"/>
    <mergeCell ref="B249:B250"/>
    <mergeCell ref="C249:C250"/>
    <mergeCell ref="L249:M249"/>
    <mergeCell ref="O249:P249"/>
    <mergeCell ref="B265:B274"/>
    <mergeCell ref="P265:P274"/>
    <mergeCell ref="R265:R274"/>
    <mergeCell ref="T265:T274"/>
    <mergeCell ref="L269:M269"/>
    <mergeCell ref="B262:S262"/>
    <mergeCell ref="B263:B264"/>
    <mergeCell ref="C263:C264"/>
    <mergeCell ref="L263:M263"/>
    <mergeCell ref="O263:P263"/>
    <mergeCell ref="B279:B288"/>
    <mergeCell ref="P279:P288"/>
    <mergeCell ref="R279:R288"/>
    <mergeCell ref="T279:T288"/>
    <mergeCell ref="L283:M283"/>
    <mergeCell ref="B276:S276"/>
    <mergeCell ref="B277:B278"/>
    <mergeCell ref="C277:C278"/>
    <mergeCell ref="L277:M277"/>
    <mergeCell ref="O277:P277"/>
    <mergeCell ref="B290:S290"/>
    <mergeCell ref="B291:B292"/>
    <mergeCell ref="C291:C292"/>
    <mergeCell ref="L291:M291"/>
    <mergeCell ref="O291:P291"/>
    <mergeCell ref="B293:B302"/>
    <mergeCell ref="P293:P302"/>
    <mergeCell ref="R293:R302"/>
    <mergeCell ref="T293:T302"/>
    <mergeCell ref="L297:M297"/>
  </mergeCells>
  <pageMargins left="0.7" right="0.7" top="0.75" bottom="0.75" header="0.3" footer="0.3"/>
  <pageSetup scale="31" fitToHeight="0"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D0BA3"/>
    <pageSetUpPr fitToPage="1"/>
  </sheetPr>
  <dimension ref="B1:V116"/>
  <sheetViews>
    <sheetView zoomScale="60" zoomScaleNormal="60" workbookViewId="0">
      <selection activeCell="U28" sqref="U28"/>
    </sheetView>
  </sheetViews>
  <sheetFormatPr defaultColWidth="9.140625" defaultRowHeight="15.75" x14ac:dyDescent="0.25"/>
  <cols>
    <col min="1" max="1" width="26.42578125" style="7" customWidth="1"/>
    <col min="2" max="2" width="9.140625" style="7"/>
    <col min="3" max="3" width="15.28515625" style="7" bestFit="1" customWidth="1"/>
    <col min="4" max="4" width="21.28515625" style="7" customWidth="1"/>
    <col min="5" max="5" width="21.140625" style="7" customWidth="1"/>
    <col min="6" max="6" width="15" style="7" customWidth="1"/>
    <col min="7" max="7" width="24.85546875" style="7" customWidth="1"/>
    <col min="8" max="8" width="19.28515625" style="7" customWidth="1"/>
    <col min="9" max="9" width="17.28515625" style="7" bestFit="1" customWidth="1"/>
    <col min="10" max="10" width="26.28515625" style="7" customWidth="1"/>
    <col min="11" max="11" width="20.140625" style="7" bestFit="1" customWidth="1"/>
    <col min="12" max="12" width="22.42578125" style="7" customWidth="1"/>
    <col min="13" max="13" width="18" style="7" customWidth="1"/>
    <col min="14" max="14" width="20" style="7" customWidth="1"/>
    <col min="15" max="15" width="14.5703125" style="7" customWidth="1"/>
    <col min="16" max="16" width="15.5703125" style="7" customWidth="1"/>
    <col min="17" max="17" width="18.7109375" style="7" customWidth="1"/>
    <col min="18" max="18" width="23.85546875" style="7" customWidth="1"/>
    <col min="19" max="19" width="21.28515625" style="7" customWidth="1"/>
    <col min="20" max="20" width="20.28515625" style="7" customWidth="1"/>
    <col min="21" max="22" width="14.28515625" style="7" bestFit="1" customWidth="1"/>
    <col min="23" max="23" width="12.42578125" style="7" customWidth="1"/>
    <col min="24" max="16384" width="9.140625" style="7"/>
  </cols>
  <sheetData>
    <row r="1" spans="2:22" ht="15.75" customHeight="1" x14ac:dyDescent="0.25">
      <c r="D1" s="159" t="s">
        <v>11</v>
      </c>
      <c r="E1" s="159"/>
      <c r="G1" s="153" t="s">
        <v>91</v>
      </c>
      <c r="H1" s="153"/>
      <c r="I1" s="153"/>
      <c r="K1" s="159" t="s">
        <v>64</v>
      </c>
      <c r="L1" s="159"/>
    </row>
    <row r="2" spans="2:22" x14ac:dyDescent="0.25">
      <c r="D2" s="9" t="s">
        <v>3</v>
      </c>
      <c r="E2" s="9">
        <v>0.43</v>
      </c>
      <c r="G2" s="153"/>
      <c r="H2" s="153"/>
      <c r="I2" s="153"/>
      <c r="K2" s="154" t="s">
        <v>99</v>
      </c>
      <c r="L2" s="155"/>
    </row>
    <row r="3" spans="2:22" x14ac:dyDescent="0.25">
      <c r="D3" s="9" t="s">
        <v>4</v>
      </c>
      <c r="E3" s="9">
        <v>0.43</v>
      </c>
      <c r="G3" s="153"/>
      <c r="H3" s="153"/>
      <c r="I3" s="153"/>
      <c r="K3" s="156">
        <v>7418.58</v>
      </c>
      <c r="L3" s="157"/>
    </row>
    <row r="4" spans="2:22" ht="19.5" customHeight="1" x14ac:dyDescent="0.25">
      <c r="D4" s="9" t="s">
        <v>9</v>
      </c>
      <c r="E4" s="9">
        <v>0.78</v>
      </c>
      <c r="G4" s="153"/>
      <c r="H4" s="153"/>
      <c r="I4" s="153"/>
      <c r="K4" s="158"/>
      <c r="L4" s="158"/>
    </row>
    <row r="5" spans="2:22" x14ac:dyDescent="0.25">
      <c r="D5" s="9" t="s">
        <v>10</v>
      </c>
      <c r="E5" s="9">
        <v>0.25</v>
      </c>
      <c r="G5" s="153"/>
      <c r="H5" s="153"/>
      <c r="I5" s="153"/>
    </row>
    <row r="6" spans="2:22" x14ac:dyDescent="0.25">
      <c r="D6" s="9" t="s">
        <v>55</v>
      </c>
      <c r="E6" s="9">
        <v>0.24</v>
      </c>
      <c r="G6" s="153"/>
      <c r="H6" s="153"/>
      <c r="I6" s="153"/>
    </row>
    <row r="7" spans="2:22" x14ac:dyDescent="0.25">
      <c r="B7" s="18"/>
      <c r="C7" s="18"/>
      <c r="D7" s="19"/>
      <c r="E7" s="18"/>
      <c r="F7" s="18"/>
      <c r="G7" s="161" t="s">
        <v>100</v>
      </c>
      <c r="H7" s="161"/>
      <c r="I7" s="161"/>
      <c r="J7" s="18"/>
      <c r="K7" s="18"/>
      <c r="L7" s="20"/>
      <c r="M7" s="21"/>
      <c r="N7" s="21"/>
      <c r="O7" s="22"/>
      <c r="P7" s="22"/>
      <c r="Q7" s="23"/>
      <c r="R7" s="17"/>
      <c r="S7" s="17"/>
      <c r="T7" s="17"/>
      <c r="U7" s="17"/>
      <c r="V7" s="17"/>
    </row>
    <row r="8" spans="2:22" ht="23.25" customHeight="1" x14ac:dyDescent="0.25">
      <c r="B8" s="160" t="s">
        <v>98</v>
      </c>
      <c r="C8" s="160"/>
      <c r="D8" s="160"/>
      <c r="E8" s="160"/>
      <c r="F8" s="160"/>
      <c r="G8" s="160"/>
      <c r="H8" s="160"/>
      <c r="I8" s="160"/>
      <c r="J8" s="160"/>
      <c r="K8" s="160"/>
      <c r="L8" s="160"/>
      <c r="M8" s="160"/>
      <c r="N8" s="160"/>
      <c r="O8" s="160"/>
      <c r="P8" s="160"/>
      <c r="Q8" s="160"/>
      <c r="R8" s="160"/>
      <c r="S8" s="160"/>
      <c r="T8" s="17"/>
      <c r="U8" s="17"/>
      <c r="V8" s="17"/>
    </row>
    <row r="9" spans="2:22" ht="63" x14ac:dyDescent="0.25">
      <c r="B9" s="139" t="s">
        <v>24</v>
      </c>
      <c r="C9" s="139" t="s">
        <v>17</v>
      </c>
      <c r="D9" s="71" t="s">
        <v>25</v>
      </c>
      <c r="E9" s="71" t="s">
        <v>29</v>
      </c>
      <c r="F9" s="71" t="s">
        <v>11</v>
      </c>
      <c r="G9" s="71" t="s">
        <v>0</v>
      </c>
      <c r="H9" s="71" t="s">
        <v>33</v>
      </c>
      <c r="I9" s="71" t="s">
        <v>26</v>
      </c>
      <c r="J9" s="71" t="s">
        <v>34</v>
      </c>
      <c r="K9" s="71" t="s">
        <v>7</v>
      </c>
      <c r="L9" s="139" t="s">
        <v>27</v>
      </c>
      <c r="M9" s="139"/>
      <c r="N9" s="71" t="s">
        <v>7</v>
      </c>
      <c r="O9" s="139" t="s">
        <v>50</v>
      </c>
      <c r="P9" s="139"/>
      <c r="Q9" s="71" t="s">
        <v>18</v>
      </c>
      <c r="R9" s="71" t="s">
        <v>53</v>
      </c>
      <c r="S9" s="11" t="s">
        <v>101</v>
      </c>
      <c r="T9" s="71" t="s">
        <v>50</v>
      </c>
      <c r="V9" s="17"/>
    </row>
    <row r="10" spans="2:22" x14ac:dyDescent="0.25">
      <c r="B10" s="139"/>
      <c r="C10" s="139"/>
      <c r="D10" s="71" t="s">
        <v>12</v>
      </c>
      <c r="E10" s="71" t="s">
        <v>16</v>
      </c>
      <c r="F10" s="71" t="s">
        <v>16</v>
      </c>
      <c r="G10" s="71" t="s">
        <v>8</v>
      </c>
      <c r="H10" s="71" t="s">
        <v>16</v>
      </c>
      <c r="I10" s="71" t="s">
        <v>13</v>
      </c>
      <c r="J10" s="71" t="s">
        <v>13</v>
      </c>
      <c r="K10" s="71" t="s">
        <v>95</v>
      </c>
      <c r="L10" s="71" t="s">
        <v>14</v>
      </c>
      <c r="M10" s="71" t="s">
        <v>6</v>
      </c>
      <c r="N10" s="71" t="s">
        <v>51</v>
      </c>
      <c r="O10" s="72" t="s">
        <v>15</v>
      </c>
      <c r="P10" s="71" t="s">
        <v>15</v>
      </c>
      <c r="Q10" s="71"/>
      <c r="R10" s="71"/>
      <c r="S10" s="71" t="s">
        <v>15</v>
      </c>
      <c r="T10" s="71" t="s">
        <v>15</v>
      </c>
      <c r="U10" s="17"/>
      <c r="V10" s="17"/>
    </row>
    <row r="11" spans="2:22" x14ac:dyDescent="0.25">
      <c r="B11" s="140">
        <v>25</v>
      </c>
      <c r="C11" s="52" t="s">
        <v>3</v>
      </c>
      <c r="D11" s="10">
        <v>3.65</v>
      </c>
      <c r="E11" s="49">
        <v>1</v>
      </c>
      <c r="F11" s="49">
        <v>0.43</v>
      </c>
      <c r="G11" s="49">
        <v>40</v>
      </c>
      <c r="H11" s="49">
        <v>1</v>
      </c>
      <c r="I11" s="49">
        <v>39</v>
      </c>
      <c r="J11" s="49">
        <f>H11*I11</f>
        <v>39</v>
      </c>
      <c r="K11" s="49">
        <v>1339.1</v>
      </c>
      <c r="L11" s="24">
        <f>(D11/E11)*F11*G11*J11*K11</f>
        <v>3278679.2219999991</v>
      </c>
      <c r="M11" s="24">
        <f>(L11*60)/1000000</f>
        <v>196.72075331999994</v>
      </c>
      <c r="N11" s="50">
        <f>K11/1000</f>
        <v>1.3391</v>
      </c>
      <c r="O11" s="8">
        <f>M11/N11</f>
        <v>146.90519999999995</v>
      </c>
      <c r="P11" s="143">
        <f>SUM(O11:O20)</f>
        <v>4711.0235108880006</v>
      </c>
      <c r="Q11" s="24">
        <f>(O11/$P$11)*100</f>
        <v>3.1183287381282709</v>
      </c>
      <c r="R11" s="165">
        <v>7418.58</v>
      </c>
      <c r="S11" s="54">
        <f>(Q11/100)*$R$11</f>
        <v>231.33571210103628</v>
      </c>
      <c r="T11" s="162">
        <f>SUM(S11:S20)</f>
        <v>7418.5799999999972</v>
      </c>
      <c r="U11" s="17"/>
      <c r="V11" s="17"/>
    </row>
    <row r="12" spans="2:22" ht="18" customHeight="1" x14ac:dyDescent="0.25">
      <c r="B12" s="141"/>
      <c r="C12" s="52" t="s">
        <v>49</v>
      </c>
      <c r="D12" s="10">
        <v>10.15</v>
      </c>
      <c r="E12" s="49">
        <v>1</v>
      </c>
      <c r="F12" s="49">
        <v>0.43</v>
      </c>
      <c r="G12" s="49">
        <v>40</v>
      </c>
      <c r="H12" s="49">
        <v>1</v>
      </c>
      <c r="I12" s="49">
        <v>16</v>
      </c>
      <c r="J12" s="49">
        <f t="shared" ref="J12:J20" si="0">H12*I12</f>
        <v>16</v>
      </c>
      <c r="K12" s="49">
        <v>1339.1</v>
      </c>
      <c r="L12" s="24">
        <f>(D12/E12)*F12*G12*J12*K12</f>
        <v>3740481.2480000001</v>
      </c>
      <c r="M12" s="24">
        <f>(L12*60)/1000000</f>
        <v>224.42887488</v>
      </c>
      <c r="N12" s="50">
        <f>K12/1000</f>
        <v>1.3391</v>
      </c>
      <c r="O12" s="8">
        <f>M12/N12</f>
        <v>167.5968</v>
      </c>
      <c r="P12" s="144"/>
      <c r="Q12" s="24">
        <f>(O12/$P$11)*100</f>
        <v>3.5575453956588081</v>
      </c>
      <c r="R12" s="166"/>
      <c r="S12" s="54">
        <f>(Q12/100)*$R$11</f>
        <v>263.9193512132652</v>
      </c>
      <c r="T12" s="163"/>
      <c r="U12" s="17"/>
      <c r="V12" s="17"/>
    </row>
    <row r="13" spans="2:22" x14ac:dyDescent="0.25">
      <c r="B13" s="141"/>
      <c r="C13" s="52" t="s">
        <v>55</v>
      </c>
      <c r="D13" s="10">
        <v>5.35</v>
      </c>
      <c r="E13" s="49">
        <v>1</v>
      </c>
      <c r="F13" s="49">
        <v>0.24</v>
      </c>
      <c r="G13" s="49">
        <v>40</v>
      </c>
      <c r="H13" s="49">
        <v>1</v>
      </c>
      <c r="I13" s="49">
        <v>93</v>
      </c>
      <c r="J13" s="49">
        <f t="shared" si="0"/>
        <v>93</v>
      </c>
      <c r="K13" s="49">
        <v>1339.1</v>
      </c>
      <c r="L13" s="24">
        <f t="shared" ref="L13:L14" si="1">(D13/E13)*F13*G13*J13*K13</f>
        <v>6396184.3679999989</v>
      </c>
      <c r="M13" s="24">
        <f t="shared" ref="M13:M14" si="2">(L13*60)/1000000</f>
        <v>383.77106207999992</v>
      </c>
      <c r="N13" s="50">
        <f>K13/1000</f>
        <v>1.3391</v>
      </c>
      <c r="O13" s="8">
        <f t="shared" ref="O13:O14" si="3">M13/N13</f>
        <v>286.58879999999994</v>
      </c>
      <c r="P13" s="144"/>
      <c r="Q13" s="24">
        <f>(O13/$P$11)*100</f>
        <v>6.0833659466492369</v>
      </c>
      <c r="R13" s="166"/>
      <c r="S13" s="54">
        <f>(Q13/100)*$R$11</f>
        <v>451.29936944493096</v>
      </c>
      <c r="T13" s="163"/>
      <c r="U13" s="17"/>
      <c r="V13" s="17"/>
    </row>
    <row r="14" spans="2:22" s="17" customFormat="1" x14ac:dyDescent="0.25">
      <c r="B14" s="141"/>
      <c r="C14" s="52" t="s">
        <v>59</v>
      </c>
      <c r="D14" s="10">
        <v>29.75</v>
      </c>
      <c r="E14" s="49">
        <v>1</v>
      </c>
      <c r="F14" s="49">
        <v>0.25</v>
      </c>
      <c r="G14" s="49">
        <v>40</v>
      </c>
      <c r="H14" s="49">
        <v>1</v>
      </c>
      <c r="I14" s="49">
        <v>11</v>
      </c>
      <c r="J14" s="49">
        <f t="shared" si="0"/>
        <v>11</v>
      </c>
      <c r="K14" s="49">
        <v>1339.1</v>
      </c>
      <c r="L14" s="24">
        <f t="shared" si="1"/>
        <v>4382204.75</v>
      </c>
      <c r="M14" s="24">
        <f t="shared" si="2"/>
        <v>262.93228499999998</v>
      </c>
      <c r="N14" s="50">
        <f>K14/1000</f>
        <v>1.3391</v>
      </c>
      <c r="O14" s="8">
        <f t="shared" si="3"/>
        <v>196.35</v>
      </c>
      <c r="P14" s="144"/>
      <c r="Q14" s="24">
        <f>(O14/$P$11)*100</f>
        <v>4.1678841030234883</v>
      </c>
      <c r="R14" s="166"/>
      <c r="S14" s="54">
        <f>(Q14/100)*$R$11</f>
        <v>309.1978164900799</v>
      </c>
      <c r="T14" s="163"/>
    </row>
    <row r="15" spans="2:22" s="17" customFormat="1" ht="30.75" customHeight="1" x14ac:dyDescent="0.25">
      <c r="B15" s="141"/>
      <c r="C15" s="52"/>
      <c r="D15" s="70" t="s">
        <v>30</v>
      </c>
      <c r="E15" s="70" t="s">
        <v>29</v>
      </c>
      <c r="F15" s="70"/>
      <c r="G15" s="70" t="s">
        <v>90</v>
      </c>
      <c r="H15" s="60"/>
      <c r="I15" s="60"/>
      <c r="J15" s="60"/>
      <c r="K15" s="70" t="s">
        <v>7</v>
      </c>
      <c r="L15" s="152" t="s">
        <v>27</v>
      </c>
      <c r="M15" s="152"/>
      <c r="N15" s="60" t="s">
        <v>7</v>
      </c>
      <c r="O15" s="7" t="s">
        <v>28</v>
      </c>
      <c r="P15" s="144"/>
      <c r="Q15" s="60" t="s">
        <v>18</v>
      </c>
      <c r="R15" s="166"/>
      <c r="S15" s="11" t="s">
        <v>101</v>
      </c>
      <c r="T15" s="163"/>
    </row>
    <row r="16" spans="2:22" s="17" customFormat="1" x14ac:dyDescent="0.25">
      <c r="B16" s="141"/>
      <c r="C16" s="53"/>
      <c r="D16" s="29" t="s">
        <v>92</v>
      </c>
      <c r="E16" s="29" t="s">
        <v>16</v>
      </c>
      <c r="F16" s="29"/>
      <c r="G16" s="29" t="s">
        <v>8</v>
      </c>
      <c r="H16" s="71"/>
      <c r="I16" s="71"/>
      <c r="J16" s="71"/>
      <c r="K16" s="29" t="s">
        <v>95</v>
      </c>
      <c r="L16" s="29" t="s">
        <v>14</v>
      </c>
      <c r="M16" s="29" t="s">
        <v>6</v>
      </c>
      <c r="N16" s="29" t="s">
        <v>35</v>
      </c>
      <c r="O16" s="72" t="s">
        <v>15</v>
      </c>
      <c r="P16" s="144"/>
      <c r="Q16" s="14"/>
      <c r="R16" s="166"/>
      <c r="S16" s="55"/>
      <c r="T16" s="163"/>
    </row>
    <row r="17" spans="2:22" s="17" customFormat="1" x14ac:dyDescent="0.25">
      <c r="B17" s="141"/>
      <c r="C17" s="52" t="s">
        <v>60</v>
      </c>
      <c r="D17" s="10">
        <v>0.58191899999999996</v>
      </c>
      <c r="E17" s="49">
        <v>1</v>
      </c>
      <c r="F17" s="49">
        <v>1</v>
      </c>
      <c r="G17" s="49">
        <v>40</v>
      </c>
      <c r="H17" s="49">
        <v>1</v>
      </c>
      <c r="I17" s="56">
        <v>1664</v>
      </c>
      <c r="J17" s="49">
        <f t="shared" si="0"/>
        <v>1664</v>
      </c>
      <c r="K17" s="49">
        <v>1339.1</v>
      </c>
      <c r="L17" s="12">
        <f>(D17/E17)*F17*G17*K17*J17</f>
        <v>51866729.101823993</v>
      </c>
      <c r="M17" s="16">
        <f t="shared" ref="M17:M20" si="4">(L17*60)/1000000</f>
        <v>3112.0037461094394</v>
      </c>
      <c r="N17" s="50">
        <f>K17/1000</f>
        <v>1.3391</v>
      </c>
      <c r="O17" s="13">
        <f>M17/N17</f>
        <v>2323.9517183999997</v>
      </c>
      <c r="P17" s="144"/>
      <c r="Q17" s="24">
        <f>(O17/$P$11)*100</f>
        <v>49.330081096579967</v>
      </c>
      <c r="R17" s="166"/>
      <c r="S17" s="13">
        <f>(Q17/100)*$R$11</f>
        <v>3659.5915302146623</v>
      </c>
      <c r="T17" s="163"/>
      <c r="V17" s="7"/>
    </row>
    <row r="18" spans="2:22" s="17" customFormat="1" x14ac:dyDescent="0.25">
      <c r="B18" s="141"/>
      <c r="C18" s="49" t="s">
        <v>61</v>
      </c>
      <c r="D18" s="10">
        <v>0.58191899999999996</v>
      </c>
      <c r="E18" s="49">
        <v>1</v>
      </c>
      <c r="F18" s="49">
        <v>1</v>
      </c>
      <c r="G18" s="49">
        <v>80.7</v>
      </c>
      <c r="H18" s="49">
        <v>1</v>
      </c>
      <c r="I18" s="56">
        <v>556</v>
      </c>
      <c r="J18" s="49">
        <f t="shared" si="0"/>
        <v>556</v>
      </c>
      <c r="K18" s="49">
        <v>1339.1</v>
      </c>
      <c r="L18" s="12">
        <f t="shared" ref="L18:L20" si="5">(D18/E18)*F18*G18*K18*J18</f>
        <v>34964222.377036676</v>
      </c>
      <c r="M18" s="16">
        <f t="shared" si="4"/>
        <v>2097.8533426222007</v>
      </c>
      <c r="N18" s="50">
        <f t="shared" ref="N18:N20" si="6">K18/1000</f>
        <v>1.3391</v>
      </c>
      <c r="O18" s="13">
        <f t="shared" ref="O18:O20" si="7">M18/N18</f>
        <v>1566.614399688</v>
      </c>
      <c r="P18" s="144"/>
      <c r="Q18" s="24">
        <f t="shared" ref="Q18:Q20" si="8">(O18/$P$11)*100</f>
        <v>33.25422588249198</v>
      </c>
      <c r="R18" s="166"/>
      <c r="S18" s="13">
        <f t="shared" ref="S18:S20" si="9">(Q18/100)*$R$11</f>
        <v>2466.9913504733731</v>
      </c>
      <c r="T18" s="163"/>
      <c r="V18" s="7"/>
    </row>
    <row r="19" spans="2:22" s="17" customFormat="1" x14ac:dyDescent="0.25">
      <c r="B19" s="141"/>
      <c r="C19" s="49" t="s">
        <v>62</v>
      </c>
      <c r="D19" s="10">
        <v>2.58E-2</v>
      </c>
      <c r="E19" s="49">
        <v>1</v>
      </c>
      <c r="F19" s="49">
        <v>1</v>
      </c>
      <c r="G19" s="49">
        <v>40</v>
      </c>
      <c r="H19" s="49">
        <v>1</v>
      </c>
      <c r="I19" s="56">
        <v>174</v>
      </c>
      <c r="J19" s="49">
        <f t="shared" si="0"/>
        <v>174</v>
      </c>
      <c r="K19" s="49">
        <v>1339.1</v>
      </c>
      <c r="L19" s="12">
        <f t="shared" si="5"/>
        <v>240459.50879999998</v>
      </c>
      <c r="M19" s="16">
        <f t="shared" si="4"/>
        <v>14.427570527999999</v>
      </c>
      <c r="N19" s="50">
        <f t="shared" si="6"/>
        <v>1.3391</v>
      </c>
      <c r="O19" s="13">
        <f t="shared" si="7"/>
        <v>10.77408</v>
      </c>
      <c r="P19" s="144"/>
      <c r="Q19" s="24">
        <f t="shared" si="8"/>
        <v>0.22869934686378054</v>
      </c>
      <c r="R19" s="166"/>
      <c r="S19" s="13">
        <f t="shared" si="9"/>
        <v>16.966244006567049</v>
      </c>
      <c r="T19" s="163"/>
      <c r="V19" s="7"/>
    </row>
    <row r="20" spans="2:22" s="17" customFormat="1" x14ac:dyDescent="0.25">
      <c r="B20" s="142"/>
      <c r="C20" s="49" t="s">
        <v>63</v>
      </c>
      <c r="D20" s="10">
        <v>2.58E-2</v>
      </c>
      <c r="E20" s="49">
        <v>1</v>
      </c>
      <c r="F20" s="49">
        <v>1</v>
      </c>
      <c r="G20" s="49">
        <v>80.7</v>
      </c>
      <c r="H20" s="49">
        <v>1</v>
      </c>
      <c r="I20" s="56">
        <v>98</v>
      </c>
      <c r="J20" s="49">
        <f t="shared" si="0"/>
        <v>98</v>
      </c>
      <c r="K20" s="49">
        <v>1339.1</v>
      </c>
      <c r="L20" s="12">
        <f t="shared" si="5"/>
        <v>273232.481508</v>
      </c>
      <c r="M20" s="16">
        <f t="shared" si="4"/>
        <v>16.393948890480001</v>
      </c>
      <c r="N20" s="50">
        <f t="shared" si="6"/>
        <v>1.3391</v>
      </c>
      <c r="O20" s="13">
        <f t="shared" si="7"/>
        <v>12.242512800000002</v>
      </c>
      <c r="P20" s="145"/>
      <c r="Q20" s="24">
        <f t="shared" si="8"/>
        <v>0.25986949060443892</v>
      </c>
      <c r="R20" s="167"/>
      <c r="S20" s="13">
        <f t="shared" si="9"/>
        <v>19.278626056082786</v>
      </c>
      <c r="T20" s="164"/>
      <c r="V20" s="7"/>
    </row>
    <row r="21" spans="2:22" s="17" customFormat="1" x14ac:dyDescent="0.25">
      <c r="B21" s="7"/>
      <c r="C21" s="7"/>
      <c r="D21" s="7"/>
      <c r="E21" s="7"/>
      <c r="F21" s="7"/>
      <c r="G21" s="7"/>
      <c r="H21" s="7"/>
      <c r="I21" s="7"/>
      <c r="J21" s="7"/>
      <c r="K21" s="7"/>
      <c r="L21" s="7"/>
      <c r="M21" s="7"/>
      <c r="N21" s="7"/>
      <c r="O21" s="7"/>
      <c r="P21" s="7"/>
      <c r="Q21" s="41">
        <f>SUM(Q11:Q20)</f>
        <v>99.999999999999972</v>
      </c>
      <c r="R21" s="7"/>
      <c r="S21" s="42"/>
      <c r="V21" s="7"/>
    </row>
    <row r="22" spans="2:22" s="17" customFormat="1" x14ac:dyDescent="0.25">
      <c r="B22" s="138"/>
      <c r="C22" s="138"/>
      <c r="D22" s="138"/>
      <c r="E22" s="138"/>
      <c r="F22" s="138"/>
      <c r="G22" s="138"/>
      <c r="H22" s="138"/>
      <c r="I22" s="138"/>
      <c r="J22" s="138"/>
      <c r="K22" s="138"/>
      <c r="L22" s="138"/>
      <c r="M22" s="138"/>
      <c r="N22" s="138"/>
      <c r="O22" s="138"/>
      <c r="P22" s="138"/>
      <c r="Q22" s="138"/>
      <c r="R22" s="138"/>
      <c r="S22" s="138"/>
      <c r="T22" s="25"/>
    </row>
    <row r="23" spans="2:22" s="17" customFormat="1" ht="47.25" x14ac:dyDescent="0.25">
      <c r="B23" s="139" t="s">
        <v>24</v>
      </c>
      <c r="C23" s="139" t="s">
        <v>17</v>
      </c>
      <c r="D23" s="71" t="s">
        <v>25</v>
      </c>
      <c r="E23" s="71" t="s">
        <v>29</v>
      </c>
      <c r="F23" s="71" t="s">
        <v>11</v>
      </c>
      <c r="G23" s="51" t="s">
        <v>0</v>
      </c>
      <c r="H23" s="51" t="s">
        <v>33</v>
      </c>
      <c r="I23" s="71" t="s">
        <v>26</v>
      </c>
      <c r="J23" s="71" t="s">
        <v>34</v>
      </c>
      <c r="K23" s="51" t="s">
        <v>7</v>
      </c>
      <c r="L23" s="139" t="s">
        <v>27</v>
      </c>
      <c r="M23" s="139"/>
      <c r="N23" s="71" t="s">
        <v>7</v>
      </c>
      <c r="O23" s="139" t="s">
        <v>50</v>
      </c>
      <c r="P23" s="139"/>
      <c r="Q23" s="71" t="s">
        <v>18</v>
      </c>
      <c r="R23" s="71" t="s">
        <v>53</v>
      </c>
      <c r="S23" s="11" t="s">
        <v>102</v>
      </c>
      <c r="T23" s="71" t="s">
        <v>50</v>
      </c>
    </row>
    <row r="24" spans="2:22" s="17" customFormat="1" x14ac:dyDescent="0.25">
      <c r="B24" s="139"/>
      <c r="C24" s="139"/>
      <c r="D24" s="71" t="s">
        <v>12</v>
      </c>
      <c r="E24" s="71" t="s">
        <v>16</v>
      </c>
      <c r="F24" s="71" t="s">
        <v>16</v>
      </c>
      <c r="G24" s="51" t="s">
        <v>8</v>
      </c>
      <c r="H24" s="51" t="s">
        <v>16</v>
      </c>
      <c r="I24" s="71" t="s">
        <v>13</v>
      </c>
      <c r="J24" s="71" t="s">
        <v>13</v>
      </c>
      <c r="K24" s="51" t="s">
        <v>95</v>
      </c>
      <c r="L24" s="71" t="s">
        <v>14</v>
      </c>
      <c r="M24" s="71" t="s">
        <v>6</v>
      </c>
      <c r="N24" s="71" t="s">
        <v>51</v>
      </c>
      <c r="O24" s="72" t="s">
        <v>15</v>
      </c>
      <c r="P24" s="71" t="s">
        <v>15</v>
      </c>
      <c r="Q24" s="71"/>
      <c r="R24" s="71" t="s">
        <v>15</v>
      </c>
      <c r="S24" s="71" t="s">
        <v>15</v>
      </c>
      <c r="T24" s="71" t="s">
        <v>15</v>
      </c>
    </row>
    <row r="25" spans="2:22" s="17" customFormat="1" x14ac:dyDescent="0.25">
      <c r="B25" s="140">
        <v>0.5</v>
      </c>
      <c r="C25" s="52" t="s">
        <v>3</v>
      </c>
      <c r="D25" s="10">
        <v>3.65</v>
      </c>
      <c r="E25" s="49">
        <v>1</v>
      </c>
      <c r="F25" s="49">
        <v>0.43</v>
      </c>
      <c r="G25" s="51">
        <v>26</v>
      </c>
      <c r="H25" s="51">
        <v>0.19512290084203898</v>
      </c>
      <c r="I25" s="49">
        <v>39</v>
      </c>
      <c r="J25" s="49">
        <f>H25*I25</f>
        <v>7.6097931328395205</v>
      </c>
      <c r="K25" s="51">
        <v>226.5</v>
      </c>
      <c r="L25" s="12">
        <f>(D25/E25)*F25*G25*J25*K25</f>
        <v>70335.68562620868</v>
      </c>
      <c r="M25" s="16">
        <f>(L25*60)/1000000</f>
        <v>4.2201411375725204</v>
      </c>
      <c r="N25" s="50">
        <f>K25/1000</f>
        <v>0.22650000000000001</v>
      </c>
      <c r="O25" s="13">
        <f>M25/N25</f>
        <v>18.631969702306932</v>
      </c>
      <c r="P25" s="143">
        <f>SUM(O25:O34)</f>
        <v>2683.9071748606998</v>
      </c>
      <c r="Q25" s="57">
        <f>(O25/$P$25)*100</f>
        <v>0.69421065962439521</v>
      </c>
      <c r="R25" s="146">
        <f>$T$11/($P$11/P25)</f>
        <v>4226.4234180238709</v>
      </c>
      <c r="S25" s="54">
        <f>(Q25/100)*$R$25</f>
        <v>29.340281888783423</v>
      </c>
      <c r="T25" s="149">
        <f>SUM(S25:S34)</f>
        <v>4226.4234180238718</v>
      </c>
    </row>
    <row r="26" spans="2:22" s="17" customFormat="1" x14ac:dyDescent="0.25">
      <c r="B26" s="141"/>
      <c r="C26" s="52" t="s">
        <v>49</v>
      </c>
      <c r="D26" s="10">
        <v>10.15</v>
      </c>
      <c r="E26" s="49">
        <v>1</v>
      </c>
      <c r="F26" s="49">
        <v>0.43</v>
      </c>
      <c r="G26" s="51">
        <v>26</v>
      </c>
      <c r="H26" s="51">
        <v>0.78181999999999996</v>
      </c>
      <c r="I26" s="49">
        <v>16</v>
      </c>
      <c r="J26" s="49">
        <f>H26*I26</f>
        <v>12.509119999999999</v>
      </c>
      <c r="K26" s="51">
        <v>226.5</v>
      </c>
      <c r="L26" s="12">
        <f>(D26/E26)*F26*G26*J26*K26</f>
        <v>321516.16341936</v>
      </c>
      <c r="M26" s="16">
        <f>(L26*60)/1000000</f>
        <v>19.290969805161598</v>
      </c>
      <c r="N26" s="50">
        <f>K26/1000</f>
        <v>0.22650000000000001</v>
      </c>
      <c r="O26" s="13">
        <f>M26/N26</f>
        <v>85.169844614399992</v>
      </c>
      <c r="P26" s="144"/>
      <c r="Q26" s="57">
        <f>(O26/$P$25)*100</f>
        <v>3.1733528421608126</v>
      </c>
      <c r="R26" s="147"/>
      <c r="S26" s="54">
        <f>(Q26/100)*$R$25</f>
        <v>134.11932765761068</v>
      </c>
      <c r="T26" s="150"/>
    </row>
    <row r="27" spans="2:22" s="17" customFormat="1" x14ac:dyDescent="0.25">
      <c r="B27" s="141"/>
      <c r="C27" s="52" t="s">
        <v>55</v>
      </c>
      <c r="D27" s="10">
        <v>5.35</v>
      </c>
      <c r="E27" s="49">
        <v>1</v>
      </c>
      <c r="F27" s="49">
        <v>0.24</v>
      </c>
      <c r="G27" s="51">
        <v>26</v>
      </c>
      <c r="H27" s="51">
        <v>0.67906</v>
      </c>
      <c r="I27" s="49">
        <v>93</v>
      </c>
      <c r="J27" s="49">
        <f t="shared" ref="J27:J34" si="10">H27*I27</f>
        <v>63.15258</v>
      </c>
      <c r="K27" s="51">
        <v>226.5</v>
      </c>
      <c r="L27" s="12">
        <f t="shared" ref="L27:L28" si="11">(D27/E27)*F27*G27*J27*K27</f>
        <v>477526.71800807992</v>
      </c>
      <c r="M27" s="16">
        <f t="shared" ref="M27:M28" si="12">(L27*60)/1000000</f>
        <v>28.651603080484797</v>
      </c>
      <c r="N27" s="50">
        <f>K27/1000</f>
        <v>0.22650000000000001</v>
      </c>
      <c r="O27" s="13">
        <f t="shared" ref="O27:O28" si="13">M27/N27</f>
        <v>126.49714384319998</v>
      </c>
      <c r="P27" s="144"/>
      <c r="Q27" s="57">
        <f>(O27/$P$25)*100</f>
        <v>4.7131713431842304</v>
      </c>
      <c r="R27" s="147"/>
      <c r="S27" s="54">
        <f>(Q27/100)*$R$25</f>
        <v>199.19857737992854</v>
      </c>
      <c r="T27" s="150"/>
    </row>
    <row r="28" spans="2:22" s="17" customFormat="1" x14ac:dyDescent="0.25">
      <c r="B28" s="141"/>
      <c r="C28" s="52" t="s">
        <v>59</v>
      </c>
      <c r="D28" s="10">
        <v>29.75</v>
      </c>
      <c r="E28" s="49">
        <v>1</v>
      </c>
      <c r="F28" s="49">
        <v>0.25</v>
      </c>
      <c r="G28" s="51">
        <v>26</v>
      </c>
      <c r="H28" s="51">
        <v>0.64893018783484768</v>
      </c>
      <c r="I28" s="49">
        <v>11</v>
      </c>
      <c r="J28" s="49">
        <f t="shared" si="10"/>
        <v>7.1382320661833241</v>
      </c>
      <c r="K28" s="51">
        <v>226.5</v>
      </c>
      <c r="L28" s="12">
        <f t="shared" si="11"/>
        <v>312650.54924329236</v>
      </c>
      <c r="M28" s="16">
        <f t="shared" si="12"/>
        <v>18.75903295459754</v>
      </c>
      <c r="N28" s="50">
        <f>K28/1000</f>
        <v>0.22650000000000001</v>
      </c>
      <c r="O28" s="13">
        <f t="shared" si="13"/>
        <v>82.821337547892</v>
      </c>
      <c r="P28" s="144"/>
      <c r="Q28" s="57">
        <f>(O28/$P$25)*100</f>
        <v>3.0858495526094565</v>
      </c>
      <c r="R28" s="147"/>
      <c r="S28" s="54">
        <f>(Q28/100)*$R$25</f>
        <v>130.42106813647092</v>
      </c>
      <c r="T28" s="150"/>
    </row>
    <row r="29" spans="2:22" s="17" customFormat="1" ht="35.25" customHeight="1" x14ac:dyDescent="0.25">
      <c r="B29" s="141"/>
      <c r="C29" s="52"/>
      <c r="D29" s="70" t="s">
        <v>30</v>
      </c>
      <c r="E29" s="70" t="s">
        <v>29</v>
      </c>
      <c r="F29" s="70"/>
      <c r="G29" s="61" t="s">
        <v>90</v>
      </c>
      <c r="H29" s="62"/>
      <c r="I29" s="60"/>
      <c r="J29" s="60"/>
      <c r="K29" s="61" t="s">
        <v>7</v>
      </c>
      <c r="L29" s="152" t="s">
        <v>27</v>
      </c>
      <c r="M29" s="152"/>
      <c r="N29" s="60" t="s">
        <v>7</v>
      </c>
      <c r="O29" s="7" t="s">
        <v>28</v>
      </c>
      <c r="P29" s="144"/>
      <c r="Q29" s="63" t="s">
        <v>18</v>
      </c>
      <c r="R29" s="147"/>
      <c r="S29" s="11" t="s">
        <v>102</v>
      </c>
      <c r="T29" s="150"/>
    </row>
    <row r="30" spans="2:22" x14ac:dyDescent="0.25">
      <c r="B30" s="141"/>
      <c r="C30" s="53"/>
      <c r="D30" s="29" t="s">
        <v>92</v>
      </c>
      <c r="E30" s="29" t="s">
        <v>16</v>
      </c>
      <c r="F30" s="29"/>
      <c r="G30" s="15" t="s">
        <v>8</v>
      </c>
      <c r="H30" s="51"/>
      <c r="I30" s="71"/>
      <c r="J30" s="71"/>
      <c r="K30" s="15" t="s">
        <v>95</v>
      </c>
      <c r="L30" s="29" t="s">
        <v>14</v>
      </c>
      <c r="M30" s="29" t="s">
        <v>6</v>
      </c>
      <c r="N30" s="71" t="s">
        <v>51</v>
      </c>
      <c r="O30" s="72" t="s">
        <v>15</v>
      </c>
      <c r="P30" s="144"/>
      <c r="Q30" s="58"/>
      <c r="R30" s="147"/>
      <c r="S30" s="55"/>
      <c r="T30" s="150"/>
      <c r="U30" s="17"/>
      <c r="V30" s="17"/>
    </row>
    <row r="31" spans="2:22" x14ac:dyDescent="0.25">
      <c r="B31" s="141"/>
      <c r="C31" s="49" t="s">
        <v>60</v>
      </c>
      <c r="D31" s="10">
        <v>0.58191899999999996</v>
      </c>
      <c r="E31" s="49">
        <v>1</v>
      </c>
      <c r="F31" s="49">
        <v>1</v>
      </c>
      <c r="G31" s="51">
        <v>26</v>
      </c>
      <c r="H31" s="51">
        <v>0.99980000000000002</v>
      </c>
      <c r="I31" s="56">
        <v>1664</v>
      </c>
      <c r="J31" s="49">
        <f t="shared" si="10"/>
        <v>1663.6672000000001</v>
      </c>
      <c r="K31" s="51">
        <v>226.5</v>
      </c>
      <c r="L31" s="12">
        <f>(D31/E31)*F31*G31*K31*J31</f>
        <v>5701256.0497181946</v>
      </c>
      <c r="M31" s="16">
        <f t="shared" ref="M31:M34" si="14">(L31*60)/1000000</f>
        <v>342.07536298309168</v>
      </c>
      <c r="N31" s="50">
        <f>K31/1000</f>
        <v>0.22650000000000001</v>
      </c>
      <c r="O31" s="13">
        <f t="shared" ref="O31:O34" si="15">M31/N31</f>
        <v>1510.2665032366078</v>
      </c>
      <c r="P31" s="144"/>
      <c r="Q31" s="57">
        <f>(O31/$P$25)*100</f>
        <v>56.271189904881624</v>
      </c>
      <c r="R31" s="147"/>
      <c r="S31" s="54">
        <f t="shared" ref="S31:S34" si="16">(Q31/100)*$R$25</f>
        <v>2378.2587477406014</v>
      </c>
      <c r="T31" s="150"/>
      <c r="U31" s="17"/>
      <c r="V31" s="17"/>
    </row>
    <row r="32" spans="2:22" x14ac:dyDescent="0.25">
      <c r="B32" s="141"/>
      <c r="C32" s="49" t="s">
        <v>61</v>
      </c>
      <c r="D32" s="10">
        <v>0.58191899999999996</v>
      </c>
      <c r="E32" s="49">
        <v>1</v>
      </c>
      <c r="F32" s="49">
        <v>1</v>
      </c>
      <c r="G32" s="51">
        <v>52.44</v>
      </c>
      <c r="H32" s="51">
        <v>0.83274999999999999</v>
      </c>
      <c r="I32" s="56">
        <v>556</v>
      </c>
      <c r="J32" s="49">
        <f t="shared" si="10"/>
        <v>463.00900000000001</v>
      </c>
      <c r="K32" s="51">
        <v>226.5</v>
      </c>
      <c r="L32" s="12">
        <f t="shared" ref="L32:L34" si="17">(D32/E32)*F32*G32*K32*J32</f>
        <v>3200242.288201286</v>
      </c>
      <c r="M32" s="16">
        <f t="shared" si="14"/>
        <v>192.01453729207716</v>
      </c>
      <c r="N32" s="50">
        <f t="shared" ref="N32:N34" si="18">K32/1000</f>
        <v>0.22650000000000001</v>
      </c>
      <c r="O32" s="13">
        <f t="shared" si="15"/>
        <v>847.74630151027441</v>
      </c>
      <c r="P32" s="144"/>
      <c r="Q32" s="57">
        <f t="shared" ref="Q32:Q34" si="19">(O32/$P$25)*100</f>
        <v>31.586275019152783</v>
      </c>
      <c r="R32" s="147"/>
      <c r="S32" s="54">
        <f t="shared" si="16"/>
        <v>1334.9697242908971</v>
      </c>
      <c r="T32" s="150"/>
      <c r="U32" s="17"/>
      <c r="V32" s="17"/>
    </row>
    <row r="33" spans="2:22" x14ac:dyDescent="0.25">
      <c r="B33" s="141"/>
      <c r="C33" s="49" t="s">
        <v>62</v>
      </c>
      <c r="D33" s="10">
        <v>2.58E-2</v>
      </c>
      <c r="E33" s="49">
        <v>1</v>
      </c>
      <c r="F33" s="49">
        <v>1</v>
      </c>
      <c r="G33" s="51">
        <v>26</v>
      </c>
      <c r="H33" s="51">
        <v>0.72877999999999998</v>
      </c>
      <c r="I33" s="56">
        <v>174</v>
      </c>
      <c r="J33" s="49">
        <f t="shared" si="10"/>
        <v>126.80772</v>
      </c>
      <c r="K33" s="51">
        <v>226.5</v>
      </c>
      <c r="L33" s="12">
        <f t="shared" si="17"/>
        <v>19266.683107463999</v>
      </c>
      <c r="M33" s="16">
        <f t="shared" si="14"/>
        <v>1.15600098644784</v>
      </c>
      <c r="N33" s="50">
        <f t="shared" si="18"/>
        <v>0.22650000000000001</v>
      </c>
      <c r="O33" s="13">
        <f t="shared" si="15"/>
        <v>5.1037571145599996</v>
      </c>
      <c r="P33" s="144"/>
      <c r="Q33" s="57">
        <f t="shared" si="19"/>
        <v>0.19016146170647258</v>
      </c>
      <c r="R33" s="147"/>
      <c r="S33" s="54">
        <f t="shared" si="16"/>
        <v>8.0370285496188529</v>
      </c>
      <c r="T33" s="150"/>
      <c r="U33" s="17"/>
      <c r="V33" s="17"/>
    </row>
    <row r="34" spans="2:22" x14ac:dyDescent="0.25">
      <c r="B34" s="142"/>
      <c r="C34" s="49" t="s">
        <v>63</v>
      </c>
      <c r="D34" s="10">
        <v>2.58E-2</v>
      </c>
      <c r="E34" s="49">
        <v>1</v>
      </c>
      <c r="F34" s="49">
        <v>1</v>
      </c>
      <c r="G34" s="51">
        <v>52.44</v>
      </c>
      <c r="H34" s="51">
        <v>0.96416999999999997</v>
      </c>
      <c r="I34" s="56">
        <v>98</v>
      </c>
      <c r="J34" s="49">
        <f t="shared" si="10"/>
        <v>94.488659999999996</v>
      </c>
      <c r="K34" s="51">
        <v>226.5</v>
      </c>
      <c r="L34" s="12">
        <f t="shared" si="17"/>
        <v>28955.447775258479</v>
      </c>
      <c r="M34" s="16">
        <f t="shared" si="14"/>
        <v>1.7373268665155088</v>
      </c>
      <c r="N34" s="50">
        <f t="shared" si="18"/>
        <v>0.22650000000000001</v>
      </c>
      <c r="O34" s="13">
        <f t="shared" si="15"/>
        <v>7.6703172914591997</v>
      </c>
      <c r="P34" s="145"/>
      <c r="Q34" s="57">
        <f t="shared" si="19"/>
        <v>0.28578921668024171</v>
      </c>
      <c r="R34" s="148"/>
      <c r="S34" s="54">
        <f t="shared" si="16"/>
        <v>12.078662379960718</v>
      </c>
      <c r="T34" s="151"/>
      <c r="U34" s="17"/>
      <c r="V34" s="17"/>
    </row>
    <row r="35" spans="2:22" x14ac:dyDescent="0.25">
      <c r="Q35" s="41">
        <f>SUM(Q25:Q34)</f>
        <v>100.00000000000001</v>
      </c>
      <c r="U35" s="17"/>
      <c r="V35" s="17"/>
    </row>
    <row r="36" spans="2:22" x14ac:dyDescent="0.25">
      <c r="B36" s="138"/>
      <c r="C36" s="138"/>
      <c r="D36" s="138"/>
      <c r="E36" s="138"/>
      <c r="F36" s="138"/>
      <c r="G36" s="138"/>
      <c r="H36" s="138"/>
      <c r="I36" s="138"/>
      <c r="J36" s="138"/>
      <c r="K36" s="138"/>
      <c r="L36" s="138"/>
      <c r="M36" s="138"/>
      <c r="N36" s="138"/>
      <c r="O36" s="138"/>
      <c r="P36" s="138"/>
      <c r="Q36" s="138"/>
      <c r="R36" s="138"/>
      <c r="S36" s="138"/>
      <c r="T36" s="25"/>
      <c r="U36" s="17"/>
      <c r="V36" s="17"/>
    </row>
    <row r="37" spans="2:22" ht="47.25" x14ac:dyDescent="0.25">
      <c r="B37" s="139" t="s">
        <v>24</v>
      </c>
      <c r="C37" s="139" t="s">
        <v>17</v>
      </c>
      <c r="D37" s="71" t="s">
        <v>25</v>
      </c>
      <c r="E37" s="71" t="s">
        <v>29</v>
      </c>
      <c r="F37" s="71" t="s">
        <v>31</v>
      </c>
      <c r="G37" s="51" t="s">
        <v>0</v>
      </c>
      <c r="H37" s="51" t="s">
        <v>33</v>
      </c>
      <c r="I37" s="71" t="s">
        <v>26</v>
      </c>
      <c r="J37" s="71" t="s">
        <v>34</v>
      </c>
      <c r="K37" s="51" t="s">
        <v>7</v>
      </c>
      <c r="L37" s="139" t="s">
        <v>27</v>
      </c>
      <c r="M37" s="139"/>
      <c r="N37" s="71" t="s">
        <v>7</v>
      </c>
      <c r="O37" s="139" t="s">
        <v>50</v>
      </c>
      <c r="P37" s="139"/>
      <c r="Q37" s="71" t="s">
        <v>18</v>
      </c>
      <c r="R37" s="71" t="s">
        <v>53</v>
      </c>
      <c r="S37" s="11" t="s">
        <v>102</v>
      </c>
      <c r="T37" s="71" t="s">
        <v>50</v>
      </c>
      <c r="U37" s="17"/>
      <c r="V37" s="17"/>
    </row>
    <row r="38" spans="2:22" x14ac:dyDescent="0.25">
      <c r="B38" s="139"/>
      <c r="C38" s="139"/>
      <c r="D38" s="71" t="s">
        <v>12</v>
      </c>
      <c r="E38" s="71" t="s">
        <v>16</v>
      </c>
      <c r="F38" s="71" t="s">
        <v>16</v>
      </c>
      <c r="G38" s="51" t="s">
        <v>8</v>
      </c>
      <c r="H38" s="51" t="s">
        <v>16</v>
      </c>
      <c r="I38" s="71" t="s">
        <v>13</v>
      </c>
      <c r="J38" s="71" t="s">
        <v>13</v>
      </c>
      <c r="K38" s="51" t="s">
        <v>95</v>
      </c>
      <c r="L38" s="71" t="s">
        <v>14</v>
      </c>
      <c r="M38" s="71" t="s">
        <v>6</v>
      </c>
      <c r="N38" s="71" t="s">
        <v>51</v>
      </c>
      <c r="O38" s="72" t="s">
        <v>15</v>
      </c>
      <c r="P38" s="71" t="s">
        <v>15</v>
      </c>
      <c r="Q38" s="71"/>
      <c r="R38" s="71" t="s">
        <v>15</v>
      </c>
      <c r="S38" s="71" t="s">
        <v>15</v>
      </c>
      <c r="T38" s="71" t="s">
        <v>15</v>
      </c>
      <c r="U38" s="17"/>
      <c r="V38" s="17"/>
    </row>
    <row r="39" spans="2:22" x14ac:dyDescent="0.25">
      <c r="B39" s="140">
        <v>1</v>
      </c>
      <c r="C39" s="52" t="s">
        <v>3</v>
      </c>
      <c r="D39" s="10">
        <v>3.65</v>
      </c>
      <c r="E39" s="49">
        <v>1</v>
      </c>
      <c r="F39" s="49">
        <v>0.43</v>
      </c>
      <c r="G39" s="51">
        <v>26.45</v>
      </c>
      <c r="H39" s="51">
        <v>0.32343107076848038</v>
      </c>
      <c r="I39" s="49">
        <v>39</v>
      </c>
      <c r="J39" s="49">
        <f>H39*I39</f>
        <v>12.613811759970735</v>
      </c>
      <c r="K39" s="51">
        <v>286.89999999999998</v>
      </c>
      <c r="L39" s="12">
        <f>(D39/E39)*F39*G39*J39*K39</f>
        <v>150232.49858026201</v>
      </c>
      <c r="M39" s="16">
        <f>(L39*60)/1000000</f>
        <v>9.0139499148157203</v>
      </c>
      <c r="N39" s="50">
        <f>K39/1000</f>
        <v>0.28689999999999999</v>
      </c>
      <c r="O39" s="13">
        <f>M39/N39</f>
        <v>31.418438183393938</v>
      </c>
      <c r="P39" s="143">
        <f>SUM(O39:O48)</f>
        <v>2843.8439175594999</v>
      </c>
      <c r="Q39" s="57">
        <f>(O39/$P$39)*100</f>
        <v>1.1047877131863231</v>
      </c>
      <c r="R39" s="146">
        <f>$T$11/($P$11/P39)</f>
        <v>4478.2802635497419</v>
      </c>
      <c r="S39" s="54">
        <f>(Q39/100)*$R$39</f>
        <v>49.475490113745636</v>
      </c>
      <c r="T39" s="149">
        <f>SUM(S39:S48)</f>
        <v>4478.2802635497419</v>
      </c>
      <c r="U39" s="17"/>
      <c r="V39" s="17"/>
    </row>
    <row r="40" spans="2:22" x14ac:dyDescent="0.25">
      <c r="B40" s="141"/>
      <c r="C40" s="52" t="s">
        <v>49</v>
      </c>
      <c r="D40" s="10">
        <v>10.15</v>
      </c>
      <c r="E40" s="49">
        <v>1</v>
      </c>
      <c r="F40" s="49">
        <v>0.43</v>
      </c>
      <c r="G40" s="51">
        <v>26.45</v>
      </c>
      <c r="H40" s="51">
        <v>0.83591000000000004</v>
      </c>
      <c r="I40" s="49">
        <v>16</v>
      </c>
      <c r="J40" s="49">
        <f>H40*I40</f>
        <v>13.374560000000001</v>
      </c>
      <c r="K40" s="51">
        <v>286.89999999999998</v>
      </c>
      <c r="L40" s="12">
        <f>(D40/E40)*F40*G40*J40*K40</f>
        <v>442965.82940645562</v>
      </c>
      <c r="M40" s="16">
        <f>(L40*60)/1000000</f>
        <v>26.577949764387338</v>
      </c>
      <c r="N40" s="50">
        <f>K40/1000</f>
        <v>0.28689999999999999</v>
      </c>
      <c r="O40" s="13">
        <f>M40/N40</f>
        <v>92.638374919440011</v>
      </c>
      <c r="P40" s="144"/>
      <c r="Q40" s="57">
        <f>(O40/$P$39)*100</f>
        <v>3.2575056017469279</v>
      </c>
      <c r="R40" s="147"/>
      <c r="S40" s="54">
        <f>(Q40/100)*$R$39</f>
        <v>145.88023044705994</v>
      </c>
      <c r="T40" s="150"/>
      <c r="U40" s="17"/>
      <c r="V40" s="17"/>
    </row>
    <row r="41" spans="2:22" x14ac:dyDescent="0.25">
      <c r="B41" s="141"/>
      <c r="C41" s="52" t="s">
        <v>55</v>
      </c>
      <c r="D41" s="10">
        <v>5.35</v>
      </c>
      <c r="E41" s="49">
        <v>1</v>
      </c>
      <c r="F41" s="49">
        <v>0.24</v>
      </c>
      <c r="G41" s="51">
        <v>26.45</v>
      </c>
      <c r="H41" s="51">
        <v>0.75080999999999998</v>
      </c>
      <c r="I41" s="49">
        <v>93</v>
      </c>
      <c r="J41" s="49">
        <f t="shared" ref="J41:J48" si="20">H41*I41</f>
        <v>69.825329999999994</v>
      </c>
      <c r="K41" s="51">
        <v>286.89999999999998</v>
      </c>
      <c r="L41" s="12">
        <f t="shared" ref="L41:L42" si="21">(D41/E41)*F41*G41*J41*K41</f>
        <v>680352.90772783838</v>
      </c>
      <c r="M41" s="16">
        <f t="shared" ref="M41:M42" si="22">(L41*60)/1000000</f>
        <v>40.821174463670303</v>
      </c>
      <c r="N41" s="50">
        <f>K41/1000</f>
        <v>0.28689999999999999</v>
      </c>
      <c r="O41" s="13">
        <f t="shared" ref="O41:O42" si="23">M41/N41</f>
        <v>142.28363354363995</v>
      </c>
      <c r="P41" s="144"/>
      <c r="Q41" s="57">
        <f>(O41/$P$39)*100</f>
        <v>5.003215284253133</v>
      </c>
      <c r="R41" s="147"/>
      <c r="S41" s="54">
        <f>(Q41/100)*$R$39</f>
        <v>224.05800261761217</v>
      </c>
      <c r="T41" s="150"/>
      <c r="U41" s="17"/>
      <c r="V41" s="17"/>
    </row>
    <row r="42" spans="2:22" x14ac:dyDescent="0.25">
      <c r="B42" s="141"/>
      <c r="C42" s="52" t="s">
        <v>59</v>
      </c>
      <c r="D42" s="10">
        <v>29.75</v>
      </c>
      <c r="E42" s="49">
        <v>1</v>
      </c>
      <c r="F42" s="49">
        <v>0.25</v>
      </c>
      <c r="G42" s="51">
        <v>26.45</v>
      </c>
      <c r="H42" s="51">
        <v>0.83195646452963756</v>
      </c>
      <c r="I42" s="49">
        <v>11</v>
      </c>
      <c r="J42" s="49">
        <f t="shared" si="20"/>
        <v>9.1515211098260139</v>
      </c>
      <c r="K42" s="51">
        <v>286.89999999999998</v>
      </c>
      <c r="L42" s="12">
        <f t="shared" si="21"/>
        <v>516507.3300151818</v>
      </c>
      <c r="M42" s="16">
        <f t="shared" si="22"/>
        <v>30.990439800910909</v>
      </c>
      <c r="N42" s="50">
        <f>K42/1000</f>
        <v>0.28689999999999999</v>
      </c>
      <c r="O42" s="13">
        <f t="shared" si="23"/>
        <v>108.01826350962325</v>
      </c>
      <c r="P42" s="144"/>
      <c r="Q42" s="57">
        <f>(O42/$P$39)*100</f>
        <v>3.7983189879956996</v>
      </c>
      <c r="R42" s="147"/>
      <c r="S42" s="54">
        <f>(Q42/100)*$R$39</f>
        <v>170.09936958607372</v>
      </c>
      <c r="T42" s="150"/>
      <c r="U42" s="17"/>
      <c r="V42" s="17"/>
    </row>
    <row r="43" spans="2:22" ht="34.5" customHeight="1" x14ac:dyDescent="0.25">
      <c r="B43" s="141"/>
      <c r="C43" s="52"/>
      <c r="D43" s="70" t="s">
        <v>30</v>
      </c>
      <c r="E43" s="70" t="s">
        <v>29</v>
      </c>
      <c r="F43" s="70"/>
      <c r="G43" s="61" t="s">
        <v>90</v>
      </c>
      <c r="H43" s="62"/>
      <c r="I43" s="60"/>
      <c r="J43" s="60"/>
      <c r="K43" s="61" t="s">
        <v>7</v>
      </c>
      <c r="L43" s="152" t="s">
        <v>27</v>
      </c>
      <c r="M43" s="152"/>
      <c r="N43" s="60" t="s">
        <v>7</v>
      </c>
      <c r="O43" s="7" t="s">
        <v>28</v>
      </c>
      <c r="P43" s="144"/>
      <c r="Q43" s="63" t="s">
        <v>18</v>
      </c>
      <c r="R43" s="147"/>
      <c r="S43" s="11" t="s">
        <v>102</v>
      </c>
      <c r="T43" s="150"/>
      <c r="U43" s="17"/>
      <c r="V43" s="17"/>
    </row>
    <row r="44" spans="2:22" x14ac:dyDescent="0.25">
      <c r="B44" s="141"/>
      <c r="C44" s="53"/>
      <c r="D44" s="29" t="s">
        <v>92</v>
      </c>
      <c r="E44" s="29" t="s">
        <v>16</v>
      </c>
      <c r="F44" s="29"/>
      <c r="G44" s="15" t="s">
        <v>8</v>
      </c>
      <c r="H44" s="51"/>
      <c r="I44" s="71"/>
      <c r="J44" s="71"/>
      <c r="K44" s="15" t="s">
        <v>95</v>
      </c>
      <c r="L44" s="29" t="s">
        <v>14</v>
      </c>
      <c r="M44" s="29" t="s">
        <v>6</v>
      </c>
      <c r="N44" s="71" t="s">
        <v>51</v>
      </c>
      <c r="O44" s="72" t="s">
        <v>15</v>
      </c>
      <c r="P44" s="144"/>
      <c r="Q44" s="58"/>
      <c r="R44" s="147"/>
      <c r="S44" s="55"/>
      <c r="T44" s="150"/>
      <c r="U44" s="17"/>
      <c r="V44" s="17"/>
    </row>
    <row r="45" spans="2:22" x14ac:dyDescent="0.25">
      <c r="B45" s="141"/>
      <c r="C45" s="49" t="s">
        <v>60</v>
      </c>
      <c r="D45" s="10">
        <v>0.58191899999999996</v>
      </c>
      <c r="E45" s="49">
        <v>1</v>
      </c>
      <c r="F45" s="49">
        <v>1</v>
      </c>
      <c r="G45" s="51">
        <v>26.45</v>
      </c>
      <c r="H45" s="51">
        <v>0.99980000000000002</v>
      </c>
      <c r="I45" s="56">
        <v>1664</v>
      </c>
      <c r="J45" s="49">
        <f t="shared" si="20"/>
        <v>1663.6672000000001</v>
      </c>
      <c r="K45" s="51">
        <v>286.89999999999998</v>
      </c>
      <c r="L45" s="12">
        <f>(D45/E45)*F45*G45*K45*J45</f>
        <v>7346580.0712458435</v>
      </c>
      <c r="M45" s="16">
        <f t="shared" ref="M45:M48" si="24">(L45*60)/1000000</f>
        <v>440.79480427475062</v>
      </c>
      <c r="N45" s="50">
        <f>K45/1000</f>
        <v>0.28689999999999999</v>
      </c>
      <c r="O45" s="13">
        <f t="shared" ref="O45:O48" si="25">M45/N45</f>
        <v>1536.4057311772417</v>
      </c>
      <c r="P45" s="144"/>
      <c r="Q45" s="57">
        <f>(O45/$P$39)*100</f>
        <v>54.025670033808971</v>
      </c>
      <c r="R45" s="147"/>
      <c r="S45" s="54">
        <f>(Q45/100)*$R$39</f>
        <v>2419.4209183745743</v>
      </c>
      <c r="T45" s="150"/>
      <c r="U45" s="17"/>
      <c r="V45" s="17"/>
    </row>
    <row r="46" spans="2:22" x14ac:dyDescent="0.25">
      <c r="B46" s="141"/>
      <c r="C46" s="49" t="s">
        <v>61</v>
      </c>
      <c r="D46" s="10">
        <v>0.58191899999999996</v>
      </c>
      <c r="E46" s="49">
        <v>1</v>
      </c>
      <c r="F46" s="49">
        <v>1</v>
      </c>
      <c r="G46" s="51">
        <v>53.37</v>
      </c>
      <c r="H46" s="51">
        <v>0.88763999999999998</v>
      </c>
      <c r="I46" s="56">
        <v>556</v>
      </c>
      <c r="J46" s="49">
        <f t="shared" si="20"/>
        <v>493.52783999999997</v>
      </c>
      <c r="K46" s="51">
        <v>286.89999999999998</v>
      </c>
      <c r="L46" s="12">
        <f t="shared" ref="L46:L48" si="26">(D46/E46)*F46*G46*K46*J46</f>
        <v>4397460.4763329988</v>
      </c>
      <c r="M46" s="16">
        <f t="shared" si="24"/>
        <v>263.84762857997993</v>
      </c>
      <c r="N46" s="50">
        <f t="shared" ref="N46:N48" si="27">K46/1000</f>
        <v>0.28689999999999999</v>
      </c>
      <c r="O46" s="13">
        <f t="shared" si="25"/>
        <v>919.6501518995467</v>
      </c>
      <c r="P46" s="144"/>
      <c r="Q46" s="57">
        <f t="shared" ref="Q46:Q48" si="28">(O46/$P$39)*100</f>
        <v>32.338277998349582</v>
      </c>
      <c r="R46" s="147"/>
      <c r="S46" s="54">
        <f t="shared" ref="S46:S48" si="29">(Q46/100)*$R$39</f>
        <v>1448.1987211719379</v>
      </c>
      <c r="T46" s="150"/>
      <c r="U46" s="17"/>
      <c r="V46" s="17"/>
    </row>
    <row r="47" spans="2:22" x14ac:dyDescent="0.25">
      <c r="B47" s="141"/>
      <c r="C47" s="49" t="s">
        <v>62</v>
      </c>
      <c r="D47" s="10">
        <v>2.58E-2</v>
      </c>
      <c r="E47" s="49">
        <v>1</v>
      </c>
      <c r="F47" s="49">
        <v>1</v>
      </c>
      <c r="G47" s="51">
        <v>26.45</v>
      </c>
      <c r="H47" s="51">
        <v>0.77368000000000003</v>
      </c>
      <c r="I47" s="56">
        <v>174</v>
      </c>
      <c r="J47" s="49">
        <f t="shared" si="20"/>
        <v>134.62031999999999</v>
      </c>
      <c r="K47" s="51">
        <v>286.89999999999998</v>
      </c>
      <c r="L47" s="12">
        <f t="shared" si="26"/>
        <v>26356.427862677276</v>
      </c>
      <c r="M47" s="16">
        <f t="shared" si="24"/>
        <v>1.5813856717606367</v>
      </c>
      <c r="N47" s="50">
        <f t="shared" si="27"/>
        <v>0.28689999999999999</v>
      </c>
      <c r="O47" s="13">
        <f t="shared" si="25"/>
        <v>5.5119751542720001</v>
      </c>
      <c r="P47" s="144"/>
      <c r="Q47" s="57">
        <f t="shared" si="28"/>
        <v>0.19382129659922437</v>
      </c>
      <c r="R47" s="147"/>
      <c r="S47" s="54">
        <f t="shared" si="29"/>
        <v>8.6798608721592707</v>
      </c>
      <c r="T47" s="150"/>
      <c r="U47" s="17"/>
      <c r="V47" s="17"/>
    </row>
    <row r="48" spans="2:22" x14ac:dyDescent="0.25">
      <c r="B48" s="142"/>
      <c r="C48" s="49" t="s">
        <v>63</v>
      </c>
      <c r="D48" s="10">
        <v>2.58E-2</v>
      </c>
      <c r="E48" s="49">
        <v>1</v>
      </c>
      <c r="F48" s="49">
        <v>1</v>
      </c>
      <c r="G48" s="51">
        <v>53.37</v>
      </c>
      <c r="H48" s="51">
        <v>0.97787999999999997</v>
      </c>
      <c r="I48" s="56">
        <v>98</v>
      </c>
      <c r="J48" s="49">
        <f t="shared" si="20"/>
        <v>95.832239999999999</v>
      </c>
      <c r="K48" s="51">
        <v>286.89999999999998</v>
      </c>
      <c r="L48" s="12">
        <f t="shared" si="26"/>
        <v>37858.12462575057</v>
      </c>
      <c r="M48" s="16">
        <f t="shared" si="24"/>
        <v>2.2714874775450342</v>
      </c>
      <c r="N48" s="50">
        <f t="shared" si="27"/>
        <v>0.28689999999999999</v>
      </c>
      <c r="O48" s="13">
        <f t="shared" si="25"/>
        <v>7.9173491723423988</v>
      </c>
      <c r="P48" s="145"/>
      <c r="Q48" s="57">
        <f t="shared" si="28"/>
        <v>0.27840308406014158</v>
      </c>
      <c r="R48" s="148"/>
      <c r="S48" s="54">
        <f t="shared" si="29"/>
        <v>12.467670366579119</v>
      </c>
      <c r="T48" s="151"/>
      <c r="U48" s="17"/>
      <c r="V48" s="17"/>
    </row>
    <row r="49" spans="2:22" x14ac:dyDescent="0.25">
      <c r="U49" s="17"/>
      <c r="V49" s="17"/>
    </row>
    <row r="50" spans="2:22" x14ac:dyDescent="0.25">
      <c r="B50" s="138"/>
      <c r="C50" s="138"/>
      <c r="D50" s="138"/>
      <c r="E50" s="138"/>
      <c r="F50" s="138"/>
      <c r="G50" s="138"/>
      <c r="H50" s="138"/>
      <c r="I50" s="138"/>
      <c r="J50" s="138"/>
      <c r="K50" s="138"/>
      <c r="L50" s="138"/>
      <c r="M50" s="138"/>
      <c r="N50" s="138"/>
      <c r="O50" s="138"/>
      <c r="P50" s="138"/>
      <c r="Q50" s="138"/>
      <c r="R50" s="138"/>
      <c r="S50" s="138"/>
      <c r="T50" s="25"/>
      <c r="U50" s="17"/>
      <c r="V50" s="17"/>
    </row>
    <row r="51" spans="2:22" ht="47.25" x14ac:dyDescent="0.25">
      <c r="B51" s="139" t="s">
        <v>24</v>
      </c>
      <c r="C51" s="139" t="s">
        <v>17</v>
      </c>
      <c r="D51" s="71" t="s">
        <v>25</v>
      </c>
      <c r="E51" s="71" t="s">
        <v>29</v>
      </c>
      <c r="F51" s="71" t="s">
        <v>11</v>
      </c>
      <c r="G51" s="51" t="s">
        <v>0</v>
      </c>
      <c r="H51" s="51" t="s">
        <v>33</v>
      </c>
      <c r="I51" s="71" t="s">
        <v>26</v>
      </c>
      <c r="J51" s="71" t="s">
        <v>34</v>
      </c>
      <c r="K51" s="51" t="s">
        <v>7</v>
      </c>
      <c r="L51" s="139" t="s">
        <v>27</v>
      </c>
      <c r="M51" s="139"/>
      <c r="N51" s="71" t="s">
        <v>7</v>
      </c>
      <c r="O51" s="139" t="s">
        <v>50</v>
      </c>
      <c r="P51" s="139"/>
      <c r="Q51" s="71" t="s">
        <v>18</v>
      </c>
      <c r="R51" s="71" t="s">
        <v>53</v>
      </c>
      <c r="S51" s="11" t="s">
        <v>102</v>
      </c>
      <c r="T51" s="71" t="s">
        <v>50</v>
      </c>
      <c r="U51" s="17"/>
      <c r="V51" s="17"/>
    </row>
    <row r="52" spans="2:22" x14ac:dyDescent="0.25">
      <c r="B52" s="139"/>
      <c r="C52" s="139"/>
      <c r="D52" s="71" t="s">
        <v>12</v>
      </c>
      <c r="E52" s="71" t="s">
        <v>16</v>
      </c>
      <c r="F52" s="71" t="s">
        <v>16</v>
      </c>
      <c r="G52" s="51" t="s">
        <v>8</v>
      </c>
      <c r="H52" s="51" t="s">
        <v>16</v>
      </c>
      <c r="I52" s="71" t="s">
        <v>13</v>
      </c>
      <c r="J52" s="71" t="s">
        <v>13</v>
      </c>
      <c r="K52" s="51" t="s">
        <v>95</v>
      </c>
      <c r="L52" s="71" t="s">
        <v>14</v>
      </c>
      <c r="M52" s="71" t="s">
        <v>6</v>
      </c>
      <c r="N52" s="71" t="s">
        <v>51</v>
      </c>
      <c r="O52" s="72" t="s">
        <v>15</v>
      </c>
      <c r="P52" s="71" t="s">
        <v>15</v>
      </c>
      <c r="Q52" s="71"/>
      <c r="R52" s="71" t="s">
        <v>15</v>
      </c>
      <c r="S52" s="71" t="s">
        <v>15</v>
      </c>
      <c r="T52" s="71" t="s">
        <v>15</v>
      </c>
      <c r="U52" s="17"/>
      <c r="V52" s="17"/>
    </row>
    <row r="53" spans="2:22" x14ac:dyDescent="0.25">
      <c r="B53" s="140">
        <v>5</v>
      </c>
      <c r="C53" s="52" t="s">
        <v>3</v>
      </c>
      <c r="D53" s="10">
        <v>3.65</v>
      </c>
      <c r="E53" s="49">
        <v>1</v>
      </c>
      <c r="F53" s="49">
        <v>0.43</v>
      </c>
      <c r="G53" s="51">
        <v>29.977799999999998</v>
      </c>
      <c r="H53" s="51">
        <v>0.94317735427316685</v>
      </c>
      <c r="I53" s="49">
        <v>39</v>
      </c>
      <c r="J53" s="49">
        <f>H53*I53</f>
        <v>36.783916816653509</v>
      </c>
      <c r="K53" s="51">
        <v>512.79999999999995</v>
      </c>
      <c r="L53" s="12">
        <f>(D53/E53)*F53*G53*J53*K53</f>
        <v>887497.35252014361</v>
      </c>
      <c r="M53" s="16">
        <f>(L53*60)/1000000</f>
        <v>53.249841151208614</v>
      </c>
      <c r="N53" s="50">
        <f>K53/1000</f>
        <v>0.51279999999999992</v>
      </c>
      <c r="O53" s="13">
        <f>M53/N53</f>
        <v>103.84134389861276</v>
      </c>
      <c r="P53" s="143">
        <f>SUM(O53:O62)</f>
        <v>3460.1951833153685</v>
      </c>
      <c r="Q53" s="57">
        <f>(O53/$P$53)*100</f>
        <v>3.0010256184195283</v>
      </c>
      <c r="R53" s="146">
        <f>$T$11/($P$11/P53)</f>
        <v>5448.8657769829551</v>
      </c>
      <c r="S53" s="54">
        <f>(Q53/100)*$R$53</f>
        <v>163.52185788055277</v>
      </c>
      <c r="T53" s="149">
        <f>SUM(S53:S62)</f>
        <v>5448.8657769829551</v>
      </c>
      <c r="U53" s="17"/>
      <c r="V53" s="17"/>
    </row>
    <row r="54" spans="2:22" x14ac:dyDescent="0.25">
      <c r="B54" s="141"/>
      <c r="C54" s="52" t="s">
        <v>49</v>
      </c>
      <c r="D54" s="10">
        <v>10.15</v>
      </c>
      <c r="E54" s="49">
        <v>1</v>
      </c>
      <c r="F54" s="49">
        <v>0.43</v>
      </c>
      <c r="G54" s="51">
        <v>29.977799999999998</v>
      </c>
      <c r="H54" s="51">
        <v>0.95181000000000004</v>
      </c>
      <c r="I54" s="49">
        <v>16</v>
      </c>
      <c r="J54" s="49">
        <f>H54*I54</f>
        <v>15.228960000000001</v>
      </c>
      <c r="K54" s="51">
        <v>512.79999999999995</v>
      </c>
      <c r="L54" s="12">
        <f>(D54/E54)*F54*G54*J54*K54</f>
        <v>1021768.5197938393</v>
      </c>
      <c r="M54" s="16">
        <f>(L54*60)/1000000</f>
        <v>61.306111187630357</v>
      </c>
      <c r="N54" s="50">
        <f>K54/1000</f>
        <v>0.51279999999999992</v>
      </c>
      <c r="O54" s="13">
        <f>M54/N54</f>
        <v>119.55169888383456</v>
      </c>
      <c r="P54" s="144"/>
      <c r="Q54" s="57">
        <f>(O54/$P$53)*100</f>
        <v>3.4550565083813192</v>
      </c>
      <c r="R54" s="147"/>
      <c r="S54" s="54">
        <f>(Q54/100)*$R$53</f>
        <v>188.26139166061193</v>
      </c>
      <c r="T54" s="150"/>
      <c r="U54" s="17"/>
      <c r="V54" s="17"/>
    </row>
    <row r="55" spans="2:22" x14ac:dyDescent="0.25">
      <c r="B55" s="141"/>
      <c r="C55" s="52" t="s">
        <v>55</v>
      </c>
      <c r="D55" s="10">
        <v>5.35</v>
      </c>
      <c r="E55" s="49">
        <v>1</v>
      </c>
      <c r="F55" s="49">
        <v>0.24</v>
      </c>
      <c r="G55" s="51">
        <v>29.977799999999998</v>
      </c>
      <c r="H55" s="51">
        <v>0.92232999999999998</v>
      </c>
      <c r="I55" s="49">
        <v>93</v>
      </c>
      <c r="J55" s="49">
        <f t="shared" ref="J55:J62" si="30">H55*I55</f>
        <v>85.776690000000002</v>
      </c>
      <c r="K55" s="51">
        <v>512.79999999999995</v>
      </c>
      <c r="L55" s="12">
        <f t="shared" ref="L55" si="31">(D55/E55)*F55*G55*J55*K55</f>
        <v>1693097.9407614518</v>
      </c>
      <c r="M55" s="16">
        <f t="shared" ref="M55:M56" si="32">(L55*60)/1000000</f>
        <v>101.58587644568712</v>
      </c>
      <c r="N55" s="50">
        <f>K55/1000</f>
        <v>0.51279999999999992</v>
      </c>
      <c r="O55" s="13">
        <f t="shared" ref="O55:O56" si="33">M55/N55</f>
        <v>198.10038308441329</v>
      </c>
      <c r="P55" s="144"/>
      <c r="Q55" s="57">
        <f>(O55/$P$53)*100</f>
        <v>5.7251216359016031</v>
      </c>
      <c r="R55" s="147"/>
      <c r="S55" s="54">
        <f>(Q55/100)*$R$53</f>
        <v>311.95419350928915</v>
      </c>
      <c r="T55" s="150"/>
      <c r="U55" s="17"/>
      <c r="V55" s="17"/>
    </row>
    <row r="56" spans="2:22" x14ac:dyDescent="0.25">
      <c r="B56" s="141"/>
      <c r="C56" s="52" t="s">
        <v>59</v>
      </c>
      <c r="D56" s="10">
        <v>29.75</v>
      </c>
      <c r="E56" s="49">
        <v>1</v>
      </c>
      <c r="F56" s="49">
        <v>0.25</v>
      </c>
      <c r="G56" s="51">
        <v>29.977799999999998</v>
      </c>
      <c r="H56" s="51">
        <v>0.99980254764301368</v>
      </c>
      <c r="I56" s="49">
        <v>11</v>
      </c>
      <c r="J56" s="49">
        <f t="shared" si="30"/>
        <v>10.997828024073151</v>
      </c>
      <c r="K56" s="51">
        <v>512.79999999999995</v>
      </c>
      <c r="L56" s="12">
        <f>(D56/E56)*F56*G56*K56*J56</f>
        <v>1257423.803082942</v>
      </c>
      <c r="M56" s="16">
        <f t="shared" si="32"/>
        <v>75.445428184976521</v>
      </c>
      <c r="N56" s="50">
        <f>K56/1000</f>
        <v>0.51279999999999992</v>
      </c>
      <c r="O56" s="13">
        <f t="shared" si="33"/>
        <v>147.12446993950181</v>
      </c>
      <c r="P56" s="144"/>
      <c r="Q56" s="57">
        <f>(O56/$P$53)*100</f>
        <v>4.2519124542140778</v>
      </c>
      <c r="R56" s="147"/>
      <c r="S56" s="54">
        <f>(Q56/100)*$R$53</f>
        <v>231.68100258494692</v>
      </c>
      <c r="T56" s="150"/>
      <c r="U56" s="17"/>
      <c r="V56" s="17"/>
    </row>
    <row r="57" spans="2:22" ht="35.25" customHeight="1" x14ac:dyDescent="0.25">
      <c r="B57" s="141"/>
      <c r="C57" s="52"/>
      <c r="D57" s="70" t="s">
        <v>30</v>
      </c>
      <c r="E57" s="70" t="s">
        <v>29</v>
      </c>
      <c r="F57" s="70"/>
      <c r="G57" s="61" t="s">
        <v>90</v>
      </c>
      <c r="H57" s="62"/>
      <c r="I57" s="60"/>
      <c r="J57" s="60"/>
      <c r="K57" s="61" t="s">
        <v>7</v>
      </c>
      <c r="L57" s="152" t="s">
        <v>27</v>
      </c>
      <c r="M57" s="152"/>
      <c r="N57" s="60" t="s">
        <v>7</v>
      </c>
      <c r="O57" s="7" t="s">
        <v>28</v>
      </c>
      <c r="P57" s="144"/>
      <c r="Q57" s="63" t="s">
        <v>18</v>
      </c>
      <c r="R57" s="147"/>
      <c r="S57" s="11" t="s">
        <v>102</v>
      </c>
      <c r="T57" s="150"/>
      <c r="U57" s="17"/>
      <c r="V57" s="17"/>
    </row>
    <row r="58" spans="2:22" x14ac:dyDescent="0.25">
      <c r="B58" s="141"/>
      <c r="C58" s="53"/>
      <c r="D58" s="29" t="s">
        <v>92</v>
      </c>
      <c r="E58" s="29" t="s">
        <v>16</v>
      </c>
      <c r="F58" s="29"/>
      <c r="G58" s="15" t="s">
        <v>8</v>
      </c>
      <c r="H58" s="51"/>
      <c r="I58" s="71"/>
      <c r="J58" s="71"/>
      <c r="K58" s="15" t="s">
        <v>95</v>
      </c>
      <c r="L58" s="29" t="s">
        <v>14</v>
      </c>
      <c r="M58" s="29" t="s">
        <v>6</v>
      </c>
      <c r="N58" s="71" t="s">
        <v>51</v>
      </c>
      <c r="O58" s="72" t="s">
        <v>15</v>
      </c>
      <c r="P58" s="144"/>
      <c r="Q58" s="58"/>
      <c r="R58" s="147"/>
      <c r="S58" s="55"/>
      <c r="T58" s="150"/>
      <c r="U58" s="17"/>
      <c r="V58" s="17"/>
    </row>
    <row r="59" spans="2:22" x14ac:dyDescent="0.25">
      <c r="B59" s="141"/>
      <c r="C59" s="49" t="s">
        <v>60</v>
      </c>
      <c r="D59" s="10">
        <v>0.58191899999999996</v>
      </c>
      <c r="E59" s="49">
        <v>1</v>
      </c>
      <c r="F59" s="49">
        <v>1</v>
      </c>
      <c r="G59" s="51">
        <v>29.977799999999998</v>
      </c>
      <c r="H59" s="51">
        <v>0.99980000000000002</v>
      </c>
      <c r="I59" s="56">
        <v>1664</v>
      </c>
      <c r="J59" s="49">
        <f t="shared" si="30"/>
        <v>1663.6672000000001</v>
      </c>
      <c r="K59" s="51">
        <v>512.79999999999995</v>
      </c>
      <c r="L59" s="12">
        <f>(D59/E59)*F59*G59*K59*J59</f>
        <v>14882529.980946464</v>
      </c>
      <c r="M59" s="16">
        <f t="shared" ref="M59:M62" si="34">(L59*60)/1000000</f>
        <v>892.95179885678795</v>
      </c>
      <c r="N59" s="50">
        <f>K59/1000</f>
        <v>0.51279999999999992</v>
      </c>
      <c r="O59" s="13">
        <f t="shared" ref="O59:O62" si="35">M59/N59</f>
        <v>1741.3256607971687</v>
      </c>
      <c r="P59" s="144"/>
      <c r="Q59" s="57">
        <f>(O59/$P$53)*100</f>
        <v>50.324492363714768</v>
      </c>
      <c r="R59" s="147"/>
      <c r="S59" s="54">
        <f t="shared" ref="S59:S62" si="36">(Q59/100)*$R$53</f>
        <v>2742.1140418468544</v>
      </c>
      <c r="T59" s="150"/>
      <c r="U59" s="17"/>
      <c r="V59" s="17"/>
    </row>
    <row r="60" spans="2:22" x14ac:dyDescent="0.25">
      <c r="B60" s="141"/>
      <c r="C60" s="49" t="s">
        <v>61</v>
      </c>
      <c r="D60" s="10">
        <v>0.58191899999999996</v>
      </c>
      <c r="E60" s="49">
        <v>1</v>
      </c>
      <c r="F60" s="49">
        <v>1</v>
      </c>
      <c r="G60" s="51">
        <v>60.49</v>
      </c>
      <c r="H60" s="51">
        <v>0.96567999999999998</v>
      </c>
      <c r="I60" s="56">
        <v>556</v>
      </c>
      <c r="J60" s="49">
        <f t="shared" si="30"/>
        <v>536.91808000000003</v>
      </c>
      <c r="K60" s="51">
        <v>512.79999999999995</v>
      </c>
      <c r="L60" s="12">
        <f t="shared" ref="L60:L62" si="37">(D60/E60)*F60*G60*K60*J60</f>
        <v>9691749.1963231899</v>
      </c>
      <c r="M60" s="16">
        <f t="shared" si="34"/>
        <v>581.50495177939138</v>
      </c>
      <c r="N60" s="50">
        <f t="shared" ref="N60:N62" si="38">K60/1000</f>
        <v>0.51279999999999992</v>
      </c>
      <c r="O60" s="13">
        <f t="shared" si="35"/>
        <v>1133.9800151704201</v>
      </c>
      <c r="P60" s="144"/>
      <c r="Q60" s="57">
        <f t="shared" ref="Q60:Q62" si="39">(O60/$P$53)*100</f>
        <v>32.772140156668932</v>
      </c>
      <c r="R60" s="147"/>
      <c r="S60" s="54">
        <f t="shared" si="36"/>
        <v>1785.7099293816218</v>
      </c>
      <c r="T60" s="150"/>
      <c r="U60" s="17"/>
      <c r="V60" s="17"/>
    </row>
    <row r="61" spans="2:22" x14ac:dyDescent="0.25">
      <c r="B61" s="141"/>
      <c r="C61" s="49" t="s">
        <v>62</v>
      </c>
      <c r="D61" s="10">
        <v>2.58E-2</v>
      </c>
      <c r="E61" s="49">
        <v>1</v>
      </c>
      <c r="F61" s="49">
        <v>1</v>
      </c>
      <c r="G61" s="51">
        <v>29.977799999999998</v>
      </c>
      <c r="H61" s="51">
        <v>0.88544999999999996</v>
      </c>
      <c r="I61" s="56">
        <v>174</v>
      </c>
      <c r="J61" s="49">
        <f t="shared" si="30"/>
        <v>154.06829999999999</v>
      </c>
      <c r="K61" s="51">
        <v>512.79999999999995</v>
      </c>
      <c r="L61" s="12">
        <f t="shared" si="37"/>
        <v>61105.565956764287</v>
      </c>
      <c r="M61" s="16">
        <f t="shared" si="34"/>
        <v>3.6663339574058571</v>
      </c>
      <c r="N61" s="50">
        <f t="shared" si="38"/>
        <v>0.51279999999999992</v>
      </c>
      <c r="O61" s="13">
        <f t="shared" si="35"/>
        <v>7.1496372024295196</v>
      </c>
      <c r="P61" s="144"/>
      <c r="Q61" s="57">
        <f t="shared" si="39"/>
        <v>0.20662525735265408</v>
      </c>
      <c r="R61" s="147"/>
      <c r="S61" s="54">
        <f t="shared" si="36"/>
        <v>11.258732934491725</v>
      </c>
      <c r="T61" s="150"/>
      <c r="U61" s="17"/>
      <c r="V61" s="17"/>
    </row>
    <row r="62" spans="2:22" x14ac:dyDescent="0.25">
      <c r="B62" s="142"/>
      <c r="C62" s="49" t="s">
        <v>63</v>
      </c>
      <c r="D62" s="10">
        <v>2.58E-2</v>
      </c>
      <c r="E62" s="49">
        <v>1</v>
      </c>
      <c r="F62" s="49">
        <v>1</v>
      </c>
      <c r="G62" s="51">
        <v>60.49</v>
      </c>
      <c r="H62" s="51">
        <v>0.99404999999999999</v>
      </c>
      <c r="I62" s="56">
        <v>98</v>
      </c>
      <c r="J62" s="49">
        <f t="shared" si="30"/>
        <v>97.416899999999998</v>
      </c>
      <c r="K62" s="51">
        <v>512.79999999999995</v>
      </c>
      <c r="L62" s="12">
        <f t="shared" si="37"/>
        <v>77962.474017217435</v>
      </c>
      <c r="M62" s="16">
        <f t="shared" si="34"/>
        <v>4.6777484410330459</v>
      </c>
      <c r="N62" s="50">
        <f t="shared" si="38"/>
        <v>0.51279999999999992</v>
      </c>
      <c r="O62" s="13">
        <f t="shared" si="35"/>
        <v>9.1219743389880001</v>
      </c>
      <c r="P62" s="145"/>
      <c r="Q62" s="57">
        <f t="shared" si="39"/>
        <v>0.26362600534712688</v>
      </c>
      <c r="R62" s="148"/>
      <c r="S62" s="54">
        <f t="shared" si="36"/>
        <v>14.364627184586851</v>
      </c>
      <c r="T62" s="151"/>
      <c r="U62" s="17"/>
      <c r="V62" s="17"/>
    </row>
    <row r="63" spans="2:22" x14ac:dyDescent="0.25">
      <c r="U63" s="17"/>
      <c r="V63" s="17"/>
    </row>
    <row r="64" spans="2:22" x14ac:dyDescent="0.25">
      <c r="B64" s="138"/>
      <c r="C64" s="138"/>
      <c r="D64" s="138"/>
      <c r="E64" s="138"/>
      <c r="F64" s="138"/>
      <c r="G64" s="138"/>
      <c r="H64" s="138"/>
      <c r="I64" s="138"/>
      <c r="J64" s="138"/>
      <c r="K64" s="138"/>
      <c r="L64" s="138"/>
      <c r="M64" s="138"/>
      <c r="N64" s="138"/>
      <c r="O64" s="138"/>
      <c r="P64" s="138"/>
      <c r="Q64" s="138"/>
      <c r="R64" s="138"/>
      <c r="S64" s="138"/>
      <c r="T64" s="25"/>
      <c r="U64" s="17"/>
      <c r="V64" s="17"/>
    </row>
    <row r="65" spans="2:22" ht="47.25" x14ac:dyDescent="0.25">
      <c r="B65" s="139" t="s">
        <v>24</v>
      </c>
      <c r="C65" s="139" t="s">
        <v>17</v>
      </c>
      <c r="D65" s="71" t="s">
        <v>25</v>
      </c>
      <c r="E65" s="71" t="s">
        <v>29</v>
      </c>
      <c r="F65" s="71" t="s">
        <v>11</v>
      </c>
      <c r="G65" s="51" t="s">
        <v>0</v>
      </c>
      <c r="H65" s="51" t="s">
        <v>33</v>
      </c>
      <c r="I65" s="71" t="s">
        <v>26</v>
      </c>
      <c r="J65" s="71" t="s">
        <v>34</v>
      </c>
      <c r="K65" s="51" t="s">
        <v>7</v>
      </c>
      <c r="L65" s="139" t="s">
        <v>27</v>
      </c>
      <c r="M65" s="139"/>
      <c r="N65" s="71" t="s">
        <v>7</v>
      </c>
      <c r="O65" s="139" t="s">
        <v>50</v>
      </c>
      <c r="P65" s="139"/>
      <c r="Q65" s="71" t="s">
        <v>18</v>
      </c>
      <c r="R65" s="71" t="s">
        <v>53</v>
      </c>
      <c r="S65" s="11" t="s">
        <v>102</v>
      </c>
      <c r="T65" s="71" t="s">
        <v>50</v>
      </c>
      <c r="U65" s="17"/>
      <c r="V65" s="17"/>
    </row>
    <row r="66" spans="2:22" x14ac:dyDescent="0.25">
      <c r="B66" s="139"/>
      <c r="C66" s="139"/>
      <c r="D66" s="71" t="s">
        <v>12</v>
      </c>
      <c r="E66" s="71" t="s">
        <v>16</v>
      </c>
      <c r="F66" s="71" t="s">
        <v>16</v>
      </c>
      <c r="G66" s="51" t="s">
        <v>8</v>
      </c>
      <c r="H66" s="51" t="s">
        <v>16</v>
      </c>
      <c r="I66" s="71" t="s">
        <v>13</v>
      </c>
      <c r="J66" s="71" t="s">
        <v>13</v>
      </c>
      <c r="K66" s="51" t="s">
        <v>95</v>
      </c>
      <c r="L66" s="71" t="s">
        <v>14</v>
      </c>
      <c r="M66" s="71" t="s">
        <v>6</v>
      </c>
      <c r="N66" s="71" t="s">
        <v>51</v>
      </c>
      <c r="O66" s="72" t="s">
        <v>15</v>
      </c>
      <c r="P66" s="71" t="s">
        <v>15</v>
      </c>
      <c r="Q66" s="71"/>
      <c r="R66" s="71" t="s">
        <v>15</v>
      </c>
      <c r="S66" s="71" t="s">
        <v>15</v>
      </c>
      <c r="T66" s="71" t="s">
        <v>15</v>
      </c>
      <c r="U66" s="17"/>
      <c r="V66" s="17"/>
    </row>
    <row r="67" spans="2:22" x14ac:dyDescent="0.25">
      <c r="B67" s="140">
        <v>10</v>
      </c>
      <c r="C67" s="52" t="s">
        <v>3</v>
      </c>
      <c r="D67" s="10">
        <v>3.65</v>
      </c>
      <c r="E67" s="49">
        <v>1</v>
      </c>
      <c r="F67" s="49">
        <v>0.43</v>
      </c>
      <c r="G67" s="51">
        <v>33.837600000000002</v>
      </c>
      <c r="H67" s="51">
        <v>0.99855442835558261</v>
      </c>
      <c r="I67" s="49">
        <v>39</v>
      </c>
      <c r="J67" s="49">
        <f>H67*I67</f>
        <v>38.943622705867725</v>
      </c>
      <c r="K67" s="51">
        <v>820</v>
      </c>
      <c r="L67" s="12">
        <f>(D67/E67)*F67*G67*J67*K67</f>
        <v>1695942.3049266769</v>
      </c>
      <c r="M67" s="16">
        <f>(L67*60)/1000000</f>
        <v>101.75653829560061</v>
      </c>
      <c r="N67" s="50">
        <f>K67/1000</f>
        <v>0.82</v>
      </c>
      <c r="O67" s="13">
        <f>M67/N67</f>
        <v>124.09333938487879</v>
      </c>
      <c r="P67" s="143">
        <f>SUM(O67:O76)</f>
        <v>3952.7076927119133</v>
      </c>
      <c r="Q67" s="57">
        <f>(O67/$P$67)*100</f>
        <v>3.1394514604174937</v>
      </c>
      <c r="R67" s="146">
        <f>$T$11/($P$11/P67)</f>
        <v>6224.438949885739</v>
      </c>
      <c r="S67" s="54">
        <f>(Q67/100)*$R$67</f>
        <v>195.41323951498313</v>
      </c>
      <c r="T67" s="149">
        <f>SUM(S67:S76)</f>
        <v>6224.438949885739</v>
      </c>
      <c r="U67" s="17"/>
      <c r="V67" s="17"/>
    </row>
    <row r="68" spans="2:22" x14ac:dyDescent="0.25">
      <c r="B68" s="141"/>
      <c r="C68" s="52" t="s">
        <v>49</v>
      </c>
      <c r="D68" s="10">
        <v>10.15</v>
      </c>
      <c r="E68" s="49">
        <v>1</v>
      </c>
      <c r="F68" s="49">
        <v>0.43</v>
      </c>
      <c r="G68" s="51">
        <v>33.837600000000002</v>
      </c>
      <c r="H68" s="51">
        <v>0.97970999999999997</v>
      </c>
      <c r="I68" s="49">
        <v>16</v>
      </c>
      <c r="J68" s="49">
        <f>H68*I68</f>
        <v>15.67536</v>
      </c>
      <c r="K68" s="51">
        <v>820</v>
      </c>
      <c r="L68" s="12">
        <f>(D68/E68)*F68*G68*J68*K68</f>
        <v>1898302.5279155753</v>
      </c>
      <c r="M68" s="16">
        <f>(L68*60)/1000000</f>
        <v>113.89815167493452</v>
      </c>
      <c r="N68" s="50">
        <f>K68/1000</f>
        <v>0.82</v>
      </c>
      <c r="O68" s="13">
        <f>M68/N68</f>
        <v>138.90018496943236</v>
      </c>
      <c r="P68" s="144"/>
      <c r="Q68" s="57">
        <f>(O68/$P$67)*100</f>
        <v>3.5140515253768823</v>
      </c>
      <c r="R68" s="147"/>
      <c r="S68" s="54">
        <f>(Q68/100)*$R$67</f>
        <v>218.7299918646126</v>
      </c>
      <c r="T68" s="150"/>
      <c r="U68" s="17"/>
      <c r="V68" s="17"/>
    </row>
    <row r="69" spans="2:22" x14ac:dyDescent="0.25">
      <c r="B69" s="141"/>
      <c r="C69" s="52" t="s">
        <v>55</v>
      </c>
      <c r="D69" s="10">
        <v>5.35</v>
      </c>
      <c r="E69" s="49">
        <v>1</v>
      </c>
      <c r="F69" s="49">
        <v>0.24</v>
      </c>
      <c r="G69" s="51">
        <v>33.837600000000002</v>
      </c>
      <c r="H69" s="51">
        <v>0.96772999999999998</v>
      </c>
      <c r="I69" s="49">
        <v>93</v>
      </c>
      <c r="J69" s="49">
        <f t="shared" ref="J69:J76" si="40">H69*I69</f>
        <v>89.998890000000003</v>
      </c>
      <c r="K69" s="51">
        <v>820</v>
      </c>
      <c r="L69" s="12">
        <f t="shared" ref="L69:L70" si="41">(D69/E69)*F69*G69*J69*K69</f>
        <v>3206384.36002516</v>
      </c>
      <c r="M69" s="16">
        <f t="shared" ref="M69:M70" si="42">(L69*60)/1000000</f>
        <v>192.38306160150961</v>
      </c>
      <c r="N69" s="50">
        <f>K69/1000</f>
        <v>0.82</v>
      </c>
      <c r="O69" s="13">
        <f t="shared" ref="O69:O70" si="43">M69/N69</f>
        <v>234.61348975793857</v>
      </c>
      <c r="P69" s="144"/>
      <c r="Q69" s="57">
        <f>(O69/$P$67)*100</f>
        <v>5.9355132733574987</v>
      </c>
      <c r="R69" s="147"/>
      <c r="S69" s="54">
        <f>(Q69/100)*$R$67</f>
        <v>369.45240006250214</v>
      </c>
      <c r="T69" s="150"/>
      <c r="U69" s="17"/>
      <c r="V69" s="17"/>
    </row>
    <row r="70" spans="2:22" x14ac:dyDescent="0.25">
      <c r="B70" s="141"/>
      <c r="C70" s="52" t="s">
        <v>59</v>
      </c>
      <c r="D70" s="10">
        <v>29.75</v>
      </c>
      <c r="E70" s="49">
        <v>1</v>
      </c>
      <c r="F70" s="49">
        <v>0.25</v>
      </c>
      <c r="G70" s="51">
        <v>33.837600000000002</v>
      </c>
      <c r="H70" s="51">
        <v>0.99999996163478</v>
      </c>
      <c r="I70" s="49">
        <v>11</v>
      </c>
      <c r="J70" s="49">
        <f t="shared" si="40"/>
        <v>10.99999957798258</v>
      </c>
      <c r="K70" s="51">
        <v>820</v>
      </c>
      <c r="L70" s="12">
        <f t="shared" si="41"/>
        <v>2270037.6059095045</v>
      </c>
      <c r="M70" s="16">
        <f t="shared" si="42"/>
        <v>136.20225635457027</v>
      </c>
      <c r="N70" s="50">
        <f>K70/1000</f>
        <v>0.82</v>
      </c>
      <c r="O70" s="13">
        <f t="shared" si="43"/>
        <v>166.10031262752472</v>
      </c>
      <c r="P70" s="144"/>
      <c r="Q70" s="57">
        <f>(O70/$P$67)*100</f>
        <v>4.2021906384270213</v>
      </c>
      <c r="R70" s="147"/>
      <c r="S70" s="54">
        <f>(Q70/100)*$R$67</f>
        <v>261.56279084670371</v>
      </c>
      <c r="T70" s="150"/>
      <c r="U70" s="17"/>
      <c r="V70" s="17"/>
    </row>
    <row r="71" spans="2:22" ht="34.5" customHeight="1" x14ac:dyDescent="0.25">
      <c r="B71" s="141"/>
      <c r="C71" s="52"/>
      <c r="D71" s="70" t="s">
        <v>30</v>
      </c>
      <c r="E71" s="70" t="s">
        <v>29</v>
      </c>
      <c r="F71" s="70"/>
      <c r="G71" s="61" t="s">
        <v>90</v>
      </c>
      <c r="H71" s="62"/>
      <c r="I71" s="60"/>
      <c r="J71" s="60"/>
      <c r="K71" s="61" t="s">
        <v>7</v>
      </c>
      <c r="L71" s="152" t="s">
        <v>27</v>
      </c>
      <c r="M71" s="152"/>
      <c r="N71" s="60" t="s">
        <v>7</v>
      </c>
      <c r="O71" s="7" t="s">
        <v>28</v>
      </c>
      <c r="P71" s="144"/>
      <c r="Q71" s="63" t="s">
        <v>18</v>
      </c>
      <c r="R71" s="147"/>
      <c r="S71" s="11" t="s">
        <v>102</v>
      </c>
      <c r="T71" s="150"/>
      <c r="U71" s="17"/>
      <c r="V71" s="17"/>
    </row>
    <row r="72" spans="2:22" x14ac:dyDescent="0.25">
      <c r="B72" s="141"/>
      <c r="C72" s="53"/>
      <c r="D72" s="29" t="s">
        <v>92</v>
      </c>
      <c r="E72" s="29" t="s">
        <v>16</v>
      </c>
      <c r="F72" s="29"/>
      <c r="G72" s="15" t="s">
        <v>8</v>
      </c>
      <c r="H72" s="51"/>
      <c r="I72" s="71"/>
      <c r="J72" s="71"/>
      <c r="K72" s="15" t="s">
        <v>95</v>
      </c>
      <c r="L72" s="29" t="s">
        <v>14</v>
      </c>
      <c r="M72" s="29" t="s">
        <v>6</v>
      </c>
      <c r="N72" s="71" t="s">
        <v>51</v>
      </c>
      <c r="O72" s="72" t="s">
        <v>15</v>
      </c>
      <c r="P72" s="144"/>
      <c r="Q72" s="58"/>
      <c r="R72" s="147"/>
      <c r="S72" s="55"/>
      <c r="T72" s="150"/>
      <c r="U72" s="17"/>
      <c r="V72" s="17"/>
    </row>
    <row r="73" spans="2:22" x14ac:dyDescent="0.25">
      <c r="B73" s="141"/>
      <c r="C73" s="49" t="s">
        <v>60</v>
      </c>
      <c r="D73" s="10">
        <v>0.58191899999999996</v>
      </c>
      <c r="E73" s="49">
        <v>1</v>
      </c>
      <c r="F73" s="49">
        <v>1</v>
      </c>
      <c r="G73" s="51">
        <v>33.837600000000002</v>
      </c>
      <c r="H73" s="51">
        <v>0.99980000000000002</v>
      </c>
      <c r="I73" s="56">
        <v>1664</v>
      </c>
      <c r="J73" s="49">
        <f t="shared" si="40"/>
        <v>1663.6672000000001</v>
      </c>
      <c r="K73" s="51">
        <v>820</v>
      </c>
      <c r="L73" s="12">
        <f>(D73/E73)*F73*G73*K73*J73</f>
        <v>26862250.602906168</v>
      </c>
      <c r="M73" s="16">
        <f t="shared" ref="M73:M76" si="44">(L73*60)/1000000</f>
        <v>1611.73503617437</v>
      </c>
      <c r="N73" s="50">
        <f>K73/1000</f>
        <v>0.82</v>
      </c>
      <c r="O73" s="13">
        <f t="shared" ref="O73:O76" si="45">M73/N73</f>
        <v>1965.5305319199636</v>
      </c>
      <c r="P73" s="144"/>
      <c r="Q73" s="57">
        <f>(O73/$P$67)*100</f>
        <v>49.726179741144293</v>
      </c>
      <c r="R73" s="147"/>
      <c r="S73" s="54">
        <f>(Q73/100)*$R$67</f>
        <v>3095.1757000979769</v>
      </c>
      <c r="T73" s="150"/>
      <c r="U73" s="17"/>
      <c r="V73" s="17"/>
    </row>
    <row r="74" spans="2:22" x14ac:dyDescent="0.25">
      <c r="B74" s="141"/>
      <c r="C74" s="49" t="s">
        <v>61</v>
      </c>
      <c r="D74" s="10">
        <v>0.58191899999999996</v>
      </c>
      <c r="E74" s="49">
        <v>1</v>
      </c>
      <c r="F74" s="49">
        <v>1</v>
      </c>
      <c r="G74" s="51">
        <v>68.28</v>
      </c>
      <c r="H74" s="51">
        <v>0.98424</v>
      </c>
      <c r="I74" s="56">
        <v>556</v>
      </c>
      <c r="J74" s="49">
        <f t="shared" si="40"/>
        <v>547.23743999999999</v>
      </c>
      <c r="K74" s="51">
        <v>820</v>
      </c>
      <c r="L74" s="12">
        <f t="shared" ref="L74:L76" si="46">(D74/E74)*F74*G74*K74*J74</f>
        <v>17829768.517668147</v>
      </c>
      <c r="M74" s="16">
        <f t="shared" si="44"/>
        <v>1069.7861110600888</v>
      </c>
      <c r="N74" s="50">
        <f t="shared" ref="N74:N76" si="47">K74/1000</f>
        <v>0.82</v>
      </c>
      <c r="O74" s="13">
        <f t="shared" si="45"/>
        <v>1304.6172086098645</v>
      </c>
      <c r="P74" s="144"/>
      <c r="Q74" s="57">
        <f t="shared" ref="Q74:Q76" si="48">(O74/$P$67)*100</f>
        <v>33.0056586530632</v>
      </c>
      <c r="R74" s="147"/>
      <c r="S74" s="54">
        <f t="shared" ref="S74:S76" si="49">(Q74/100)*$R$67</f>
        <v>2054.4170728675986</v>
      </c>
      <c r="T74" s="150"/>
      <c r="U74" s="17"/>
      <c r="V74" s="17"/>
    </row>
    <row r="75" spans="2:22" x14ac:dyDescent="0.25">
      <c r="B75" s="141"/>
      <c r="C75" s="49" t="s">
        <v>62</v>
      </c>
      <c r="D75" s="10">
        <v>2.58E-2</v>
      </c>
      <c r="E75" s="49">
        <v>1</v>
      </c>
      <c r="F75" s="49">
        <v>1</v>
      </c>
      <c r="G75" s="51">
        <v>33.837600000000002</v>
      </c>
      <c r="H75" s="51">
        <v>0.93506</v>
      </c>
      <c r="I75" s="56">
        <v>174</v>
      </c>
      <c r="J75" s="49">
        <f t="shared" si="40"/>
        <v>162.70044000000001</v>
      </c>
      <c r="K75" s="51">
        <v>820</v>
      </c>
      <c r="L75" s="12">
        <f t="shared" si="46"/>
        <v>116472.08179515688</v>
      </c>
      <c r="M75" s="16">
        <f t="shared" si="44"/>
        <v>6.9883249077094121</v>
      </c>
      <c r="N75" s="50">
        <f t="shared" si="47"/>
        <v>0.82</v>
      </c>
      <c r="O75" s="13">
        <f t="shared" si="45"/>
        <v>8.5223474484261121</v>
      </c>
      <c r="P75" s="144"/>
      <c r="Q75" s="57">
        <f t="shared" si="48"/>
        <v>0.21560783419780316</v>
      </c>
      <c r="R75" s="147"/>
      <c r="S75" s="54">
        <f t="shared" si="49"/>
        <v>13.420378010813124</v>
      </c>
      <c r="T75" s="150"/>
      <c r="U75" s="17"/>
      <c r="V75" s="17"/>
    </row>
    <row r="76" spans="2:22" x14ac:dyDescent="0.25">
      <c r="B76" s="142"/>
      <c r="C76" s="49" t="s">
        <v>63</v>
      </c>
      <c r="D76" s="10">
        <v>2.58E-2</v>
      </c>
      <c r="E76" s="49">
        <v>1</v>
      </c>
      <c r="F76" s="49">
        <v>1</v>
      </c>
      <c r="G76" s="51">
        <v>68.28</v>
      </c>
      <c r="H76" s="51">
        <v>0.99729000000000001</v>
      </c>
      <c r="I76" s="56">
        <v>98</v>
      </c>
      <c r="J76" s="49">
        <f t="shared" si="40"/>
        <v>97.73442</v>
      </c>
      <c r="K76" s="51">
        <v>820</v>
      </c>
      <c r="L76" s="12">
        <f t="shared" si="46"/>
        <v>141180.4659164256</v>
      </c>
      <c r="M76" s="16">
        <f t="shared" si="44"/>
        <v>8.4708279549855359</v>
      </c>
      <c r="N76" s="50">
        <f t="shared" si="47"/>
        <v>0.82</v>
      </c>
      <c r="O76" s="13">
        <f t="shared" si="45"/>
        <v>10.330277993884801</v>
      </c>
      <c r="P76" s="145"/>
      <c r="Q76" s="57">
        <f t="shared" si="48"/>
        <v>0.26134687401580409</v>
      </c>
      <c r="R76" s="148"/>
      <c r="S76" s="54">
        <f t="shared" si="49"/>
        <v>16.267376620548522</v>
      </c>
      <c r="T76" s="151"/>
      <c r="U76" s="17"/>
      <c r="V76" s="17"/>
    </row>
    <row r="77" spans="2:22" x14ac:dyDescent="0.25">
      <c r="U77" s="17"/>
      <c r="V77" s="17"/>
    </row>
    <row r="78" spans="2:22" x14ac:dyDescent="0.25">
      <c r="B78" s="138"/>
      <c r="C78" s="138"/>
      <c r="D78" s="138"/>
      <c r="E78" s="138"/>
      <c r="F78" s="138"/>
      <c r="G78" s="138"/>
      <c r="H78" s="138"/>
      <c r="I78" s="138"/>
      <c r="J78" s="138"/>
      <c r="K78" s="138"/>
      <c r="L78" s="138"/>
      <c r="M78" s="138"/>
      <c r="N78" s="138"/>
      <c r="O78" s="138"/>
      <c r="P78" s="138"/>
      <c r="Q78" s="138"/>
      <c r="R78" s="138"/>
      <c r="S78" s="138"/>
      <c r="T78" s="25"/>
      <c r="U78" s="17"/>
      <c r="V78" s="17"/>
    </row>
    <row r="79" spans="2:22" ht="47.25" x14ac:dyDescent="0.25">
      <c r="B79" s="139" t="s">
        <v>24</v>
      </c>
      <c r="C79" s="139" t="s">
        <v>17</v>
      </c>
      <c r="D79" s="76" t="s">
        <v>25</v>
      </c>
      <c r="E79" s="76" t="s">
        <v>29</v>
      </c>
      <c r="F79" s="76" t="s">
        <v>11</v>
      </c>
      <c r="G79" s="51" t="s">
        <v>0</v>
      </c>
      <c r="H79" s="51" t="s">
        <v>33</v>
      </c>
      <c r="I79" s="76" t="s">
        <v>26</v>
      </c>
      <c r="J79" s="76" t="s">
        <v>34</v>
      </c>
      <c r="K79" s="51" t="s">
        <v>7</v>
      </c>
      <c r="L79" s="139" t="s">
        <v>27</v>
      </c>
      <c r="M79" s="139"/>
      <c r="N79" s="76" t="s">
        <v>7</v>
      </c>
      <c r="O79" s="139" t="s">
        <v>50</v>
      </c>
      <c r="P79" s="139"/>
      <c r="Q79" s="76" t="s">
        <v>18</v>
      </c>
      <c r="R79" s="76" t="s">
        <v>53</v>
      </c>
      <c r="S79" s="11" t="s">
        <v>102</v>
      </c>
      <c r="T79" s="76" t="s">
        <v>50</v>
      </c>
      <c r="U79" s="17"/>
      <c r="V79" s="17"/>
    </row>
    <row r="80" spans="2:22" x14ac:dyDescent="0.25">
      <c r="B80" s="139"/>
      <c r="C80" s="139"/>
      <c r="D80" s="76" t="s">
        <v>12</v>
      </c>
      <c r="E80" s="76" t="s">
        <v>16</v>
      </c>
      <c r="F80" s="76" t="s">
        <v>16</v>
      </c>
      <c r="G80" s="51" t="s">
        <v>8</v>
      </c>
      <c r="H80" s="51" t="s">
        <v>16</v>
      </c>
      <c r="I80" s="76" t="s">
        <v>13</v>
      </c>
      <c r="J80" s="76" t="s">
        <v>13</v>
      </c>
      <c r="K80" s="51" t="s">
        <v>95</v>
      </c>
      <c r="L80" s="76" t="s">
        <v>14</v>
      </c>
      <c r="M80" s="76" t="s">
        <v>6</v>
      </c>
      <c r="N80" s="76" t="s">
        <v>51</v>
      </c>
      <c r="O80" s="77" t="s">
        <v>15</v>
      </c>
      <c r="P80" s="76" t="s">
        <v>15</v>
      </c>
      <c r="Q80" s="76"/>
      <c r="R80" s="76" t="s">
        <v>15</v>
      </c>
      <c r="S80" s="76" t="s">
        <v>15</v>
      </c>
      <c r="T80" s="76" t="s">
        <v>15</v>
      </c>
      <c r="U80" s="17"/>
      <c r="V80" s="17"/>
    </row>
    <row r="81" spans="2:22" x14ac:dyDescent="0.25">
      <c r="B81" s="140">
        <v>20</v>
      </c>
      <c r="C81" s="52" t="s">
        <v>3</v>
      </c>
      <c r="D81" s="10">
        <v>3.65</v>
      </c>
      <c r="E81" s="49">
        <v>1</v>
      </c>
      <c r="F81" s="49">
        <v>0.43</v>
      </c>
      <c r="G81" s="51">
        <v>38.92</v>
      </c>
      <c r="H81" s="51">
        <v>1</v>
      </c>
      <c r="I81" s="49">
        <v>39</v>
      </c>
      <c r="J81" s="49">
        <f>H81*I81</f>
        <v>39</v>
      </c>
      <c r="K81" s="51">
        <v>1292</v>
      </c>
      <c r="L81" s="12">
        <f>(D81/E81)*F81*G81*J81*K81</f>
        <v>3077947.9567200001</v>
      </c>
      <c r="M81" s="16">
        <f>(L81*60)/1000000</f>
        <v>184.6768774032</v>
      </c>
      <c r="N81" s="50">
        <f>K81/1000</f>
        <v>1.292</v>
      </c>
      <c r="O81" s="13">
        <f>M81/N81</f>
        <v>142.9387596</v>
      </c>
      <c r="P81" s="143">
        <f>SUM(O81:O90)</f>
        <v>4576.7816131967538</v>
      </c>
      <c r="Q81" s="57">
        <f>(O81/$P$81)*100</f>
        <v>3.1231282521291477</v>
      </c>
      <c r="R81" s="146">
        <f>$T$11/($P$11/P81)</f>
        <v>7207.1855429201996</v>
      </c>
      <c r="S81" s="54">
        <f>(Q81/100)*$R$81</f>
        <v>225.08964787430827</v>
      </c>
      <c r="T81" s="149">
        <f>SUM(S81:S90)</f>
        <v>7207.1855429201996</v>
      </c>
      <c r="U81" s="17"/>
      <c r="V81" s="17"/>
    </row>
    <row r="82" spans="2:22" x14ac:dyDescent="0.25">
      <c r="B82" s="141"/>
      <c r="C82" s="52" t="s">
        <v>49</v>
      </c>
      <c r="D82" s="10">
        <v>10.15</v>
      </c>
      <c r="E82" s="49">
        <v>1</v>
      </c>
      <c r="F82" s="49">
        <v>0.43</v>
      </c>
      <c r="G82" s="51">
        <v>38.92</v>
      </c>
      <c r="H82" s="51">
        <v>0.99592999999999998</v>
      </c>
      <c r="I82" s="49">
        <v>16</v>
      </c>
      <c r="J82" s="49">
        <f>H82*I82</f>
        <v>15.93488</v>
      </c>
      <c r="K82" s="51">
        <v>1292</v>
      </c>
      <c r="L82" s="12">
        <f>(D82/E82)*F82*G82*J82*K82</f>
        <v>3497185.269169447</v>
      </c>
      <c r="M82" s="16">
        <f>(L82*60)/1000000</f>
        <v>209.83111615016682</v>
      </c>
      <c r="N82" s="50">
        <f>K82/1000</f>
        <v>1.292</v>
      </c>
      <c r="O82" s="13">
        <f>M82/N82</f>
        <v>162.40798463635201</v>
      </c>
      <c r="P82" s="144"/>
      <c r="Q82" s="57">
        <f t="shared" ref="Q82:Q84" si="50">(O82/$P$81)*100</f>
        <v>3.5485194261413442</v>
      </c>
      <c r="R82" s="147"/>
      <c r="S82" s="54">
        <f t="shared" ref="S82:S84" si="51">(Q82/100)*$R$81</f>
        <v>255.7483790685738</v>
      </c>
      <c r="T82" s="150"/>
      <c r="U82" s="17"/>
      <c r="V82" s="17"/>
    </row>
    <row r="83" spans="2:22" x14ac:dyDescent="0.25">
      <c r="B83" s="141"/>
      <c r="C83" s="52" t="s">
        <v>55</v>
      </c>
      <c r="D83" s="10">
        <v>5.35</v>
      </c>
      <c r="E83" s="49">
        <v>1</v>
      </c>
      <c r="F83" s="49">
        <v>0.24</v>
      </c>
      <c r="G83" s="51">
        <v>38.92</v>
      </c>
      <c r="H83" s="51">
        <v>0.99494000000000005</v>
      </c>
      <c r="I83" s="49">
        <v>93</v>
      </c>
      <c r="J83" s="49">
        <f t="shared" ref="J83:J84" si="52">H83*I83</f>
        <v>92.529420000000002</v>
      </c>
      <c r="K83" s="51">
        <v>1292</v>
      </c>
      <c r="L83" s="12">
        <f t="shared" ref="L83:L84" si="53">(D83/E83)*F83*G83*J83*K83</f>
        <v>5974206.2091556992</v>
      </c>
      <c r="M83" s="16">
        <f t="shared" ref="M83:M84" si="54">(L83*60)/1000000</f>
        <v>358.45237254934199</v>
      </c>
      <c r="N83" s="50">
        <f>K83/1000</f>
        <v>1.292</v>
      </c>
      <c r="O83" s="13">
        <f t="shared" ref="O83:O84" si="55">M83/N83</f>
        <v>277.43991683385605</v>
      </c>
      <c r="P83" s="144"/>
      <c r="Q83" s="57">
        <f t="shared" si="50"/>
        <v>6.0618998300876328</v>
      </c>
      <c r="R83" s="147"/>
      <c r="S83" s="54">
        <f t="shared" si="51"/>
        <v>436.89236818038006</v>
      </c>
      <c r="T83" s="150"/>
      <c r="U83" s="17"/>
      <c r="V83" s="17"/>
    </row>
    <row r="84" spans="2:22" ht="25.5" customHeight="1" x14ac:dyDescent="0.25">
      <c r="B84" s="141"/>
      <c r="C84" s="52" t="s">
        <v>59</v>
      </c>
      <c r="D84" s="10">
        <v>29.75</v>
      </c>
      <c r="E84" s="49">
        <v>1</v>
      </c>
      <c r="F84" s="49">
        <v>0.25</v>
      </c>
      <c r="G84" s="51">
        <v>38.92</v>
      </c>
      <c r="H84" s="51">
        <v>0.99980000000000002</v>
      </c>
      <c r="I84" s="49">
        <v>11</v>
      </c>
      <c r="J84" s="49">
        <f t="shared" si="52"/>
        <v>10.9978</v>
      </c>
      <c r="K84" s="51">
        <v>1292</v>
      </c>
      <c r="L84" s="12">
        <f t="shared" si="53"/>
        <v>4113089.3275780003</v>
      </c>
      <c r="M84" s="16">
        <f t="shared" si="54"/>
        <v>246.78535965468001</v>
      </c>
      <c r="N84" s="50">
        <f>K84/1000</f>
        <v>1.292</v>
      </c>
      <c r="O84" s="13">
        <f t="shared" si="55"/>
        <v>191.01034028999999</v>
      </c>
      <c r="P84" s="144"/>
      <c r="Q84" s="57">
        <f t="shared" si="50"/>
        <v>4.1734641596015463</v>
      </c>
      <c r="R84" s="147"/>
      <c r="S84" s="54">
        <f t="shared" si="51"/>
        <v>300.78930554975864</v>
      </c>
      <c r="T84" s="150"/>
      <c r="U84" s="17"/>
      <c r="V84" s="17"/>
    </row>
    <row r="85" spans="2:22" ht="31.5" x14ac:dyDescent="0.25">
      <c r="B85" s="141"/>
      <c r="C85" s="52"/>
      <c r="D85" s="75" t="s">
        <v>30</v>
      </c>
      <c r="E85" s="75" t="s">
        <v>29</v>
      </c>
      <c r="F85" s="75"/>
      <c r="G85" s="61" t="s">
        <v>90</v>
      </c>
      <c r="H85" s="62"/>
      <c r="I85" s="60"/>
      <c r="J85" s="60"/>
      <c r="K85" s="61" t="s">
        <v>7</v>
      </c>
      <c r="L85" s="152" t="s">
        <v>27</v>
      </c>
      <c r="M85" s="152"/>
      <c r="N85" s="60" t="s">
        <v>7</v>
      </c>
      <c r="O85" s="7" t="s">
        <v>28</v>
      </c>
      <c r="P85" s="144"/>
      <c r="Q85" s="63" t="s">
        <v>18</v>
      </c>
      <c r="R85" s="147"/>
      <c r="S85" s="11" t="s">
        <v>102</v>
      </c>
      <c r="T85" s="150"/>
      <c r="U85" s="17"/>
      <c r="V85" s="17"/>
    </row>
    <row r="86" spans="2:22" x14ac:dyDescent="0.25">
      <c r="B86" s="141"/>
      <c r="C86" s="53"/>
      <c r="D86" s="29" t="s">
        <v>92</v>
      </c>
      <c r="E86" s="29" t="s">
        <v>16</v>
      </c>
      <c r="F86" s="29"/>
      <c r="G86" s="15" t="s">
        <v>8</v>
      </c>
      <c r="H86" s="51"/>
      <c r="I86" s="76"/>
      <c r="J86" s="76"/>
      <c r="K86" s="15" t="s">
        <v>95</v>
      </c>
      <c r="L86" s="29" t="s">
        <v>14</v>
      </c>
      <c r="M86" s="29" t="s">
        <v>6</v>
      </c>
      <c r="N86" s="76" t="s">
        <v>51</v>
      </c>
      <c r="O86" s="77" t="s">
        <v>15</v>
      </c>
      <c r="P86" s="144"/>
      <c r="Q86" s="58"/>
      <c r="R86" s="147"/>
      <c r="S86" s="55"/>
      <c r="T86" s="150"/>
      <c r="U86" s="17"/>
      <c r="V86" s="17"/>
    </row>
    <row r="87" spans="2:22" x14ac:dyDescent="0.25">
      <c r="B87" s="141"/>
      <c r="C87" s="49" t="s">
        <v>60</v>
      </c>
      <c r="D87" s="10">
        <v>0.58191899999999996</v>
      </c>
      <c r="E87" s="49">
        <v>1</v>
      </c>
      <c r="F87" s="49">
        <v>1</v>
      </c>
      <c r="G87" s="51">
        <v>38.92</v>
      </c>
      <c r="H87" s="51">
        <v>0.99980000000000002</v>
      </c>
      <c r="I87" s="56">
        <v>1664</v>
      </c>
      <c r="J87" s="49">
        <f t="shared" ref="J87:J90" si="56">H87*I87</f>
        <v>1663.6672000000001</v>
      </c>
      <c r="K87" s="51">
        <v>1292</v>
      </c>
      <c r="L87" s="12">
        <f>(D87/E87)*F87*G87*K87*J87</f>
        <v>48681543.217507482</v>
      </c>
      <c r="M87" s="16">
        <f t="shared" ref="M87:M90" si="57">(L87*60)/1000000</f>
        <v>2920.8925930504488</v>
      </c>
      <c r="N87" s="50">
        <f>K87/1000</f>
        <v>1.292</v>
      </c>
      <c r="O87" s="13">
        <f t="shared" ref="O87:O90" si="58">M87/N87</f>
        <v>2260.7527809987992</v>
      </c>
      <c r="P87" s="144"/>
      <c r="Q87" s="57">
        <f>(O87/$P$81)*100</f>
        <v>49.396125313913039</v>
      </c>
      <c r="R87" s="147"/>
      <c r="S87" s="54">
        <f>(Q87/100)*$R$81</f>
        <v>3560.0704023870858</v>
      </c>
      <c r="T87" s="150"/>
      <c r="U87" s="17"/>
      <c r="V87" s="17"/>
    </row>
    <row r="88" spans="2:22" x14ac:dyDescent="0.25">
      <c r="B88" s="141"/>
      <c r="C88" s="49" t="s">
        <v>61</v>
      </c>
      <c r="D88" s="10">
        <v>0.58191899999999996</v>
      </c>
      <c r="E88" s="49">
        <v>1</v>
      </c>
      <c r="F88" s="49">
        <v>1</v>
      </c>
      <c r="G88" s="51">
        <v>78.53</v>
      </c>
      <c r="H88" s="51">
        <v>0.99705999999999995</v>
      </c>
      <c r="I88" s="56">
        <v>556</v>
      </c>
      <c r="J88" s="49">
        <f t="shared" si="56"/>
        <v>554.36536000000001</v>
      </c>
      <c r="K88" s="51">
        <v>1292</v>
      </c>
      <c r="L88" s="12">
        <f t="shared" ref="L88:L90" si="59">(D88/E88)*F88*G88*K88*J88</f>
        <v>32730808.539795026</v>
      </c>
      <c r="M88" s="16">
        <f t="shared" si="57"/>
        <v>1963.8485123877015</v>
      </c>
      <c r="N88" s="50">
        <f t="shared" ref="N88:N90" si="60">K88/1000</f>
        <v>1.292</v>
      </c>
      <c r="O88" s="13">
        <f t="shared" si="58"/>
        <v>1520.0065885353727</v>
      </c>
      <c r="P88" s="144"/>
      <c r="Q88" s="57">
        <f t="shared" ref="Q88:Q90" si="61">(O88/$P$81)*100</f>
        <v>33.211254479623086</v>
      </c>
      <c r="R88" s="147"/>
      <c r="S88" s="54">
        <f t="shared" ref="S88:S90" si="62">(Q88/100)*$R$81</f>
        <v>2393.5967314778322</v>
      </c>
      <c r="T88" s="150"/>
      <c r="U88" s="17"/>
      <c r="V88" s="17"/>
    </row>
    <row r="89" spans="2:22" x14ac:dyDescent="0.25">
      <c r="B89" s="141"/>
      <c r="C89" s="49" t="s">
        <v>62</v>
      </c>
      <c r="D89" s="10">
        <v>2.58E-2</v>
      </c>
      <c r="E89" s="49">
        <v>1</v>
      </c>
      <c r="F89" s="49">
        <v>1</v>
      </c>
      <c r="G89" s="51">
        <v>38.92</v>
      </c>
      <c r="H89" s="51">
        <v>0.98438000000000003</v>
      </c>
      <c r="I89" s="56">
        <v>174</v>
      </c>
      <c r="J89" s="49">
        <f t="shared" si="56"/>
        <v>171.28211999999999</v>
      </c>
      <c r="K89" s="51">
        <v>1292</v>
      </c>
      <c r="L89" s="12">
        <f t="shared" si="59"/>
        <v>222211.78136002945</v>
      </c>
      <c r="M89" s="16">
        <f t="shared" si="57"/>
        <v>13.332706881601768</v>
      </c>
      <c r="N89" s="50">
        <f t="shared" si="60"/>
        <v>1.292</v>
      </c>
      <c r="O89" s="13">
        <f t="shared" si="58"/>
        <v>10.319432570899201</v>
      </c>
      <c r="P89" s="144"/>
      <c r="Q89" s="57">
        <f t="shared" si="61"/>
        <v>0.22547356293217072</v>
      </c>
      <c r="R89" s="147"/>
      <c r="S89" s="54">
        <f t="shared" si="62"/>
        <v>16.250298030754486</v>
      </c>
      <c r="T89" s="150"/>
      <c r="U89" s="17"/>
      <c r="V89" s="17"/>
    </row>
    <row r="90" spans="2:22" x14ac:dyDescent="0.25">
      <c r="B90" s="142"/>
      <c r="C90" s="49" t="s">
        <v>63</v>
      </c>
      <c r="D90" s="10">
        <v>2.58E-2</v>
      </c>
      <c r="E90" s="49">
        <v>1</v>
      </c>
      <c r="F90" s="49">
        <v>1</v>
      </c>
      <c r="G90" s="51">
        <v>78.53</v>
      </c>
      <c r="H90" s="51">
        <v>0.99936999999999998</v>
      </c>
      <c r="I90" s="56">
        <v>98</v>
      </c>
      <c r="J90" s="49">
        <f t="shared" si="56"/>
        <v>97.93826</v>
      </c>
      <c r="K90" s="51">
        <v>1292</v>
      </c>
      <c r="L90" s="12">
        <f t="shared" si="59"/>
        <v>256371.76955108205</v>
      </c>
      <c r="M90" s="16">
        <f t="shared" si="57"/>
        <v>15.382306173064922</v>
      </c>
      <c r="N90" s="50">
        <f t="shared" si="60"/>
        <v>1.292</v>
      </c>
      <c r="O90" s="13">
        <f t="shared" si="58"/>
        <v>11.905809731474397</v>
      </c>
      <c r="P90" s="145"/>
      <c r="Q90" s="57">
        <f t="shared" si="61"/>
        <v>0.26013497557202697</v>
      </c>
      <c r="R90" s="148"/>
      <c r="S90" s="54">
        <f t="shared" si="62"/>
        <v>18.74841035150612</v>
      </c>
      <c r="T90" s="151"/>
      <c r="U90" s="17"/>
      <c r="V90" s="17"/>
    </row>
    <row r="91" spans="2:22" x14ac:dyDescent="0.25">
      <c r="U91" s="17"/>
      <c r="V91" s="17"/>
    </row>
    <row r="92" spans="2:22" x14ac:dyDescent="0.25">
      <c r="B92" s="138"/>
      <c r="C92" s="138"/>
      <c r="D92" s="138"/>
      <c r="E92" s="138"/>
      <c r="F92" s="138"/>
      <c r="G92" s="138"/>
      <c r="H92" s="138"/>
      <c r="I92" s="138"/>
      <c r="J92" s="138"/>
      <c r="K92" s="138"/>
      <c r="L92" s="138"/>
      <c r="M92" s="138"/>
      <c r="N92" s="138"/>
      <c r="O92" s="138"/>
      <c r="P92" s="138"/>
      <c r="Q92" s="138"/>
      <c r="R92" s="138"/>
      <c r="S92" s="138"/>
      <c r="T92" s="25"/>
      <c r="U92" s="17"/>
      <c r="V92" s="17"/>
    </row>
    <row r="93" spans="2:22" ht="47.25" x14ac:dyDescent="0.25">
      <c r="B93" s="139" t="s">
        <v>24</v>
      </c>
      <c r="C93" s="139" t="s">
        <v>17</v>
      </c>
      <c r="D93" s="78" t="s">
        <v>25</v>
      </c>
      <c r="E93" s="78" t="s">
        <v>29</v>
      </c>
      <c r="F93" s="78" t="s">
        <v>11</v>
      </c>
      <c r="G93" s="51" t="s">
        <v>0</v>
      </c>
      <c r="H93" s="51" t="s">
        <v>33</v>
      </c>
      <c r="I93" s="78" t="s">
        <v>26</v>
      </c>
      <c r="J93" s="78" t="s">
        <v>34</v>
      </c>
      <c r="K93" s="51" t="s">
        <v>7</v>
      </c>
      <c r="L93" s="139" t="s">
        <v>27</v>
      </c>
      <c r="M93" s="139"/>
      <c r="N93" s="78" t="s">
        <v>7</v>
      </c>
      <c r="O93" s="139" t="s">
        <v>50</v>
      </c>
      <c r="P93" s="139"/>
      <c r="Q93" s="78" t="s">
        <v>18</v>
      </c>
      <c r="R93" s="78" t="s">
        <v>53</v>
      </c>
      <c r="S93" s="11" t="s">
        <v>102</v>
      </c>
      <c r="T93" s="78" t="s">
        <v>50</v>
      </c>
      <c r="U93" s="17"/>
      <c r="V93" s="17"/>
    </row>
    <row r="94" spans="2:22" x14ac:dyDescent="0.25">
      <c r="B94" s="139"/>
      <c r="C94" s="139"/>
      <c r="D94" s="78" t="s">
        <v>12</v>
      </c>
      <c r="E94" s="78" t="s">
        <v>16</v>
      </c>
      <c r="F94" s="78" t="s">
        <v>16</v>
      </c>
      <c r="G94" s="51" t="s">
        <v>8</v>
      </c>
      <c r="H94" s="51" t="s">
        <v>16</v>
      </c>
      <c r="I94" s="78" t="s">
        <v>13</v>
      </c>
      <c r="J94" s="78" t="s">
        <v>13</v>
      </c>
      <c r="K94" s="51" t="s">
        <v>95</v>
      </c>
      <c r="L94" s="78" t="s">
        <v>14</v>
      </c>
      <c r="M94" s="78" t="s">
        <v>6</v>
      </c>
      <c r="N94" s="78" t="s">
        <v>51</v>
      </c>
      <c r="O94" s="80" t="s">
        <v>15</v>
      </c>
      <c r="P94" s="78" t="s">
        <v>15</v>
      </c>
      <c r="Q94" s="78"/>
      <c r="R94" s="78" t="s">
        <v>15</v>
      </c>
      <c r="S94" s="78" t="s">
        <v>15</v>
      </c>
      <c r="T94" s="78" t="s">
        <v>15</v>
      </c>
      <c r="U94" s="17"/>
      <c r="V94" s="17"/>
    </row>
    <row r="95" spans="2:22" x14ac:dyDescent="0.25">
      <c r="B95" s="140">
        <v>2</v>
      </c>
      <c r="C95" s="52" t="s">
        <v>3</v>
      </c>
      <c r="D95" s="10">
        <v>3.65</v>
      </c>
      <c r="E95" s="49">
        <v>1</v>
      </c>
      <c r="F95" s="49">
        <v>0.43</v>
      </c>
      <c r="G95" s="51">
        <v>27.36</v>
      </c>
      <c r="H95" s="51">
        <v>0.58357999999999999</v>
      </c>
      <c r="I95" s="49">
        <v>39</v>
      </c>
      <c r="J95" s="49">
        <f>H95*I95</f>
        <v>22.759619999999998</v>
      </c>
      <c r="K95" s="51">
        <v>369</v>
      </c>
      <c r="L95" s="12">
        <f>(D95/E95)*F95*G95*J95*K95</f>
        <v>360635.75796886557</v>
      </c>
      <c r="M95" s="16">
        <f>(L95*60)/1000000</f>
        <v>21.638145478131936</v>
      </c>
      <c r="N95" s="50">
        <f>K95/1000</f>
        <v>0.36899999999999999</v>
      </c>
      <c r="O95" s="13">
        <f>M95/N95</f>
        <v>58.639960645343997</v>
      </c>
      <c r="P95" s="143">
        <f>SUM(O95:O104)</f>
        <v>3052.507012975741</v>
      </c>
      <c r="Q95" s="57">
        <f>(O95/$P$95)*100</f>
        <v>1.921042618283086</v>
      </c>
      <c r="R95" s="146">
        <f>$T$11/($P$11/P95)</f>
        <v>4806.867854508555</v>
      </c>
      <c r="S95" s="54">
        <f>(Q95/100)*$R$95</f>
        <v>92.341980089659145</v>
      </c>
      <c r="T95" s="149">
        <f>SUM(S95:S104)</f>
        <v>4806.867854508555</v>
      </c>
      <c r="U95" s="17"/>
      <c r="V95" s="17"/>
    </row>
    <row r="96" spans="2:22" x14ac:dyDescent="0.25">
      <c r="B96" s="141"/>
      <c r="C96" s="52" t="s">
        <v>49</v>
      </c>
      <c r="D96" s="10">
        <v>10.15</v>
      </c>
      <c r="E96" s="49">
        <v>1</v>
      </c>
      <c r="F96" s="49">
        <v>0.43</v>
      </c>
      <c r="G96" s="51">
        <v>27.36</v>
      </c>
      <c r="H96" s="51">
        <v>0.89251999999999998</v>
      </c>
      <c r="I96" s="49">
        <v>16</v>
      </c>
      <c r="J96" s="49">
        <f>H96*I96</f>
        <v>14.28032</v>
      </c>
      <c r="K96" s="51">
        <v>369</v>
      </c>
      <c r="L96" s="12">
        <f>(D96/E96)*F96*G96*J96*K96</f>
        <v>629237.93400437769</v>
      </c>
      <c r="M96" s="16">
        <f>(L96*60)/1000000</f>
        <v>37.75427604026266</v>
      </c>
      <c r="N96" s="50">
        <f>K96/1000</f>
        <v>0.36899999999999999</v>
      </c>
      <c r="O96" s="13">
        <f>M96/N96</f>
        <v>102.31511122022401</v>
      </c>
      <c r="P96" s="144"/>
      <c r="Q96" s="57">
        <f t="shared" ref="Q96:Q98" si="63">(O96/$P$95)*100</f>
        <v>3.3518386947285657</v>
      </c>
      <c r="R96" s="147"/>
      <c r="S96" s="54">
        <f t="shared" ref="S96:S98" si="64">(Q96/100)*$R$95</f>
        <v>161.11845675188655</v>
      </c>
      <c r="T96" s="150"/>
      <c r="U96" s="17"/>
      <c r="V96" s="17"/>
    </row>
    <row r="97" spans="2:22" x14ac:dyDescent="0.25">
      <c r="B97" s="141"/>
      <c r="C97" s="52" t="s">
        <v>55</v>
      </c>
      <c r="D97" s="10">
        <v>5.35</v>
      </c>
      <c r="E97" s="49">
        <v>1</v>
      </c>
      <c r="F97" s="49">
        <v>0.24</v>
      </c>
      <c r="G97" s="51">
        <v>27.36</v>
      </c>
      <c r="H97" s="51">
        <v>0.83133000000000001</v>
      </c>
      <c r="I97" s="49">
        <v>93</v>
      </c>
      <c r="J97" s="49">
        <f t="shared" ref="J97:J98" si="65">H97*I97</f>
        <v>77.313690000000008</v>
      </c>
      <c r="K97" s="51">
        <v>369</v>
      </c>
      <c r="L97" s="12">
        <f t="shared" ref="L97:L98" si="66">(D97/E97)*F97*G97*J97*K97</f>
        <v>1002221.8909596864</v>
      </c>
      <c r="M97" s="16">
        <f t="shared" ref="M97:M98" si="67">(L97*60)/1000000</f>
        <v>60.133313457581188</v>
      </c>
      <c r="N97" s="50">
        <f>K97/1000</f>
        <v>0.36899999999999999</v>
      </c>
      <c r="O97" s="13">
        <f t="shared" ref="O97:O98" si="68">M97/N97</f>
        <v>162.96290909913603</v>
      </c>
      <c r="P97" s="144"/>
      <c r="Q97" s="57">
        <f t="shared" si="63"/>
        <v>5.3386579754413539</v>
      </c>
      <c r="R97" s="147"/>
      <c r="S97" s="54">
        <f t="shared" si="64"/>
        <v>256.6222340836477</v>
      </c>
      <c r="T97" s="150"/>
      <c r="U97" s="17"/>
      <c r="V97" s="17"/>
    </row>
    <row r="98" spans="2:22" x14ac:dyDescent="0.25">
      <c r="B98" s="141"/>
      <c r="C98" s="52" t="s">
        <v>59</v>
      </c>
      <c r="D98" s="10">
        <v>29.75</v>
      </c>
      <c r="E98" s="49">
        <v>1</v>
      </c>
      <c r="F98" s="49">
        <v>0.25</v>
      </c>
      <c r="G98" s="51">
        <v>27.36</v>
      </c>
      <c r="H98" s="51">
        <v>0.96704999999999997</v>
      </c>
      <c r="I98" s="49">
        <v>11</v>
      </c>
      <c r="J98" s="49">
        <f t="shared" si="65"/>
        <v>10.637549999999999</v>
      </c>
      <c r="K98" s="51">
        <v>369</v>
      </c>
      <c r="L98" s="12">
        <f t="shared" si="66"/>
        <v>798750.33326550003</v>
      </c>
      <c r="M98" s="16">
        <f t="shared" si="67"/>
        <v>47.925019995930001</v>
      </c>
      <c r="N98" s="50">
        <f>K98/1000</f>
        <v>0.36899999999999999</v>
      </c>
      <c r="O98" s="13">
        <f t="shared" si="68"/>
        <v>129.87810297000001</v>
      </c>
      <c r="P98" s="144"/>
      <c r="Q98" s="57">
        <f t="shared" si="63"/>
        <v>4.254801132901842</v>
      </c>
      <c r="R98" s="147"/>
      <c r="S98" s="54">
        <f t="shared" si="64"/>
        <v>204.52266793072445</v>
      </c>
      <c r="T98" s="150"/>
      <c r="U98" s="17"/>
      <c r="V98" s="17"/>
    </row>
    <row r="99" spans="2:22" ht="31.5" x14ac:dyDescent="0.25">
      <c r="B99" s="141"/>
      <c r="C99" s="52"/>
      <c r="D99" s="79" t="s">
        <v>30</v>
      </c>
      <c r="E99" s="79" t="s">
        <v>29</v>
      </c>
      <c r="F99" s="79"/>
      <c r="G99" s="61" t="s">
        <v>90</v>
      </c>
      <c r="H99" s="62"/>
      <c r="I99" s="60"/>
      <c r="J99" s="60"/>
      <c r="K99" s="61" t="s">
        <v>7</v>
      </c>
      <c r="L99" s="152" t="s">
        <v>27</v>
      </c>
      <c r="M99" s="152"/>
      <c r="N99" s="60" t="s">
        <v>7</v>
      </c>
      <c r="O99" s="7" t="s">
        <v>28</v>
      </c>
      <c r="P99" s="144"/>
      <c r="Q99" s="63" t="s">
        <v>18</v>
      </c>
      <c r="R99" s="147"/>
      <c r="S99" s="11" t="s">
        <v>102</v>
      </c>
      <c r="T99" s="150"/>
      <c r="U99" s="17"/>
      <c r="V99" s="17"/>
    </row>
    <row r="100" spans="2:22" x14ac:dyDescent="0.25">
      <c r="B100" s="141"/>
      <c r="C100" s="53"/>
      <c r="D100" s="29" t="s">
        <v>92</v>
      </c>
      <c r="E100" s="29" t="s">
        <v>16</v>
      </c>
      <c r="F100" s="29"/>
      <c r="G100" s="15" t="s">
        <v>8</v>
      </c>
      <c r="H100" s="51"/>
      <c r="I100" s="78"/>
      <c r="J100" s="78"/>
      <c r="K100" s="15" t="s">
        <v>95</v>
      </c>
      <c r="L100" s="29" t="s">
        <v>14</v>
      </c>
      <c r="M100" s="29" t="s">
        <v>6</v>
      </c>
      <c r="N100" s="78" t="s">
        <v>51</v>
      </c>
      <c r="O100" s="80" t="s">
        <v>15</v>
      </c>
      <c r="P100" s="144"/>
      <c r="Q100" s="58"/>
      <c r="R100" s="147"/>
      <c r="S100" s="55"/>
      <c r="T100" s="150"/>
      <c r="U100" s="17"/>
      <c r="V100" s="17"/>
    </row>
    <row r="101" spans="2:22" x14ac:dyDescent="0.25">
      <c r="B101" s="141"/>
      <c r="C101" s="49" t="s">
        <v>60</v>
      </c>
      <c r="D101" s="10">
        <v>0.58191899999999996</v>
      </c>
      <c r="E101" s="49">
        <v>1</v>
      </c>
      <c r="F101" s="49">
        <v>1</v>
      </c>
      <c r="G101" s="51">
        <v>27.36</v>
      </c>
      <c r="H101" s="51">
        <v>0.99980000000000002</v>
      </c>
      <c r="I101" s="56">
        <v>1664</v>
      </c>
      <c r="J101" s="49">
        <f t="shared" ref="J101:J104" si="69">H101*I101</f>
        <v>1663.6672000000001</v>
      </c>
      <c r="K101" s="51">
        <v>369</v>
      </c>
      <c r="L101" s="12">
        <f>(D101/E101)*F101*G101*K101*J101</f>
        <v>9773980.1115617156</v>
      </c>
      <c r="M101" s="16">
        <f t="shared" ref="M101:M104" si="70">(L101*60)/1000000</f>
        <v>586.43880669370299</v>
      </c>
      <c r="N101" s="50">
        <f>K101/1000</f>
        <v>0.36899999999999999</v>
      </c>
      <c r="O101" s="13">
        <f t="shared" ref="O101:O104" si="71">M101/N101</f>
        <v>1589.265058790523</v>
      </c>
      <c r="P101" s="144"/>
      <c r="Q101" s="57">
        <f>(O101/$P$95)*100</f>
        <v>52.064255775164483</v>
      </c>
      <c r="R101" s="147"/>
      <c r="S101" s="54">
        <f>(Q101/100)*$R$95</f>
        <v>2502.6599745454955</v>
      </c>
      <c r="T101" s="150"/>
      <c r="U101" s="17"/>
      <c r="V101" s="17"/>
    </row>
    <row r="102" spans="2:22" x14ac:dyDescent="0.25">
      <c r="B102" s="141"/>
      <c r="C102" s="49" t="s">
        <v>61</v>
      </c>
      <c r="D102" s="10">
        <v>0.58191899999999996</v>
      </c>
      <c r="E102" s="49">
        <v>1</v>
      </c>
      <c r="F102" s="49">
        <v>1</v>
      </c>
      <c r="G102" s="51">
        <v>55.204300000000003</v>
      </c>
      <c r="H102" s="51">
        <v>0.92857999999999996</v>
      </c>
      <c r="I102" s="56">
        <v>556</v>
      </c>
      <c r="J102" s="49">
        <f t="shared" si="69"/>
        <v>516.29048</v>
      </c>
      <c r="K102" s="51">
        <v>369</v>
      </c>
      <c r="L102" s="12">
        <f t="shared" ref="L102:L104" si="72">(D102/E102)*F102*G102*K102*J102</f>
        <v>6120063.4952139575</v>
      </c>
      <c r="M102" s="16">
        <f t="shared" si="70"/>
        <v>367.20380971283748</v>
      </c>
      <c r="N102" s="50">
        <f t="shared" ref="N102:N104" si="73">K102/1000</f>
        <v>0.36899999999999999</v>
      </c>
      <c r="O102" s="13">
        <f t="shared" si="71"/>
        <v>995.13227564454598</v>
      </c>
      <c r="P102" s="144"/>
      <c r="Q102" s="57">
        <f t="shared" ref="Q102:Q104" si="74">(O102/$P$95)*100</f>
        <v>32.600491052580409</v>
      </c>
      <c r="R102" s="147"/>
      <c r="S102" s="54">
        <f t="shared" ref="S102:S104" si="75">(Q102/100)*$R$95</f>
        <v>1567.0625248184253</v>
      </c>
      <c r="T102" s="150"/>
      <c r="U102" s="17"/>
      <c r="V102" s="17"/>
    </row>
    <row r="103" spans="2:22" x14ac:dyDescent="0.25">
      <c r="B103" s="141"/>
      <c r="C103" s="49" t="s">
        <v>62</v>
      </c>
      <c r="D103" s="10">
        <v>2.58E-2</v>
      </c>
      <c r="E103" s="49">
        <v>1</v>
      </c>
      <c r="F103" s="49">
        <v>1</v>
      </c>
      <c r="G103" s="51">
        <v>27.36</v>
      </c>
      <c r="H103" s="51">
        <v>0.82081999999999999</v>
      </c>
      <c r="I103" s="56">
        <v>174</v>
      </c>
      <c r="J103" s="49">
        <f t="shared" si="69"/>
        <v>142.82267999999999</v>
      </c>
      <c r="K103" s="51">
        <v>369</v>
      </c>
      <c r="L103" s="12">
        <f t="shared" si="72"/>
        <v>37201.405081800956</v>
      </c>
      <c r="M103" s="16">
        <f t="shared" si="70"/>
        <v>2.2320843049080574</v>
      </c>
      <c r="N103" s="50">
        <f t="shared" si="73"/>
        <v>0.36899999999999999</v>
      </c>
      <c r="O103" s="13">
        <f t="shared" si="71"/>
        <v>6.0490089563903995</v>
      </c>
      <c r="P103" s="144"/>
      <c r="Q103" s="57">
        <f t="shared" si="74"/>
        <v>0.19816527630164277</v>
      </c>
      <c r="R103" s="147"/>
      <c r="S103" s="54">
        <f t="shared" si="75"/>
        <v>9.5255429653417263</v>
      </c>
      <c r="T103" s="150"/>
      <c r="U103" s="17"/>
      <c r="V103" s="17"/>
    </row>
    <row r="104" spans="2:22" x14ac:dyDescent="0.25">
      <c r="B104" s="142"/>
      <c r="C104" s="49" t="s">
        <v>63</v>
      </c>
      <c r="D104" s="10">
        <v>2.58E-2</v>
      </c>
      <c r="E104" s="49">
        <v>1</v>
      </c>
      <c r="F104" s="49">
        <v>1</v>
      </c>
      <c r="G104" s="51">
        <v>55.204300000000003</v>
      </c>
      <c r="H104" s="51">
        <v>0.98685</v>
      </c>
      <c r="I104" s="56">
        <v>98</v>
      </c>
      <c r="J104" s="49">
        <f t="shared" si="69"/>
        <v>96.711299999999994</v>
      </c>
      <c r="K104" s="51">
        <v>369</v>
      </c>
      <c r="L104" s="12">
        <f t="shared" si="72"/>
        <v>50827.201744900514</v>
      </c>
      <c r="M104" s="16">
        <f t="shared" si="70"/>
        <v>3.0496321046940307</v>
      </c>
      <c r="N104" s="50">
        <f t="shared" si="73"/>
        <v>0.36899999999999999</v>
      </c>
      <c r="O104" s="13">
        <f t="shared" si="71"/>
        <v>8.2645856495773184</v>
      </c>
      <c r="P104" s="145"/>
      <c r="Q104" s="57">
        <f t="shared" si="74"/>
        <v>0.27074747459861115</v>
      </c>
      <c r="R104" s="148"/>
      <c r="S104" s="54">
        <f t="shared" si="75"/>
        <v>13.014473323374355</v>
      </c>
      <c r="T104" s="151"/>
      <c r="U104" s="17"/>
      <c r="V104" s="17"/>
    </row>
    <row r="105" spans="2:22" x14ac:dyDescent="0.25">
      <c r="U105" s="17"/>
      <c r="V105" s="17"/>
    </row>
    <row r="106" spans="2:22" x14ac:dyDescent="0.25">
      <c r="U106" s="17"/>
      <c r="V106" s="17"/>
    </row>
    <row r="107" spans="2:22" x14ac:dyDescent="0.25">
      <c r="U107" s="17"/>
      <c r="V107" s="17"/>
    </row>
    <row r="108" spans="2:22" x14ac:dyDescent="0.25">
      <c r="V108" s="17"/>
    </row>
    <row r="109" spans="2:22" x14ac:dyDescent="0.25">
      <c r="V109" s="17"/>
    </row>
    <row r="110" spans="2:22" x14ac:dyDescent="0.25">
      <c r="V110" s="17"/>
    </row>
    <row r="111" spans="2:22" x14ac:dyDescent="0.25">
      <c r="V111" s="17"/>
    </row>
    <row r="112" spans="2:22" x14ac:dyDescent="0.25">
      <c r="V112" s="17"/>
    </row>
    <row r="113" spans="22:22" x14ac:dyDescent="0.25">
      <c r="V113" s="17"/>
    </row>
    <row r="114" spans="22:22" x14ac:dyDescent="0.25">
      <c r="V114" s="17"/>
    </row>
    <row r="115" spans="22:22" x14ac:dyDescent="0.25">
      <c r="V115" s="17"/>
    </row>
    <row r="116" spans="22:22" x14ac:dyDescent="0.25">
      <c r="V116" s="17"/>
    </row>
  </sheetData>
  <mergeCells count="77">
    <mergeCell ref="B95:B104"/>
    <mergeCell ref="P95:P104"/>
    <mergeCell ref="R95:R104"/>
    <mergeCell ref="T95:T104"/>
    <mergeCell ref="L99:M99"/>
    <mergeCell ref="B92:S92"/>
    <mergeCell ref="B93:B94"/>
    <mergeCell ref="C93:C94"/>
    <mergeCell ref="L93:M93"/>
    <mergeCell ref="O93:P93"/>
    <mergeCell ref="G7:I7"/>
    <mergeCell ref="R67:R76"/>
    <mergeCell ref="T67:T76"/>
    <mergeCell ref="L71:M71"/>
    <mergeCell ref="B65:B66"/>
    <mergeCell ref="C65:C66"/>
    <mergeCell ref="L65:M65"/>
    <mergeCell ref="O65:P65"/>
    <mergeCell ref="B67:B76"/>
    <mergeCell ref="P67:P76"/>
    <mergeCell ref="B64:S64"/>
    <mergeCell ref="R39:R48"/>
    <mergeCell ref="T39:T48"/>
    <mergeCell ref="L43:M43"/>
    <mergeCell ref="B50:S50"/>
    <mergeCell ref="B51:B52"/>
    <mergeCell ref="R53:R62"/>
    <mergeCell ref="T53:T62"/>
    <mergeCell ref="L57:M57"/>
    <mergeCell ref="B37:B38"/>
    <mergeCell ref="C37:C38"/>
    <mergeCell ref="L37:M37"/>
    <mergeCell ref="O37:P37"/>
    <mergeCell ref="B39:B48"/>
    <mergeCell ref="P39:P48"/>
    <mergeCell ref="C51:C52"/>
    <mergeCell ref="L51:M51"/>
    <mergeCell ref="O51:P51"/>
    <mergeCell ref="B53:B62"/>
    <mergeCell ref="P53:P62"/>
    <mergeCell ref="B36:S36"/>
    <mergeCell ref="T11:T20"/>
    <mergeCell ref="L15:M15"/>
    <mergeCell ref="B22:S22"/>
    <mergeCell ref="B23:B24"/>
    <mergeCell ref="C23:C24"/>
    <mergeCell ref="L23:M23"/>
    <mergeCell ref="O23:P23"/>
    <mergeCell ref="B11:B20"/>
    <mergeCell ref="P11:P20"/>
    <mergeCell ref="R11:R20"/>
    <mergeCell ref="B25:B34"/>
    <mergeCell ref="P25:P34"/>
    <mergeCell ref="R25:R34"/>
    <mergeCell ref="T25:T34"/>
    <mergeCell ref="L29:M29"/>
    <mergeCell ref="B8:S8"/>
    <mergeCell ref="B9:B10"/>
    <mergeCell ref="C9:C10"/>
    <mergeCell ref="L9:M9"/>
    <mergeCell ref="O9:P9"/>
    <mergeCell ref="D1:E1"/>
    <mergeCell ref="G1:I6"/>
    <mergeCell ref="K1:L1"/>
    <mergeCell ref="K2:L2"/>
    <mergeCell ref="K3:L3"/>
    <mergeCell ref="K4:L4"/>
    <mergeCell ref="B78:S78"/>
    <mergeCell ref="B79:B80"/>
    <mergeCell ref="C79:C80"/>
    <mergeCell ref="L79:M79"/>
    <mergeCell ref="O79:P79"/>
    <mergeCell ref="B81:B90"/>
    <mergeCell ref="P81:P90"/>
    <mergeCell ref="R81:R90"/>
    <mergeCell ref="T81:T90"/>
    <mergeCell ref="L85:M85"/>
  </mergeCells>
  <pageMargins left="0.7" right="0.7" top="0.75" bottom="0.75" header="0.3" footer="0.3"/>
  <pageSetup scale="22"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V323"/>
  <sheetViews>
    <sheetView tabSelected="1" topLeftCell="A127" zoomScale="60" zoomScaleNormal="60" workbookViewId="0">
      <selection activeCell="T87" sqref="T87:T97"/>
    </sheetView>
  </sheetViews>
  <sheetFormatPr defaultColWidth="9.140625" defaultRowHeight="15.75" x14ac:dyDescent="0.25"/>
  <cols>
    <col min="1" max="1" width="26.42578125" style="7" customWidth="1"/>
    <col min="2" max="2" width="9.140625" style="7"/>
    <col min="3" max="3" width="15.28515625" style="7" bestFit="1" customWidth="1"/>
    <col min="4" max="4" width="21.28515625" style="7" customWidth="1"/>
    <col min="5" max="5" width="21.140625" style="7" customWidth="1"/>
    <col min="6" max="6" width="15" style="7" customWidth="1"/>
    <col min="7" max="7" width="24.85546875" style="7" customWidth="1"/>
    <col min="8" max="8" width="19.28515625" style="7" customWidth="1"/>
    <col min="9" max="9" width="17.28515625" style="7" bestFit="1" customWidth="1"/>
    <col min="10" max="10" width="26.28515625" style="7" customWidth="1"/>
    <col min="11" max="11" width="20.140625" style="7" bestFit="1" customWidth="1"/>
    <col min="12" max="12" width="22.42578125" style="7" customWidth="1"/>
    <col min="13" max="13" width="18" style="7" customWidth="1"/>
    <col min="14" max="14" width="20" style="7" customWidth="1"/>
    <col min="15" max="15" width="13.140625" style="7" customWidth="1"/>
    <col min="16" max="16" width="15.5703125" style="7" customWidth="1"/>
    <col min="17" max="17" width="18.7109375" style="7" customWidth="1"/>
    <col min="18" max="18" width="23.85546875" style="7" customWidth="1"/>
    <col min="19" max="19" width="21.28515625" style="7" customWidth="1"/>
    <col min="20" max="20" width="20.28515625" style="7" customWidth="1"/>
    <col min="21" max="22" width="14.28515625" style="7" bestFit="1" customWidth="1"/>
    <col min="23" max="23" width="12.42578125" style="7" customWidth="1"/>
    <col min="24" max="16384" width="9.140625" style="7"/>
  </cols>
  <sheetData>
    <row r="1" spans="2:22" ht="15.75" customHeight="1" x14ac:dyDescent="0.25">
      <c r="D1" s="159" t="s">
        <v>11</v>
      </c>
      <c r="E1" s="159"/>
      <c r="G1" s="153" t="s">
        <v>91</v>
      </c>
      <c r="H1" s="153"/>
      <c r="I1" s="153"/>
      <c r="K1" s="159" t="s">
        <v>64</v>
      </c>
      <c r="L1" s="159"/>
    </row>
    <row r="2" spans="2:22" ht="15.75" customHeight="1" x14ac:dyDescent="0.25">
      <c r="D2" s="9" t="s">
        <v>3</v>
      </c>
      <c r="E2" s="9">
        <v>0.43</v>
      </c>
      <c r="G2" s="153"/>
      <c r="H2" s="153"/>
      <c r="I2" s="153"/>
      <c r="K2" s="154" t="s">
        <v>99</v>
      </c>
      <c r="L2" s="155"/>
      <c r="N2" s="168" t="s">
        <v>96</v>
      </c>
      <c r="O2" s="168"/>
      <c r="P2" s="168"/>
      <c r="Q2" s="168"/>
      <c r="R2" s="168"/>
      <c r="S2" s="168"/>
    </row>
    <row r="3" spans="2:22" x14ac:dyDescent="0.25">
      <c r="D3" s="9" t="s">
        <v>4</v>
      </c>
      <c r="E3" s="9">
        <v>0.43</v>
      </c>
      <c r="G3" s="153"/>
      <c r="H3" s="153"/>
      <c r="I3" s="153"/>
      <c r="K3" s="156">
        <v>668.16240000000005</v>
      </c>
      <c r="L3" s="157"/>
    </row>
    <row r="4" spans="2:22" ht="19.5" customHeight="1" x14ac:dyDescent="0.25">
      <c r="D4" s="9" t="s">
        <v>9</v>
      </c>
      <c r="E4" s="9">
        <v>0.78</v>
      </c>
      <c r="G4" s="153"/>
      <c r="H4" s="153"/>
      <c r="I4" s="153"/>
      <c r="K4" s="158"/>
      <c r="L4" s="158"/>
    </row>
    <row r="5" spans="2:22" x14ac:dyDescent="0.25">
      <c r="D5" s="9" t="s">
        <v>10</v>
      </c>
      <c r="E5" s="9">
        <v>0.25</v>
      </c>
      <c r="G5" s="153"/>
      <c r="H5" s="153"/>
      <c r="I5" s="153"/>
    </row>
    <row r="6" spans="2:22" x14ac:dyDescent="0.25">
      <c r="D6" s="9" t="s">
        <v>55</v>
      </c>
      <c r="E6" s="9">
        <v>0.24</v>
      </c>
      <c r="G6" s="153"/>
      <c r="H6" s="153"/>
      <c r="I6" s="153"/>
    </row>
    <row r="7" spans="2:22" x14ac:dyDescent="0.25">
      <c r="D7" s="9" t="s">
        <v>93</v>
      </c>
      <c r="E7" s="9">
        <v>0.24</v>
      </c>
      <c r="G7" s="73"/>
      <c r="H7" s="73"/>
      <c r="I7" s="73"/>
    </row>
    <row r="8" spans="2:22" ht="38.25" customHeight="1" x14ac:dyDescent="0.25">
      <c r="B8" s="18"/>
      <c r="C8" s="18"/>
      <c r="D8" s="19"/>
      <c r="E8" s="18"/>
      <c r="F8" s="18"/>
      <c r="G8" s="161" t="s">
        <v>100</v>
      </c>
      <c r="H8" s="161"/>
      <c r="I8" s="161"/>
      <c r="J8" s="18"/>
      <c r="K8" s="18"/>
      <c r="L8" s="20"/>
      <c r="M8" s="21"/>
      <c r="N8" s="21"/>
      <c r="O8" s="22"/>
      <c r="P8" s="22"/>
      <c r="Q8" s="23"/>
      <c r="R8" s="17"/>
      <c r="S8" s="17"/>
      <c r="T8" s="17"/>
      <c r="U8" s="17"/>
      <c r="V8" s="17"/>
    </row>
    <row r="9" spans="2:22" ht="24.75" customHeight="1" x14ac:dyDescent="0.25">
      <c r="B9" s="160" t="s">
        <v>97</v>
      </c>
      <c r="C9" s="160"/>
      <c r="D9" s="160"/>
      <c r="E9" s="160"/>
      <c r="F9" s="160"/>
      <c r="G9" s="160"/>
      <c r="H9" s="160"/>
      <c r="I9" s="160"/>
      <c r="J9" s="160"/>
      <c r="K9" s="160"/>
      <c r="L9" s="160"/>
      <c r="M9" s="160"/>
      <c r="N9" s="160"/>
      <c r="O9" s="160"/>
      <c r="P9" s="160"/>
      <c r="Q9" s="160"/>
      <c r="R9" s="160"/>
      <c r="S9" s="160"/>
      <c r="T9" s="17"/>
      <c r="U9" s="17"/>
      <c r="V9" s="17"/>
    </row>
    <row r="10" spans="2:22" ht="63" x14ac:dyDescent="0.25">
      <c r="B10" s="139" t="s">
        <v>24</v>
      </c>
      <c r="C10" s="139" t="s">
        <v>17</v>
      </c>
      <c r="D10" s="71" t="s">
        <v>25</v>
      </c>
      <c r="E10" s="71" t="s">
        <v>29</v>
      </c>
      <c r="F10" s="71" t="s">
        <v>11</v>
      </c>
      <c r="G10" s="71" t="s">
        <v>0</v>
      </c>
      <c r="H10" s="71" t="s">
        <v>33</v>
      </c>
      <c r="I10" s="71" t="s">
        <v>26</v>
      </c>
      <c r="J10" s="71" t="s">
        <v>34</v>
      </c>
      <c r="K10" s="71" t="s">
        <v>7</v>
      </c>
      <c r="L10" s="139" t="s">
        <v>27</v>
      </c>
      <c r="M10" s="139"/>
      <c r="N10" s="71" t="s">
        <v>7</v>
      </c>
      <c r="O10" s="139" t="s">
        <v>50</v>
      </c>
      <c r="P10" s="139"/>
      <c r="Q10" s="71" t="s">
        <v>18</v>
      </c>
      <c r="R10" s="71" t="s">
        <v>53</v>
      </c>
      <c r="S10" s="11" t="s">
        <v>103</v>
      </c>
      <c r="T10" s="71" t="s">
        <v>50</v>
      </c>
      <c r="V10" s="17"/>
    </row>
    <row r="11" spans="2:22" x14ac:dyDescent="0.25">
      <c r="B11" s="139"/>
      <c r="C11" s="139"/>
      <c r="D11" s="71" t="s">
        <v>12</v>
      </c>
      <c r="E11" s="71" t="s">
        <v>16</v>
      </c>
      <c r="F11" s="71" t="s">
        <v>16</v>
      </c>
      <c r="G11" s="71" t="s">
        <v>8</v>
      </c>
      <c r="H11" s="71" t="s">
        <v>16</v>
      </c>
      <c r="I11" s="71" t="s">
        <v>13</v>
      </c>
      <c r="J11" s="71" t="s">
        <v>13</v>
      </c>
      <c r="K11" s="71" t="s">
        <v>95</v>
      </c>
      <c r="L11" s="71" t="s">
        <v>14</v>
      </c>
      <c r="M11" s="71" t="s">
        <v>6</v>
      </c>
      <c r="N11" s="71" t="s">
        <v>51</v>
      </c>
      <c r="O11" s="72" t="s">
        <v>15</v>
      </c>
      <c r="P11" s="71" t="s">
        <v>15</v>
      </c>
      <c r="Q11" s="71"/>
      <c r="R11" s="71"/>
      <c r="S11" s="71" t="s">
        <v>15</v>
      </c>
      <c r="T11" s="71" t="s">
        <v>15</v>
      </c>
      <c r="U11" s="17"/>
      <c r="V11" s="17"/>
    </row>
    <row r="12" spans="2:22" x14ac:dyDescent="0.25">
      <c r="B12" s="140">
        <v>25</v>
      </c>
      <c r="C12" s="74" t="s">
        <v>93</v>
      </c>
      <c r="D12" s="10">
        <v>0.9</v>
      </c>
      <c r="E12" s="49">
        <v>1</v>
      </c>
      <c r="F12" s="49">
        <v>0.24</v>
      </c>
      <c r="G12" s="49">
        <v>40</v>
      </c>
      <c r="H12" s="49">
        <v>1</v>
      </c>
      <c r="I12" s="49">
        <v>17</v>
      </c>
      <c r="J12" s="49">
        <f>H12*I12</f>
        <v>17</v>
      </c>
      <c r="K12" s="49">
        <v>1546</v>
      </c>
      <c r="L12" s="24">
        <f>(D12/E12)*F12*G12*J12*K12</f>
        <v>227076.47999999998</v>
      </c>
      <c r="M12" s="24">
        <f>(L12*60)/1000000</f>
        <v>13.6245888</v>
      </c>
      <c r="N12" s="50">
        <f>K12/1000</f>
        <v>1.546</v>
      </c>
      <c r="O12" s="8">
        <f>M12/N12</f>
        <v>8.8127999999999993</v>
      </c>
      <c r="P12" s="143">
        <f>SUM(O12:O22)</f>
        <v>1424.0347368</v>
      </c>
      <c r="Q12" s="24">
        <f>(O12/$P$12)*100</f>
        <v>0.61886130810288809</v>
      </c>
      <c r="R12" s="165">
        <v>668.16240000000005</v>
      </c>
      <c r="S12" s="54">
        <f>(Q12/100)*$R$12</f>
        <v>4.1349985688916515</v>
      </c>
      <c r="T12" s="162">
        <f>SUM(S12:S22)</f>
        <v>668.16240000000016</v>
      </c>
      <c r="U12" s="17"/>
      <c r="V12" s="17"/>
    </row>
    <row r="13" spans="2:22" ht="18" customHeight="1" x14ac:dyDescent="0.25">
      <c r="B13" s="141"/>
      <c r="C13" s="52" t="s">
        <v>49</v>
      </c>
      <c r="D13" s="10">
        <v>12.75</v>
      </c>
      <c r="E13" s="49">
        <v>1</v>
      </c>
      <c r="F13" s="49">
        <v>0.43</v>
      </c>
      <c r="G13" s="49">
        <v>40</v>
      </c>
      <c r="H13" s="49">
        <v>1</v>
      </c>
      <c r="I13" s="49">
        <v>16</v>
      </c>
      <c r="J13" s="49">
        <f t="shared" ref="J13:J16" si="0">H13*I13</f>
        <v>16</v>
      </c>
      <c r="K13" s="49">
        <v>1546</v>
      </c>
      <c r="L13" s="24">
        <f t="shared" ref="L13:L16" si="1">(D13/E13)*F13*G13*J13*K13</f>
        <v>5424604.8000000007</v>
      </c>
      <c r="M13" s="24">
        <f t="shared" ref="M13:M16" si="2">(L13*60)/1000000</f>
        <v>325.47628800000007</v>
      </c>
      <c r="N13" s="50">
        <f t="shared" ref="N13:N16" si="3">K13/1000</f>
        <v>1.546</v>
      </c>
      <c r="O13" s="8">
        <f t="shared" ref="O13:O16" si="4">M13/N13</f>
        <v>210.52800000000005</v>
      </c>
      <c r="P13" s="144"/>
      <c r="Q13" s="24">
        <f t="shared" ref="Q13:Q16" si="5">(O13/$P$12)*100</f>
        <v>14.783909026902331</v>
      </c>
      <c r="R13" s="166"/>
      <c r="S13" s="54">
        <f t="shared" ref="S13:S16" si="6">(Q13/100)*$R$12</f>
        <v>98.780521367967268</v>
      </c>
      <c r="T13" s="163"/>
      <c r="U13" s="17"/>
      <c r="V13" s="17"/>
    </row>
    <row r="14" spans="2:22" x14ac:dyDescent="0.25">
      <c r="B14" s="141"/>
      <c r="C14" s="52" t="s">
        <v>55</v>
      </c>
      <c r="D14" s="10">
        <v>1.05</v>
      </c>
      <c r="E14" s="49">
        <v>1</v>
      </c>
      <c r="F14" s="49">
        <v>0.24</v>
      </c>
      <c r="G14" s="49">
        <v>40</v>
      </c>
      <c r="H14" s="49">
        <v>1</v>
      </c>
      <c r="I14" s="49">
        <v>93</v>
      </c>
      <c r="J14" s="49">
        <f t="shared" si="0"/>
        <v>93</v>
      </c>
      <c r="K14" s="49">
        <v>1546</v>
      </c>
      <c r="L14" s="24">
        <f t="shared" si="1"/>
        <v>1449282.24</v>
      </c>
      <c r="M14" s="24">
        <f t="shared" si="2"/>
        <v>86.956934400000009</v>
      </c>
      <c r="N14" s="50">
        <f t="shared" si="3"/>
        <v>1.546</v>
      </c>
      <c r="O14" s="8">
        <f t="shared" si="4"/>
        <v>56.246400000000001</v>
      </c>
      <c r="P14" s="144"/>
      <c r="Q14" s="24">
        <f t="shared" si="5"/>
        <v>3.9497912899507859</v>
      </c>
      <c r="R14" s="166"/>
      <c r="S14" s="54">
        <f t="shared" si="6"/>
        <v>26.391020277926131</v>
      </c>
      <c r="T14" s="163"/>
      <c r="U14" s="17"/>
      <c r="V14" s="17"/>
    </row>
    <row r="15" spans="2:22" x14ac:dyDescent="0.25">
      <c r="B15" s="141"/>
      <c r="C15" s="52" t="s">
        <v>94</v>
      </c>
      <c r="D15" s="10">
        <v>1.35</v>
      </c>
      <c r="E15" s="49">
        <v>1</v>
      </c>
      <c r="F15" s="49">
        <v>0.78</v>
      </c>
      <c r="G15" s="49">
        <v>40</v>
      </c>
      <c r="H15" s="49">
        <v>1</v>
      </c>
      <c r="I15" s="49">
        <v>61</v>
      </c>
      <c r="J15" s="49">
        <f t="shared" si="0"/>
        <v>61</v>
      </c>
      <c r="K15" s="49">
        <v>1546</v>
      </c>
      <c r="L15" s="24">
        <f t="shared" si="1"/>
        <v>3972168.72</v>
      </c>
      <c r="M15" s="24">
        <f t="shared" si="2"/>
        <v>238.33012320000003</v>
      </c>
      <c r="N15" s="50">
        <f t="shared" si="3"/>
        <v>1.546</v>
      </c>
      <c r="O15" s="8">
        <f t="shared" si="4"/>
        <v>154.15920000000003</v>
      </c>
      <c r="P15" s="144"/>
      <c r="Q15" s="24">
        <f t="shared" si="5"/>
        <v>10.825522441005669</v>
      </c>
      <c r="R15" s="166"/>
      <c r="S15" s="54">
        <f t="shared" si="6"/>
        <v>72.332070554362076</v>
      </c>
      <c r="T15" s="163"/>
      <c r="U15" s="17"/>
      <c r="V15" s="17"/>
    </row>
    <row r="16" spans="2:22" s="17" customFormat="1" x14ac:dyDescent="0.25">
      <c r="B16" s="141"/>
      <c r="C16" s="52" t="s">
        <v>59</v>
      </c>
      <c r="D16" s="10">
        <v>37.450000000000003</v>
      </c>
      <c r="E16" s="49">
        <v>1</v>
      </c>
      <c r="F16" s="49">
        <v>0.25</v>
      </c>
      <c r="G16" s="49">
        <v>40</v>
      </c>
      <c r="H16" s="49">
        <v>1</v>
      </c>
      <c r="I16" s="49">
        <v>11</v>
      </c>
      <c r="J16" s="49">
        <f t="shared" si="0"/>
        <v>11</v>
      </c>
      <c r="K16" s="49">
        <v>1546</v>
      </c>
      <c r="L16" s="24">
        <f t="shared" si="1"/>
        <v>6368747</v>
      </c>
      <c r="M16" s="24">
        <f t="shared" si="2"/>
        <v>382.12482</v>
      </c>
      <c r="N16" s="50">
        <f t="shared" si="3"/>
        <v>1.546</v>
      </c>
      <c r="O16" s="8">
        <f t="shared" si="4"/>
        <v>247.17</v>
      </c>
      <c r="P16" s="144"/>
      <c r="Q16" s="24">
        <f t="shared" si="5"/>
        <v>17.357020416189048</v>
      </c>
      <c r="R16" s="166"/>
      <c r="S16" s="54">
        <f t="shared" si="6"/>
        <v>115.97308418129874</v>
      </c>
      <c r="T16" s="163"/>
    </row>
    <row r="17" spans="2:22" s="17" customFormat="1" ht="30.75" customHeight="1" x14ac:dyDescent="0.25">
      <c r="B17" s="141"/>
      <c r="C17" s="52"/>
      <c r="D17" s="70" t="s">
        <v>30</v>
      </c>
      <c r="E17" s="70" t="s">
        <v>29</v>
      </c>
      <c r="F17" s="70"/>
      <c r="G17" s="70" t="s">
        <v>90</v>
      </c>
      <c r="H17" s="60"/>
      <c r="I17" s="60"/>
      <c r="J17" s="60"/>
      <c r="K17" s="70" t="s">
        <v>7</v>
      </c>
      <c r="L17" s="152" t="s">
        <v>27</v>
      </c>
      <c r="M17" s="152"/>
      <c r="N17" s="60" t="s">
        <v>7</v>
      </c>
      <c r="O17" s="7" t="s">
        <v>28</v>
      </c>
      <c r="P17" s="144"/>
      <c r="Q17" s="60" t="s">
        <v>18</v>
      </c>
      <c r="R17" s="166"/>
      <c r="S17" s="11" t="s">
        <v>103</v>
      </c>
      <c r="T17" s="163"/>
    </row>
    <row r="18" spans="2:22" s="17" customFormat="1" x14ac:dyDescent="0.25">
      <c r="B18" s="141"/>
      <c r="C18" s="53"/>
      <c r="D18" s="29" t="s">
        <v>32</v>
      </c>
      <c r="E18" s="29" t="s">
        <v>16</v>
      </c>
      <c r="F18" s="29"/>
      <c r="G18" s="29" t="s">
        <v>8</v>
      </c>
      <c r="H18" s="71"/>
      <c r="I18" s="71"/>
      <c r="J18" s="71"/>
      <c r="K18" s="29" t="s">
        <v>95</v>
      </c>
      <c r="L18" s="29" t="s">
        <v>14</v>
      </c>
      <c r="M18" s="29" t="s">
        <v>6</v>
      </c>
      <c r="N18" s="29" t="s">
        <v>35</v>
      </c>
      <c r="O18" s="72" t="s">
        <v>15</v>
      </c>
      <c r="P18" s="144"/>
      <c r="Q18" s="14"/>
      <c r="R18" s="166"/>
      <c r="S18" s="55"/>
      <c r="T18" s="163"/>
    </row>
    <row r="19" spans="2:22" s="17" customFormat="1" x14ac:dyDescent="0.25">
      <c r="B19" s="141"/>
      <c r="C19" s="52" t="s">
        <v>60</v>
      </c>
      <c r="D19" s="10">
        <v>0.10150000000000001</v>
      </c>
      <c r="E19" s="49">
        <v>1</v>
      </c>
      <c r="F19" s="49">
        <v>1</v>
      </c>
      <c r="G19" s="49">
        <v>40</v>
      </c>
      <c r="H19" s="49">
        <v>1</v>
      </c>
      <c r="I19" s="56">
        <v>1664</v>
      </c>
      <c r="J19" s="49">
        <f t="shared" ref="J19:J22" si="7">H19*I19</f>
        <v>1664</v>
      </c>
      <c r="K19" s="49">
        <v>1546</v>
      </c>
      <c r="L19" s="12">
        <f>(D19/E19)*F19*G19*K19*J19</f>
        <v>10444528.640000002</v>
      </c>
      <c r="M19" s="16">
        <f t="shared" ref="M19:M22" si="8">(L19*60)/1000000</f>
        <v>626.67171840000015</v>
      </c>
      <c r="N19" s="50">
        <f>K19/1000</f>
        <v>1.546</v>
      </c>
      <c r="O19" s="13">
        <f>M19/N19</f>
        <v>405.35040000000009</v>
      </c>
      <c r="P19" s="144"/>
      <c r="Q19" s="24">
        <f>(O19/$P$12)*100</f>
        <v>28.464923609298857</v>
      </c>
      <c r="R19" s="166"/>
      <c r="S19" s="13">
        <f>(Q19/100)*$R$12</f>
        <v>190.1919167460579</v>
      </c>
      <c r="T19" s="163"/>
      <c r="V19" s="7"/>
    </row>
    <row r="20" spans="2:22" s="17" customFormat="1" x14ac:dyDescent="0.25">
      <c r="B20" s="141"/>
      <c r="C20" s="49" t="s">
        <v>61</v>
      </c>
      <c r="D20" s="10">
        <v>0.10150000000000001</v>
      </c>
      <c r="E20" s="49">
        <v>1</v>
      </c>
      <c r="F20" s="49">
        <v>1</v>
      </c>
      <c r="G20" s="49">
        <v>80.7</v>
      </c>
      <c r="H20" s="49">
        <v>1</v>
      </c>
      <c r="I20" s="56">
        <v>556</v>
      </c>
      <c r="J20" s="49">
        <f t="shared" si="7"/>
        <v>556</v>
      </c>
      <c r="K20" s="49">
        <v>1546</v>
      </c>
      <c r="L20" s="12">
        <f t="shared" ref="L20:L22" si="9">(D20/E20)*F20*G20*K20*J20</f>
        <v>7040829.9948000005</v>
      </c>
      <c r="M20" s="16">
        <f t="shared" si="8"/>
        <v>422.44979968800004</v>
      </c>
      <c r="N20" s="50">
        <f t="shared" ref="N20:N22" si="10">K20/1000</f>
        <v>1.546</v>
      </c>
      <c r="O20" s="13">
        <f t="shared" ref="O20:O22" si="11">M20/N20</f>
        <v>273.25342800000004</v>
      </c>
      <c r="P20" s="144"/>
      <c r="Q20" s="24">
        <f t="shared" ref="Q20:Q22" si="12">(O20/$P$12)*100</f>
        <v>19.188677139578612</v>
      </c>
      <c r="R20" s="166"/>
      <c r="S20" s="13">
        <f t="shared" ref="S20:S22" si="13">(Q20/100)*$R$12</f>
        <v>128.2115257040598</v>
      </c>
      <c r="T20" s="163"/>
      <c r="V20" s="7"/>
    </row>
    <row r="21" spans="2:22" s="17" customFormat="1" x14ac:dyDescent="0.25">
      <c r="B21" s="141"/>
      <c r="C21" s="49" t="s">
        <v>62</v>
      </c>
      <c r="D21" s="10">
        <v>7.6799999999999993E-2</v>
      </c>
      <c r="E21" s="49">
        <v>1</v>
      </c>
      <c r="F21" s="49">
        <v>1</v>
      </c>
      <c r="G21" s="49">
        <v>40</v>
      </c>
      <c r="H21" s="49">
        <v>1</v>
      </c>
      <c r="I21" s="56">
        <v>174</v>
      </c>
      <c r="J21" s="49">
        <f t="shared" si="7"/>
        <v>174</v>
      </c>
      <c r="K21" s="49">
        <v>1546</v>
      </c>
      <c r="L21" s="12">
        <f t="shared" si="9"/>
        <v>826380.28799999983</v>
      </c>
      <c r="M21" s="16">
        <f t="shared" si="8"/>
        <v>49.582817279999986</v>
      </c>
      <c r="N21" s="50">
        <f t="shared" si="10"/>
        <v>1.546</v>
      </c>
      <c r="O21" s="13">
        <f t="shared" si="11"/>
        <v>32.071679999999994</v>
      </c>
      <c r="P21" s="144"/>
      <c r="Q21" s="24">
        <f t="shared" si="12"/>
        <v>2.2521697800763922</v>
      </c>
      <c r="R21" s="166"/>
      <c r="S21" s="13">
        <f t="shared" si="13"/>
        <v>15.048151654633145</v>
      </c>
      <c r="T21" s="163"/>
      <c r="V21" s="7"/>
    </row>
    <row r="22" spans="2:22" s="17" customFormat="1" x14ac:dyDescent="0.25">
      <c r="B22" s="142"/>
      <c r="C22" s="49" t="s">
        <v>63</v>
      </c>
      <c r="D22" s="10">
        <v>7.6799999999999993E-2</v>
      </c>
      <c r="E22" s="49">
        <v>1</v>
      </c>
      <c r="F22" s="49">
        <v>1</v>
      </c>
      <c r="G22" s="49">
        <v>80.7</v>
      </c>
      <c r="H22" s="49">
        <v>1</v>
      </c>
      <c r="I22" s="56">
        <v>98</v>
      </c>
      <c r="J22" s="49">
        <f t="shared" si="7"/>
        <v>98</v>
      </c>
      <c r="K22" s="49">
        <v>1546</v>
      </c>
      <c r="L22" s="12">
        <f t="shared" si="9"/>
        <v>939010.22207999998</v>
      </c>
      <c r="M22" s="16">
        <f t="shared" si="8"/>
        <v>56.340613324799996</v>
      </c>
      <c r="N22" s="50">
        <f t="shared" si="10"/>
        <v>1.546</v>
      </c>
      <c r="O22" s="13">
        <f t="shared" si="11"/>
        <v>36.442828799999994</v>
      </c>
      <c r="P22" s="145"/>
      <c r="Q22" s="24">
        <f t="shared" si="12"/>
        <v>2.5591249888954248</v>
      </c>
      <c r="R22" s="167"/>
      <c r="S22" s="13">
        <f t="shared" si="13"/>
        <v>17.099110944803403</v>
      </c>
      <c r="T22" s="164"/>
      <c r="V22" s="7"/>
    </row>
    <row r="23" spans="2:22" s="17" customFormat="1" x14ac:dyDescent="0.25">
      <c r="B23" s="7"/>
      <c r="C23" s="7"/>
      <c r="D23" s="7"/>
      <c r="E23" s="7"/>
      <c r="F23" s="7"/>
      <c r="G23" s="7"/>
      <c r="H23" s="7"/>
      <c r="I23" s="7"/>
      <c r="J23" s="7"/>
      <c r="K23" s="7"/>
      <c r="L23" s="7"/>
      <c r="M23" s="7"/>
      <c r="N23" s="7"/>
      <c r="O23" s="7"/>
      <c r="P23" s="7"/>
      <c r="Q23" s="41">
        <f>SUM(Q12:Q22)</f>
        <v>99.999999999999986</v>
      </c>
      <c r="R23" s="7"/>
      <c r="S23" s="42"/>
      <c r="V23" s="7"/>
    </row>
    <row r="24" spans="2:22" s="17" customFormat="1" x14ac:dyDescent="0.25">
      <c r="B24" s="138"/>
      <c r="C24" s="138"/>
      <c r="D24" s="138"/>
      <c r="E24" s="138"/>
      <c r="F24" s="138"/>
      <c r="G24" s="138"/>
      <c r="H24" s="138"/>
      <c r="I24" s="138"/>
      <c r="J24" s="138"/>
      <c r="K24" s="138"/>
      <c r="L24" s="138"/>
      <c r="M24" s="138"/>
      <c r="N24" s="138"/>
      <c r="O24" s="138"/>
      <c r="P24" s="138"/>
      <c r="Q24" s="138"/>
      <c r="R24" s="138"/>
      <c r="S24" s="138"/>
      <c r="T24" s="25"/>
    </row>
    <row r="25" spans="2:22" s="17" customFormat="1" ht="47.25" x14ac:dyDescent="0.25">
      <c r="B25" s="139" t="s">
        <v>24</v>
      </c>
      <c r="C25" s="139" t="s">
        <v>17</v>
      </c>
      <c r="D25" s="71" t="s">
        <v>25</v>
      </c>
      <c r="E25" s="71" t="s">
        <v>29</v>
      </c>
      <c r="F25" s="71" t="s">
        <v>11</v>
      </c>
      <c r="G25" s="51" t="s">
        <v>0</v>
      </c>
      <c r="H25" s="51" t="s">
        <v>33</v>
      </c>
      <c r="I25" s="71" t="s">
        <v>26</v>
      </c>
      <c r="J25" s="71" t="s">
        <v>34</v>
      </c>
      <c r="K25" s="51" t="s">
        <v>7</v>
      </c>
      <c r="L25" s="139" t="s">
        <v>27</v>
      </c>
      <c r="M25" s="139"/>
      <c r="N25" s="71" t="s">
        <v>7</v>
      </c>
      <c r="O25" s="139" t="s">
        <v>50</v>
      </c>
      <c r="P25" s="139"/>
      <c r="Q25" s="71" t="s">
        <v>18</v>
      </c>
      <c r="R25" s="71" t="s">
        <v>53</v>
      </c>
      <c r="S25" s="11" t="s">
        <v>102</v>
      </c>
      <c r="T25" s="71" t="s">
        <v>50</v>
      </c>
    </row>
    <row r="26" spans="2:22" s="17" customFormat="1" x14ac:dyDescent="0.25">
      <c r="B26" s="139"/>
      <c r="C26" s="139"/>
      <c r="D26" s="71" t="s">
        <v>12</v>
      </c>
      <c r="E26" s="71" t="s">
        <v>16</v>
      </c>
      <c r="F26" s="71" t="s">
        <v>16</v>
      </c>
      <c r="G26" s="51" t="s">
        <v>8</v>
      </c>
      <c r="H26" s="51" t="s">
        <v>16</v>
      </c>
      <c r="I26" s="71" t="s">
        <v>13</v>
      </c>
      <c r="J26" s="71" t="s">
        <v>13</v>
      </c>
      <c r="K26" s="51" t="s">
        <v>95</v>
      </c>
      <c r="L26" s="71" t="s">
        <v>14</v>
      </c>
      <c r="M26" s="71" t="s">
        <v>6</v>
      </c>
      <c r="N26" s="71" t="s">
        <v>51</v>
      </c>
      <c r="O26" s="72" t="s">
        <v>15</v>
      </c>
      <c r="P26" s="71" t="s">
        <v>15</v>
      </c>
      <c r="Q26" s="71"/>
      <c r="R26" s="71" t="s">
        <v>15</v>
      </c>
      <c r="S26" s="71" t="s">
        <v>15</v>
      </c>
      <c r="T26" s="71" t="s">
        <v>15</v>
      </c>
    </row>
    <row r="27" spans="2:22" s="17" customFormat="1" x14ac:dyDescent="0.25">
      <c r="B27" s="140">
        <v>0.5</v>
      </c>
      <c r="C27" s="74" t="s">
        <v>93</v>
      </c>
      <c r="D27" s="10">
        <v>0.9</v>
      </c>
      <c r="E27" s="49">
        <v>1</v>
      </c>
      <c r="F27" s="49">
        <v>0.24</v>
      </c>
      <c r="G27" s="51">
        <v>26</v>
      </c>
      <c r="H27" s="51"/>
      <c r="I27" s="49">
        <v>17</v>
      </c>
      <c r="J27" s="49">
        <f>H27*I27</f>
        <v>0</v>
      </c>
      <c r="K27" s="51">
        <v>231</v>
      </c>
      <c r="L27" s="12">
        <f>(D27/E27)*F27*G27*J27*K27</f>
        <v>0</v>
      </c>
      <c r="M27" s="16">
        <f>(L27*60)/1000000</f>
        <v>0</v>
      </c>
      <c r="N27" s="50">
        <f>K27/1000</f>
        <v>0.23100000000000001</v>
      </c>
      <c r="O27" s="13">
        <f>M27/N27</f>
        <v>0</v>
      </c>
      <c r="P27" s="143">
        <f>SUM(O27:O37)</f>
        <v>781.97045478848372</v>
      </c>
      <c r="Q27" s="57">
        <f>(O27/$P$27)*100</f>
        <v>0</v>
      </c>
      <c r="R27" s="146">
        <f>$T$12/($P$12/P27)</f>
        <v>366.90344855958779</v>
      </c>
      <c r="S27" s="54">
        <f>(Q27/100)*$R$27</f>
        <v>0</v>
      </c>
      <c r="T27" s="149">
        <f>SUM(S27:S37)</f>
        <v>366.90344855958784</v>
      </c>
    </row>
    <row r="28" spans="2:22" s="17" customFormat="1" x14ac:dyDescent="0.25">
      <c r="B28" s="141"/>
      <c r="C28" s="52" t="s">
        <v>49</v>
      </c>
      <c r="D28" s="10">
        <v>12.75</v>
      </c>
      <c r="E28" s="49">
        <v>1</v>
      </c>
      <c r="F28" s="49">
        <v>0.43</v>
      </c>
      <c r="G28" s="51">
        <v>26</v>
      </c>
      <c r="H28" s="51">
        <v>0.78181999999999996</v>
      </c>
      <c r="I28" s="49">
        <v>16</v>
      </c>
      <c r="J28" s="49">
        <f t="shared" ref="J28:J31" si="14">H28*I28</f>
        <v>12.509119999999999</v>
      </c>
      <c r="K28" s="51">
        <v>231</v>
      </c>
      <c r="L28" s="12">
        <f t="shared" ref="L28:L31" si="15">(D28/E28)*F28*G28*J28*K28</f>
        <v>411898.98990239995</v>
      </c>
      <c r="M28" s="16">
        <f t="shared" ref="M28:M31" si="16">(L28*60)/1000000</f>
        <v>24.713939394143999</v>
      </c>
      <c r="N28" s="50">
        <f t="shared" ref="N28:N31" si="17">K28/1000</f>
        <v>0.23100000000000001</v>
      </c>
      <c r="O28" s="13">
        <f t="shared" ref="O28:O31" si="18">M28/N28</f>
        <v>106.986750624</v>
      </c>
      <c r="P28" s="144"/>
      <c r="Q28" s="57">
        <f t="shared" ref="Q28:Q31" si="19">(O28/$P$27)*100</f>
        <v>13.681687072555574</v>
      </c>
      <c r="R28" s="147"/>
      <c r="S28" s="54">
        <f t="shared" ref="S28:S31" si="20">(Q28/100)*$R$27</f>
        <v>50.198581690337711</v>
      </c>
      <c r="T28" s="150"/>
    </row>
    <row r="29" spans="2:22" s="17" customFormat="1" x14ac:dyDescent="0.25">
      <c r="B29" s="141"/>
      <c r="C29" s="52" t="s">
        <v>55</v>
      </c>
      <c r="D29" s="10">
        <v>1.05</v>
      </c>
      <c r="E29" s="49">
        <v>1</v>
      </c>
      <c r="F29" s="49">
        <v>0.24</v>
      </c>
      <c r="G29" s="51">
        <v>26</v>
      </c>
      <c r="H29" s="51">
        <v>0.67906</v>
      </c>
      <c r="I29" s="49">
        <v>93</v>
      </c>
      <c r="J29" s="49">
        <f t="shared" si="14"/>
        <v>63.15258</v>
      </c>
      <c r="K29" s="51">
        <v>231</v>
      </c>
      <c r="L29" s="12">
        <f t="shared" si="15"/>
        <v>95582.18766096</v>
      </c>
      <c r="M29" s="16">
        <f t="shared" si="16"/>
        <v>5.7349312596575999</v>
      </c>
      <c r="N29" s="50">
        <f t="shared" si="17"/>
        <v>0.23100000000000001</v>
      </c>
      <c r="O29" s="13">
        <f t="shared" si="18"/>
        <v>24.826542249599999</v>
      </c>
      <c r="P29" s="144"/>
      <c r="Q29" s="57">
        <f t="shared" si="19"/>
        <v>3.1748695999410064</v>
      </c>
      <c r="R29" s="147"/>
      <c r="S29" s="54">
        <f t="shared" si="20"/>
        <v>11.648706049453541</v>
      </c>
      <c r="T29" s="150"/>
    </row>
    <row r="30" spans="2:22" s="17" customFormat="1" x14ac:dyDescent="0.25">
      <c r="B30" s="141"/>
      <c r="C30" s="52" t="s">
        <v>94</v>
      </c>
      <c r="D30" s="10">
        <v>1.35</v>
      </c>
      <c r="E30" s="49">
        <v>1</v>
      </c>
      <c r="F30" s="49">
        <v>0.78</v>
      </c>
      <c r="G30" s="51">
        <v>26</v>
      </c>
      <c r="H30" s="51">
        <v>0.96387</v>
      </c>
      <c r="I30" s="49">
        <v>61</v>
      </c>
      <c r="J30" s="49">
        <f t="shared" si="14"/>
        <v>58.79607</v>
      </c>
      <c r="K30" s="51">
        <v>231</v>
      </c>
      <c r="L30" s="12">
        <f t="shared" si="15"/>
        <v>371845.04383026005</v>
      </c>
      <c r="M30" s="16">
        <f t="shared" si="16"/>
        <v>22.310702629815605</v>
      </c>
      <c r="N30" s="50">
        <f t="shared" si="17"/>
        <v>0.23100000000000001</v>
      </c>
      <c r="O30" s="13">
        <f t="shared" si="18"/>
        <v>96.583128267600017</v>
      </c>
      <c r="P30" s="144"/>
      <c r="Q30" s="57">
        <f t="shared" si="19"/>
        <v>12.351250315937438</v>
      </c>
      <c r="R30" s="147"/>
      <c r="S30" s="54">
        <f t="shared" si="20"/>
        <v>45.31716334940144</v>
      </c>
      <c r="T30" s="150"/>
    </row>
    <row r="31" spans="2:22" s="17" customFormat="1" x14ac:dyDescent="0.25">
      <c r="B31" s="141"/>
      <c r="C31" s="52" t="s">
        <v>59</v>
      </c>
      <c r="D31" s="10">
        <v>37.450000000000003</v>
      </c>
      <c r="E31" s="49">
        <v>1</v>
      </c>
      <c r="F31" s="49">
        <v>0.25</v>
      </c>
      <c r="G31" s="51">
        <v>26</v>
      </c>
      <c r="H31" s="51">
        <v>0.64893018783484768</v>
      </c>
      <c r="I31" s="49">
        <v>11</v>
      </c>
      <c r="J31" s="49">
        <f t="shared" si="14"/>
        <v>7.1382320661833241</v>
      </c>
      <c r="K31" s="51">
        <v>231</v>
      </c>
      <c r="L31" s="12">
        <f t="shared" si="15"/>
        <v>401391.1765041661</v>
      </c>
      <c r="M31" s="16">
        <f t="shared" si="16"/>
        <v>24.083470590249966</v>
      </c>
      <c r="N31" s="50">
        <f t="shared" si="17"/>
        <v>0.23100000000000001</v>
      </c>
      <c r="O31" s="13">
        <f t="shared" si="18"/>
        <v>104.25744844264054</v>
      </c>
      <c r="P31" s="144"/>
      <c r="Q31" s="57">
        <f t="shared" si="19"/>
        <v>13.332658261473737</v>
      </c>
      <c r="R31" s="147"/>
      <c r="S31" s="54">
        <f t="shared" si="20"/>
        <v>48.917982946011925</v>
      </c>
      <c r="T31" s="150"/>
    </row>
    <row r="32" spans="2:22" s="17" customFormat="1" ht="35.25" customHeight="1" x14ac:dyDescent="0.25">
      <c r="B32" s="141"/>
      <c r="C32" s="52"/>
      <c r="D32" s="70" t="s">
        <v>30</v>
      </c>
      <c r="E32" s="70" t="s">
        <v>29</v>
      </c>
      <c r="F32" s="70"/>
      <c r="G32" s="61" t="s">
        <v>90</v>
      </c>
      <c r="H32" s="62"/>
      <c r="I32" s="60"/>
      <c r="J32" s="60"/>
      <c r="K32" s="61" t="s">
        <v>7</v>
      </c>
      <c r="L32" s="152" t="s">
        <v>27</v>
      </c>
      <c r="M32" s="152"/>
      <c r="N32" s="60" t="s">
        <v>7</v>
      </c>
      <c r="O32" s="7" t="s">
        <v>28</v>
      </c>
      <c r="P32" s="144"/>
      <c r="Q32" s="63" t="s">
        <v>18</v>
      </c>
      <c r="R32" s="147"/>
      <c r="S32" s="11" t="s">
        <v>102</v>
      </c>
      <c r="T32" s="150"/>
    </row>
    <row r="33" spans="2:22" x14ac:dyDescent="0.25">
      <c r="B33" s="141"/>
      <c r="C33" s="53"/>
      <c r="D33" s="29" t="s">
        <v>32</v>
      </c>
      <c r="E33" s="29" t="s">
        <v>16</v>
      </c>
      <c r="F33" s="29"/>
      <c r="G33" s="15" t="s">
        <v>8</v>
      </c>
      <c r="H33" s="51"/>
      <c r="I33" s="71"/>
      <c r="J33" s="71"/>
      <c r="K33" s="15" t="s">
        <v>95</v>
      </c>
      <c r="L33" s="29" t="s">
        <v>14</v>
      </c>
      <c r="M33" s="29" t="s">
        <v>6</v>
      </c>
      <c r="N33" s="71" t="s">
        <v>51</v>
      </c>
      <c r="O33" s="72" t="s">
        <v>15</v>
      </c>
      <c r="P33" s="144"/>
      <c r="Q33" s="58"/>
      <c r="R33" s="147"/>
      <c r="S33" s="55"/>
      <c r="T33" s="150"/>
      <c r="U33" s="17"/>
      <c r="V33" s="17"/>
    </row>
    <row r="34" spans="2:22" x14ac:dyDescent="0.25">
      <c r="B34" s="141"/>
      <c r="C34" s="49" t="s">
        <v>60</v>
      </c>
      <c r="D34" s="10">
        <v>0.10150000000000001</v>
      </c>
      <c r="E34" s="49">
        <v>1</v>
      </c>
      <c r="F34" s="49">
        <v>1</v>
      </c>
      <c r="G34" s="51">
        <v>26</v>
      </c>
      <c r="H34" s="51">
        <v>0.99980000000000002</v>
      </c>
      <c r="I34" s="56">
        <v>1664</v>
      </c>
      <c r="J34" s="49">
        <f t="shared" ref="J34:J37" si="21">H34*I34</f>
        <v>1663.6672000000001</v>
      </c>
      <c r="K34" s="51">
        <v>231</v>
      </c>
      <c r="L34" s="12">
        <f>(D34/E34)*F34*G34*K34*J34</f>
        <v>1014186.4981248002</v>
      </c>
      <c r="M34" s="16">
        <f t="shared" ref="M34:M37" si="22">(L34*60)/1000000</f>
        <v>60.851189887488005</v>
      </c>
      <c r="N34" s="50">
        <f>K34/1000</f>
        <v>0.23100000000000001</v>
      </c>
      <c r="O34" s="13">
        <f t="shared" ref="O34:O37" si="23">M34/N34</f>
        <v>263.425064448</v>
      </c>
      <c r="P34" s="144"/>
      <c r="Q34" s="57">
        <f>(O34/$P$27)*100</f>
        <v>33.687342384215043</v>
      </c>
      <c r="R34" s="147"/>
      <c r="S34" s="54">
        <f t="shared" ref="S34:S37" si="24">(Q34/100)*$R$27</f>
        <v>123.60002093576065</v>
      </c>
      <c r="T34" s="150"/>
      <c r="U34" s="17"/>
      <c r="V34" s="17"/>
    </row>
    <row r="35" spans="2:22" x14ac:dyDescent="0.25">
      <c r="B35" s="141"/>
      <c r="C35" s="49" t="s">
        <v>61</v>
      </c>
      <c r="D35" s="10">
        <v>0.10150000000000001</v>
      </c>
      <c r="E35" s="49">
        <v>1</v>
      </c>
      <c r="F35" s="49">
        <v>1</v>
      </c>
      <c r="G35" s="51">
        <v>52.44</v>
      </c>
      <c r="H35" s="51">
        <v>0.83274999999999999</v>
      </c>
      <c r="I35" s="56">
        <v>556</v>
      </c>
      <c r="J35" s="49">
        <f t="shared" si="21"/>
        <v>463.00900000000001</v>
      </c>
      <c r="K35" s="51">
        <v>231</v>
      </c>
      <c r="L35" s="12">
        <f t="shared" ref="L35:L37" si="25">(D35/E35)*F35*G35*K35*J35</f>
        <v>569285.52079014003</v>
      </c>
      <c r="M35" s="16">
        <f t="shared" si="22"/>
        <v>34.157131247408408</v>
      </c>
      <c r="N35" s="50">
        <f t="shared" ref="N35:N37" si="26">K35/1000</f>
        <v>0.23100000000000001</v>
      </c>
      <c r="O35" s="13">
        <f t="shared" si="23"/>
        <v>147.86636903640002</v>
      </c>
      <c r="P35" s="144"/>
      <c r="Q35" s="57">
        <f t="shared" ref="Q35:Q37" si="27">(O35/$P$27)*100</f>
        <v>18.90945727308797</v>
      </c>
      <c r="R35" s="147"/>
      <c r="S35" s="54">
        <f t="shared" si="24"/>
        <v>69.379450838861558</v>
      </c>
      <c r="T35" s="150"/>
      <c r="U35" s="17"/>
      <c r="V35" s="17"/>
    </row>
    <row r="36" spans="2:22" x14ac:dyDescent="0.25">
      <c r="B36" s="141"/>
      <c r="C36" s="49" t="s">
        <v>62</v>
      </c>
      <c r="D36" s="10">
        <v>7.6799999999999993E-2</v>
      </c>
      <c r="E36" s="49">
        <v>1</v>
      </c>
      <c r="F36" s="49">
        <v>1</v>
      </c>
      <c r="G36" s="51">
        <v>26</v>
      </c>
      <c r="H36" s="51">
        <v>0.72877999999999998</v>
      </c>
      <c r="I36" s="56">
        <v>174</v>
      </c>
      <c r="J36" s="49">
        <f t="shared" si="21"/>
        <v>126.80772</v>
      </c>
      <c r="K36" s="51">
        <v>231</v>
      </c>
      <c r="L36" s="12">
        <f t="shared" si="25"/>
        <v>58491.430373375995</v>
      </c>
      <c r="M36" s="16">
        <f t="shared" si="22"/>
        <v>3.5094858224025596</v>
      </c>
      <c r="N36" s="50">
        <f t="shared" si="26"/>
        <v>0.23100000000000001</v>
      </c>
      <c r="O36" s="13">
        <f t="shared" si="23"/>
        <v>15.192579317759998</v>
      </c>
      <c r="P36" s="144"/>
      <c r="Q36" s="57">
        <f t="shared" si="27"/>
        <v>1.9428584833003006</v>
      </c>
      <c r="R36" s="147"/>
      <c r="S36" s="54">
        <f t="shared" si="24"/>
        <v>7.1284147758613061</v>
      </c>
      <c r="T36" s="150"/>
      <c r="U36" s="17"/>
      <c r="V36" s="17"/>
    </row>
    <row r="37" spans="2:22" x14ac:dyDescent="0.25">
      <c r="B37" s="142"/>
      <c r="C37" s="49" t="s">
        <v>63</v>
      </c>
      <c r="D37" s="10">
        <v>7.6799999999999993E-2</v>
      </c>
      <c r="E37" s="49">
        <v>1</v>
      </c>
      <c r="F37" s="49">
        <v>1</v>
      </c>
      <c r="G37" s="51">
        <v>52.44</v>
      </c>
      <c r="H37" s="51">
        <v>0.96416999999999997</v>
      </c>
      <c r="I37" s="56">
        <v>98</v>
      </c>
      <c r="J37" s="49">
        <f t="shared" si="21"/>
        <v>94.488659999999996</v>
      </c>
      <c r="K37" s="51">
        <v>231</v>
      </c>
      <c r="L37" s="12">
        <f t="shared" si="25"/>
        <v>87905.403749560312</v>
      </c>
      <c r="M37" s="16">
        <f t="shared" si="22"/>
        <v>5.2743242249736193</v>
      </c>
      <c r="N37" s="50">
        <f t="shared" si="26"/>
        <v>0.23100000000000001</v>
      </c>
      <c r="O37" s="13">
        <f t="shared" si="23"/>
        <v>22.832572402483198</v>
      </c>
      <c r="P37" s="145"/>
      <c r="Q37" s="57">
        <f t="shared" si="27"/>
        <v>2.919876609488937</v>
      </c>
      <c r="R37" s="148"/>
      <c r="S37" s="54">
        <f t="shared" si="24"/>
        <v>10.713127973899679</v>
      </c>
      <c r="T37" s="151"/>
      <c r="U37" s="17"/>
      <c r="V37" s="17"/>
    </row>
    <row r="38" spans="2:22" x14ac:dyDescent="0.25">
      <c r="Q38" s="41">
        <f>SUM(Q27:Q37)</f>
        <v>100</v>
      </c>
      <c r="U38" s="17"/>
      <c r="V38" s="17"/>
    </row>
    <row r="39" spans="2:22" x14ac:dyDescent="0.25">
      <c r="B39" s="138"/>
      <c r="C39" s="138"/>
      <c r="D39" s="138"/>
      <c r="E39" s="138"/>
      <c r="F39" s="138"/>
      <c r="G39" s="138"/>
      <c r="H39" s="138"/>
      <c r="I39" s="138"/>
      <c r="J39" s="138"/>
      <c r="K39" s="138"/>
      <c r="L39" s="138"/>
      <c r="M39" s="138"/>
      <c r="N39" s="138"/>
      <c r="O39" s="138"/>
      <c r="P39" s="138"/>
      <c r="Q39" s="138"/>
      <c r="R39" s="138"/>
      <c r="S39" s="138"/>
      <c r="T39" s="25"/>
      <c r="U39" s="17"/>
      <c r="V39" s="17"/>
    </row>
    <row r="40" spans="2:22" ht="47.25" x14ac:dyDescent="0.25">
      <c r="B40" s="139" t="s">
        <v>24</v>
      </c>
      <c r="C40" s="139" t="s">
        <v>17</v>
      </c>
      <c r="D40" s="71" t="s">
        <v>25</v>
      </c>
      <c r="E40" s="71" t="s">
        <v>29</v>
      </c>
      <c r="F40" s="71" t="s">
        <v>31</v>
      </c>
      <c r="G40" s="51" t="s">
        <v>0</v>
      </c>
      <c r="H40" s="51" t="s">
        <v>33</v>
      </c>
      <c r="I40" s="71" t="s">
        <v>26</v>
      </c>
      <c r="J40" s="71" t="s">
        <v>34</v>
      </c>
      <c r="K40" s="51" t="s">
        <v>7</v>
      </c>
      <c r="L40" s="139" t="s">
        <v>27</v>
      </c>
      <c r="M40" s="139"/>
      <c r="N40" s="71" t="s">
        <v>7</v>
      </c>
      <c r="O40" s="139" t="s">
        <v>50</v>
      </c>
      <c r="P40" s="139"/>
      <c r="Q40" s="71" t="s">
        <v>18</v>
      </c>
      <c r="R40" s="71" t="s">
        <v>53</v>
      </c>
      <c r="S40" s="11" t="s">
        <v>102</v>
      </c>
      <c r="T40" s="71" t="s">
        <v>50</v>
      </c>
      <c r="U40" s="17"/>
      <c r="V40" s="17"/>
    </row>
    <row r="41" spans="2:22" x14ac:dyDescent="0.25">
      <c r="B41" s="139"/>
      <c r="C41" s="139"/>
      <c r="D41" s="71" t="s">
        <v>12</v>
      </c>
      <c r="E41" s="71" t="s">
        <v>16</v>
      </c>
      <c r="F41" s="71" t="s">
        <v>16</v>
      </c>
      <c r="G41" s="51" t="s">
        <v>8</v>
      </c>
      <c r="H41" s="51" t="s">
        <v>16</v>
      </c>
      <c r="I41" s="71" t="s">
        <v>13</v>
      </c>
      <c r="J41" s="71" t="s">
        <v>13</v>
      </c>
      <c r="K41" s="51" t="s">
        <v>95</v>
      </c>
      <c r="L41" s="71" t="s">
        <v>14</v>
      </c>
      <c r="M41" s="71" t="s">
        <v>6</v>
      </c>
      <c r="N41" s="71" t="s">
        <v>51</v>
      </c>
      <c r="O41" s="72" t="s">
        <v>15</v>
      </c>
      <c r="P41" s="71" t="s">
        <v>15</v>
      </c>
      <c r="Q41" s="71"/>
      <c r="R41" s="71" t="s">
        <v>15</v>
      </c>
      <c r="S41" s="71" t="s">
        <v>15</v>
      </c>
      <c r="T41" s="71" t="s">
        <v>15</v>
      </c>
      <c r="U41" s="17"/>
      <c r="V41" s="17"/>
    </row>
    <row r="42" spans="2:22" x14ac:dyDescent="0.25">
      <c r="B42" s="140">
        <v>1</v>
      </c>
      <c r="C42" s="74" t="s">
        <v>93</v>
      </c>
      <c r="D42" s="10">
        <v>0.9</v>
      </c>
      <c r="E42" s="49">
        <v>1</v>
      </c>
      <c r="F42" s="49">
        <v>0.24</v>
      </c>
      <c r="G42" s="51">
        <v>26.45</v>
      </c>
      <c r="H42" s="51"/>
      <c r="I42" s="49">
        <v>17</v>
      </c>
      <c r="J42" s="49">
        <f>H42*I42</f>
        <v>0</v>
      </c>
      <c r="K42" s="51">
        <v>280</v>
      </c>
      <c r="L42" s="12">
        <f>(D42/E42)*F42*G42*J42*K42</f>
        <v>0</v>
      </c>
      <c r="M42" s="16">
        <f>(L42*60)/1000000</f>
        <v>0</v>
      </c>
      <c r="N42" s="50">
        <f>K42/1000</f>
        <v>0.28000000000000003</v>
      </c>
      <c r="O42" s="13">
        <f>M42/N42</f>
        <v>0</v>
      </c>
      <c r="P42" s="143">
        <f>SUM(O42:O52)</f>
        <v>850.24776445457826</v>
      </c>
      <c r="Q42" s="57">
        <f>(O42/$P$42)*100</f>
        <v>0</v>
      </c>
      <c r="R42" s="146">
        <f>$T$12/($P$12/P42)</f>
        <v>398.93941644233479</v>
      </c>
      <c r="S42" s="54">
        <f>(Q42/100)*$R$42</f>
        <v>0</v>
      </c>
      <c r="T42" s="149">
        <f>SUM(S42:S52)</f>
        <v>398.93941644233479</v>
      </c>
      <c r="U42" s="17"/>
      <c r="V42" s="17"/>
    </row>
    <row r="43" spans="2:22" x14ac:dyDescent="0.25">
      <c r="B43" s="141"/>
      <c r="C43" s="52" t="s">
        <v>49</v>
      </c>
      <c r="D43" s="10">
        <v>12.75</v>
      </c>
      <c r="E43" s="49">
        <v>1</v>
      </c>
      <c r="F43" s="49">
        <v>0.43</v>
      </c>
      <c r="G43" s="51">
        <v>26.45</v>
      </c>
      <c r="H43" s="51">
        <v>0.83591000000000004</v>
      </c>
      <c r="I43" s="49">
        <v>16</v>
      </c>
      <c r="J43" s="49">
        <f t="shared" ref="J43:J46" si="28">H43*I43</f>
        <v>13.374560000000001</v>
      </c>
      <c r="K43" s="51">
        <v>280</v>
      </c>
      <c r="L43" s="12">
        <f t="shared" ref="L43:L46" si="29">(D43/E43)*F43*G43*J43*K43</f>
        <v>543052.54263120005</v>
      </c>
      <c r="M43" s="16">
        <f t="shared" ref="M43:M46" si="30">(L43*60)/1000000</f>
        <v>32.583152557872005</v>
      </c>
      <c r="N43" s="50">
        <f t="shared" ref="N43:N46" si="31">K43/1000</f>
        <v>0.28000000000000003</v>
      </c>
      <c r="O43" s="13">
        <f t="shared" ref="O43:O46" si="32">M43/N43</f>
        <v>116.36840199240001</v>
      </c>
      <c r="P43" s="144"/>
      <c r="Q43" s="57">
        <f t="shared" ref="Q43:Q46" si="33">(O43/$P$42)*100</f>
        <v>13.686410815446093</v>
      </c>
      <c r="R43" s="147"/>
      <c r="S43" s="54">
        <f t="shared" ref="S43:S46" si="34">(Q43/100)*$R$42</f>
        <v>54.600487439041238</v>
      </c>
      <c r="T43" s="150"/>
      <c r="U43" s="17"/>
      <c r="V43" s="17"/>
    </row>
    <row r="44" spans="2:22" x14ac:dyDescent="0.25">
      <c r="B44" s="141"/>
      <c r="C44" s="52" t="s">
        <v>55</v>
      </c>
      <c r="D44" s="10">
        <v>1.05</v>
      </c>
      <c r="E44" s="49">
        <v>1</v>
      </c>
      <c r="F44" s="49">
        <v>0.24</v>
      </c>
      <c r="G44" s="51">
        <v>26.45</v>
      </c>
      <c r="H44" s="51">
        <v>0.75080999999999998</v>
      </c>
      <c r="I44" s="49">
        <v>93</v>
      </c>
      <c r="J44" s="49">
        <f t="shared" si="28"/>
        <v>69.825329999999994</v>
      </c>
      <c r="K44" s="51">
        <v>280</v>
      </c>
      <c r="L44" s="12">
        <f t="shared" si="29"/>
        <v>130315.85128295999</v>
      </c>
      <c r="M44" s="16">
        <f t="shared" si="30"/>
        <v>7.8189510769775996</v>
      </c>
      <c r="N44" s="50">
        <f t="shared" si="31"/>
        <v>0.28000000000000003</v>
      </c>
      <c r="O44" s="13">
        <f t="shared" si="32"/>
        <v>27.924825274919996</v>
      </c>
      <c r="P44" s="144"/>
      <c r="Q44" s="57">
        <f t="shared" si="33"/>
        <v>3.284316224322374</v>
      </c>
      <c r="R44" s="147"/>
      <c r="S44" s="54">
        <f t="shared" si="34"/>
        <v>13.102431979432604</v>
      </c>
      <c r="T44" s="150"/>
      <c r="U44" s="17"/>
      <c r="V44" s="17"/>
    </row>
    <row r="45" spans="2:22" x14ac:dyDescent="0.25">
      <c r="B45" s="141"/>
      <c r="C45" s="52" t="s">
        <v>94</v>
      </c>
      <c r="D45" s="10">
        <v>1.35</v>
      </c>
      <c r="E45" s="49">
        <v>1</v>
      </c>
      <c r="F45" s="49">
        <v>0.78</v>
      </c>
      <c r="G45" s="51">
        <v>26.45</v>
      </c>
      <c r="H45" s="51">
        <v>0.99678999999999995</v>
      </c>
      <c r="I45" s="49">
        <v>61</v>
      </c>
      <c r="J45" s="49">
        <f t="shared" si="28"/>
        <v>60.804189999999998</v>
      </c>
      <c r="K45" s="51">
        <v>280</v>
      </c>
      <c r="L45" s="12">
        <f t="shared" si="29"/>
        <v>474182.57019042008</v>
      </c>
      <c r="M45" s="16">
        <f t="shared" si="30"/>
        <v>28.450954211425202</v>
      </c>
      <c r="N45" s="50">
        <f t="shared" si="31"/>
        <v>0.28000000000000003</v>
      </c>
      <c r="O45" s="13">
        <f t="shared" si="32"/>
        <v>101.61055075509</v>
      </c>
      <c r="P45" s="144"/>
      <c r="Q45" s="57">
        <f t="shared" si="33"/>
        <v>11.950698961292973</v>
      </c>
      <c r="R45" s="147"/>
      <c r="S45" s="54">
        <f t="shared" si="34"/>
        <v>47.676048696962354</v>
      </c>
      <c r="T45" s="150"/>
      <c r="U45" s="17"/>
      <c r="V45" s="17"/>
    </row>
    <row r="46" spans="2:22" x14ac:dyDescent="0.25">
      <c r="B46" s="141"/>
      <c r="C46" s="52" t="s">
        <v>59</v>
      </c>
      <c r="D46" s="10">
        <v>37.450000000000003</v>
      </c>
      <c r="E46" s="49">
        <v>1</v>
      </c>
      <c r="F46" s="49">
        <v>0.25</v>
      </c>
      <c r="G46" s="51">
        <v>26.45</v>
      </c>
      <c r="H46" s="51">
        <v>0.83195646452963756</v>
      </c>
      <c r="I46" s="49">
        <v>11</v>
      </c>
      <c r="J46" s="49">
        <f t="shared" si="28"/>
        <v>9.1515211098260139</v>
      </c>
      <c r="K46" s="51">
        <v>280</v>
      </c>
      <c r="L46" s="12">
        <f t="shared" si="29"/>
        <v>634554.34798986523</v>
      </c>
      <c r="M46" s="16">
        <f t="shared" si="30"/>
        <v>38.073260879391917</v>
      </c>
      <c r="N46" s="50">
        <f t="shared" si="31"/>
        <v>0.28000000000000003</v>
      </c>
      <c r="O46" s="13">
        <f t="shared" si="32"/>
        <v>135.97593171211398</v>
      </c>
      <c r="P46" s="144"/>
      <c r="Q46" s="57">
        <f t="shared" si="33"/>
        <v>15.992506819390531</v>
      </c>
      <c r="R46" s="147"/>
      <c r="S46" s="54">
        <f t="shared" si="34"/>
        <v>63.800413379777183</v>
      </c>
      <c r="T46" s="150"/>
      <c r="U46" s="17"/>
      <c r="V46" s="17"/>
    </row>
    <row r="47" spans="2:22" ht="34.5" customHeight="1" x14ac:dyDescent="0.25">
      <c r="B47" s="141"/>
      <c r="C47" s="52"/>
      <c r="D47" s="70" t="s">
        <v>30</v>
      </c>
      <c r="E47" s="70" t="s">
        <v>29</v>
      </c>
      <c r="F47" s="70"/>
      <c r="G47" s="61" t="s">
        <v>90</v>
      </c>
      <c r="H47" s="62"/>
      <c r="I47" s="60"/>
      <c r="J47" s="60"/>
      <c r="K47" s="61" t="s">
        <v>7</v>
      </c>
      <c r="L47" s="152" t="s">
        <v>27</v>
      </c>
      <c r="M47" s="152"/>
      <c r="N47" s="60" t="s">
        <v>7</v>
      </c>
      <c r="O47" s="7" t="s">
        <v>28</v>
      </c>
      <c r="P47" s="144"/>
      <c r="Q47" s="63" t="s">
        <v>18</v>
      </c>
      <c r="R47" s="147"/>
      <c r="S47" s="11" t="s">
        <v>102</v>
      </c>
      <c r="T47" s="150"/>
      <c r="U47" s="17"/>
      <c r="V47" s="17"/>
    </row>
    <row r="48" spans="2:22" x14ac:dyDescent="0.25">
      <c r="B48" s="141"/>
      <c r="C48" s="53"/>
      <c r="D48" s="29" t="s">
        <v>32</v>
      </c>
      <c r="E48" s="29" t="s">
        <v>16</v>
      </c>
      <c r="F48" s="29"/>
      <c r="G48" s="15" t="s">
        <v>8</v>
      </c>
      <c r="H48" s="51"/>
      <c r="I48" s="71"/>
      <c r="J48" s="71"/>
      <c r="K48" s="15" t="s">
        <v>95</v>
      </c>
      <c r="L48" s="29" t="s">
        <v>14</v>
      </c>
      <c r="M48" s="29" t="s">
        <v>6</v>
      </c>
      <c r="N48" s="71" t="s">
        <v>51</v>
      </c>
      <c r="O48" s="72" t="s">
        <v>15</v>
      </c>
      <c r="P48" s="144"/>
      <c r="Q48" s="58"/>
      <c r="R48" s="147"/>
      <c r="S48" s="55"/>
      <c r="T48" s="150"/>
      <c r="U48" s="17"/>
      <c r="V48" s="17"/>
    </row>
    <row r="49" spans="2:22" x14ac:dyDescent="0.25">
      <c r="B49" s="141"/>
      <c r="C49" s="49" t="s">
        <v>60</v>
      </c>
      <c r="D49" s="10">
        <v>0.10150000000000001</v>
      </c>
      <c r="E49" s="49">
        <v>1</v>
      </c>
      <c r="F49" s="49">
        <v>1</v>
      </c>
      <c r="G49" s="51">
        <v>26.45</v>
      </c>
      <c r="H49" s="51">
        <v>0.99980000000000002</v>
      </c>
      <c r="I49" s="56">
        <v>1664</v>
      </c>
      <c r="J49" s="49">
        <f t="shared" ref="J49:J52" si="35">H49*I49</f>
        <v>1663.6672000000001</v>
      </c>
      <c r="K49" s="51">
        <v>280</v>
      </c>
      <c r="L49" s="12">
        <f>(D49/E49)*F49*G49*K49*J49</f>
        <v>1250593.6072448001</v>
      </c>
      <c r="M49" s="16">
        <f t="shared" ref="M49:M52" si="36">(L49*60)/1000000</f>
        <v>75.035616434687995</v>
      </c>
      <c r="N49" s="50">
        <f>K49/1000</f>
        <v>0.28000000000000003</v>
      </c>
      <c r="O49" s="13">
        <f t="shared" ref="O49:O52" si="37">M49/N49</f>
        <v>267.98434440959994</v>
      </c>
      <c r="P49" s="144"/>
      <c r="Q49" s="57">
        <f>(O49/$P$42)*100</f>
        <v>31.518382713009313</v>
      </c>
      <c r="R49" s="147"/>
      <c r="S49" s="54">
        <f>(Q49/100)*$R$42</f>
        <v>125.73925206734108</v>
      </c>
      <c r="T49" s="150"/>
      <c r="U49" s="17"/>
      <c r="V49" s="17"/>
    </row>
    <row r="50" spans="2:22" x14ac:dyDescent="0.25">
      <c r="B50" s="141"/>
      <c r="C50" s="49" t="s">
        <v>61</v>
      </c>
      <c r="D50" s="10">
        <v>0.10150000000000001</v>
      </c>
      <c r="E50" s="49">
        <v>1</v>
      </c>
      <c r="F50" s="49">
        <v>1</v>
      </c>
      <c r="G50" s="51">
        <v>53.37</v>
      </c>
      <c r="H50" s="51">
        <v>0.88763999999999998</v>
      </c>
      <c r="I50" s="56">
        <v>556</v>
      </c>
      <c r="J50" s="49">
        <f t="shared" si="35"/>
        <v>493.52783999999997</v>
      </c>
      <c r="K50" s="51">
        <v>280</v>
      </c>
      <c r="L50" s="12">
        <f t="shared" ref="L50:L52" si="38">(D50/E50)*F50*G50*K50*J50</f>
        <v>748570.8869271361</v>
      </c>
      <c r="M50" s="16">
        <f t="shared" si="36"/>
        <v>44.914253215628172</v>
      </c>
      <c r="N50" s="50">
        <f t="shared" ref="N50:N52" si="39">K50/1000</f>
        <v>0.28000000000000003</v>
      </c>
      <c r="O50" s="13">
        <f t="shared" si="37"/>
        <v>160.40804719867202</v>
      </c>
      <c r="P50" s="144"/>
      <c r="Q50" s="57">
        <f t="shared" ref="Q50:Q52" si="40">(O50/$P$42)*100</f>
        <v>18.866035749187944</v>
      </c>
      <c r="R50" s="147"/>
      <c r="S50" s="54">
        <f t="shared" ref="S50:S52" si="41">(Q50/100)*$R$42</f>
        <v>75.264052923612638</v>
      </c>
      <c r="T50" s="150"/>
      <c r="U50" s="17"/>
      <c r="V50" s="17"/>
    </row>
    <row r="51" spans="2:22" x14ac:dyDescent="0.25">
      <c r="B51" s="141"/>
      <c r="C51" s="49" t="s">
        <v>62</v>
      </c>
      <c r="D51" s="10">
        <v>7.6799999999999993E-2</v>
      </c>
      <c r="E51" s="49">
        <v>1</v>
      </c>
      <c r="F51" s="49">
        <v>1</v>
      </c>
      <c r="G51" s="51">
        <v>26.45</v>
      </c>
      <c r="H51" s="51">
        <v>0.77368000000000003</v>
      </c>
      <c r="I51" s="56">
        <v>174</v>
      </c>
      <c r="J51" s="49">
        <f t="shared" si="35"/>
        <v>134.62031999999999</v>
      </c>
      <c r="K51" s="51">
        <v>280</v>
      </c>
      <c r="L51" s="12">
        <f t="shared" si="38"/>
        <v>76569.45330585599</v>
      </c>
      <c r="M51" s="16">
        <f t="shared" si="36"/>
        <v>4.594167198351359</v>
      </c>
      <c r="N51" s="50">
        <f t="shared" si="39"/>
        <v>0.28000000000000003</v>
      </c>
      <c r="O51" s="13">
        <f t="shared" si="37"/>
        <v>16.407739994111996</v>
      </c>
      <c r="P51" s="144"/>
      <c r="Q51" s="57">
        <f t="shared" si="40"/>
        <v>1.9297598511931784</v>
      </c>
      <c r="R51" s="147"/>
      <c r="S51" s="54">
        <f t="shared" si="41"/>
        <v>7.6985726890885342</v>
      </c>
      <c r="T51" s="150"/>
      <c r="U51" s="17"/>
      <c r="V51" s="17"/>
    </row>
    <row r="52" spans="2:22" x14ac:dyDescent="0.25">
      <c r="B52" s="142"/>
      <c r="C52" s="49" t="s">
        <v>63</v>
      </c>
      <c r="D52" s="10">
        <v>7.6799999999999993E-2</v>
      </c>
      <c r="E52" s="49">
        <v>1</v>
      </c>
      <c r="F52" s="49">
        <v>1</v>
      </c>
      <c r="G52" s="51">
        <v>53.37</v>
      </c>
      <c r="H52" s="51">
        <v>0.97787999999999997</v>
      </c>
      <c r="I52" s="56">
        <v>98</v>
      </c>
      <c r="J52" s="49">
        <f t="shared" si="35"/>
        <v>95.832239999999999</v>
      </c>
      <c r="K52" s="51">
        <v>280</v>
      </c>
      <c r="L52" s="12">
        <f t="shared" si="38"/>
        <v>109983.64121579519</v>
      </c>
      <c r="M52" s="16">
        <f t="shared" si="36"/>
        <v>6.5990184729477113</v>
      </c>
      <c r="N52" s="50">
        <f t="shared" si="39"/>
        <v>0.28000000000000003</v>
      </c>
      <c r="O52" s="13">
        <f t="shared" si="37"/>
        <v>23.567923117670396</v>
      </c>
      <c r="P52" s="145"/>
      <c r="Q52" s="57">
        <f t="shared" si="40"/>
        <v>2.7718888661576053</v>
      </c>
      <c r="R52" s="148"/>
      <c r="S52" s="54">
        <f t="shared" si="41"/>
        <v>11.058157267079201</v>
      </c>
      <c r="T52" s="151"/>
      <c r="U52" s="17"/>
      <c r="V52" s="17"/>
    </row>
    <row r="53" spans="2:22" x14ac:dyDescent="0.25">
      <c r="Q53" s="41">
        <f>SUM(Q42:Q52)</f>
        <v>100.00000000000003</v>
      </c>
      <c r="U53" s="17"/>
      <c r="V53" s="17"/>
    </row>
    <row r="54" spans="2:22" x14ac:dyDescent="0.25">
      <c r="B54" s="138"/>
      <c r="C54" s="138"/>
      <c r="D54" s="138"/>
      <c r="E54" s="138"/>
      <c r="F54" s="138"/>
      <c r="G54" s="138"/>
      <c r="H54" s="138"/>
      <c r="I54" s="138"/>
      <c r="J54" s="138"/>
      <c r="K54" s="138"/>
      <c r="L54" s="138"/>
      <c r="M54" s="138"/>
      <c r="N54" s="138"/>
      <c r="O54" s="138"/>
      <c r="P54" s="138"/>
      <c r="Q54" s="138"/>
      <c r="R54" s="138"/>
      <c r="S54" s="138"/>
      <c r="T54" s="25"/>
      <c r="U54" s="17"/>
      <c r="V54" s="17"/>
    </row>
    <row r="55" spans="2:22" ht="47.25" x14ac:dyDescent="0.25">
      <c r="B55" s="139" t="s">
        <v>24</v>
      </c>
      <c r="C55" s="139" t="s">
        <v>17</v>
      </c>
      <c r="D55" s="71" t="s">
        <v>25</v>
      </c>
      <c r="E55" s="71" t="s">
        <v>29</v>
      </c>
      <c r="F55" s="71" t="s">
        <v>11</v>
      </c>
      <c r="G55" s="51" t="s">
        <v>0</v>
      </c>
      <c r="H55" s="51" t="s">
        <v>33</v>
      </c>
      <c r="I55" s="71" t="s">
        <v>26</v>
      </c>
      <c r="J55" s="71" t="s">
        <v>34</v>
      </c>
      <c r="K55" s="51" t="s">
        <v>7</v>
      </c>
      <c r="L55" s="139" t="s">
        <v>27</v>
      </c>
      <c r="M55" s="139"/>
      <c r="N55" s="71" t="s">
        <v>7</v>
      </c>
      <c r="O55" s="139" t="s">
        <v>50</v>
      </c>
      <c r="P55" s="139"/>
      <c r="Q55" s="71" t="s">
        <v>18</v>
      </c>
      <c r="R55" s="71" t="s">
        <v>53</v>
      </c>
      <c r="S55" s="11" t="s">
        <v>102</v>
      </c>
      <c r="T55" s="71" t="s">
        <v>50</v>
      </c>
      <c r="U55" s="17"/>
      <c r="V55" s="17"/>
    </row>
    <row r="56" spans="2:22" x14ac:dyDescent="0.25">
      <c r="B56" s="139"/>
      <c r="C56" s="139"/>
      <c r="D56" s="71" t="s">
        <v>12</v>
      </c>
      <c r="E56" s="71" t="s">
        <v>16</v>
      </c>
      <c r="F56" s="71" t="s">
        <v>16</v>
      </c>
      <c r="G56" s="51" t="s">
        <v>8</v>
      </c>
      <c r="H56" s="51" t="s">
        <v>16</v>
      </c>
      <c r="I56" s="71" t="s">
        <v>13</v>
      </c>
      <c r="J56" s="71" t="s">
        <v>13</v>
      </c>
      <c r="K56" s="51" t="s">
        <v>95</v>
      </c>
      <c r="L56" s="71" t="s">
        <v>14</v>
      </c>
      <c r="M56" s="71" t="s">
        <v>6</v>
      </c>
      <c r="N56" s="71" t="s">
        <v>51</v>
      </c>
      <c r="O56" s="72" t="s">
        <v>15</v>
      </c>
      <c r="P56" s="71" t="s">
        <v>15</v>
      </c>
      <c r="Q56" s="71"/>
      <c r="R56" s="71" t="s">
        <v>15</v>
      </c>
      <c r="S56" s="71" t="s">
        <v>15</v>
      </c>
      <c r="T56" s="71" t="s">
        <v>15</v>
      </c>
      <c r="U56" s="17"/>
      <c r="V56" s="17"/>
    </row>
    <row r="57" spans="2:22" x14ac:dyDescent="0.25">
      <c r="B57" s="140">
        <v>5</v>
      </c>
      <c r="C57" s="74" t="s">
        <v>93</v>
      </c>
      <c r="D57" s="10">
        <v>0.9</v>
      </c>
      <c r="E57" s="49">
        <v>1</v>
      </c>
      <c r="F57" s="49">
        <v>0.24</v>
      </c>
      <c r="G57" s="51">
        <v>29.977799999999998</v>
      </c>
      <c r="H57" s="51"/>
      <c r="I57" s="49">
        <v>17</v>
      </c>
      <c r="J57" s="49">
        <f>H57*I57</f>
        <v>0</v>
      </c>
      <c r="K57" s="51">
        <v>526</v>
      </c>
      <c r="L57" s="12">
        <f>(D57/E57)*F57*G57*J57*K57</f>
        <v>0</v>
      </c>
      <c r="M57" s="16">
        <f>(L57*60)/1000000</f>
        <v>0</v>
      </c>
      <c r="N57" s="50">
        <f>K57/1000</f>
        <v>0.52600000000000002</v>
      </c>
      <c r="O57" s="13">
        <f>M57/N57</f>
        <v>0</v>
      </c>
      <c r="P57" s="143">
        <f>SUM(O57:O67)</f>
        <v>1039.7484616692486</v>
      </c>
      <c r="Q57" s="57">
        <f>(O57/$P$57)*100</f>
        <v>0</v>
      </c>
      <c r="R57" s="146">
        <f>$T$12/($P$12/P57)</f>
        <v>487.85384906155144</v>
      </c>
      <c r="S57" s="54">
        <f>(Q57/100)*$R$57</f>
        <v>0</v>
      </c>
      <c r="T57" s="149">
        <f>SUM(S57:S67)</f>
        <v>487.85384906155139</v>
      </c>
      <c r="U57" s="17"/>
      <c r="V57" s="17"/>
    </row>
    <row r="58" spans="2:22" x14ac:dyDescent="0.25">
      <c r="B58" s="141"/>
      <c r="C58" s="52" t="s">
        <v>49</v>
      </c>
      <c r="D58" s="10">
        <v>12.75</v>
      </c>
      <c r="E58" s="49">
        <v>1</v>
      </c>
      <c r="F58" s="49">
        <v>0.43</v>
      </c>
      <c r="G58" s="51">
        <v>29.977799999999998</v>
      </c>
      <c r="H58" s="51">
        <v>0.95181000000000004</v>
      </c>
      <c r="I58" s="49">
        <v>16</v>
      </c>
      <c r="J58" s="49">
        <f t="shared" ref="J58:J61" si="42">H58*I58</f>
        <v>15.228960000000001</v>
      </c>
      <c r="K58" s="51">
        <v>526</v>
      </c>
      <c r="L58" s="12">
        <f t="shared" ref="L58:L61" si="43">(D58/E58)*F58*G58*J58*K58</f>
        <v>1316540.999284789</v>
      </c>
      <c r="M58" s="16">
        <f t="shared" ref="M58:M61" si="44">(L58*60)/1000000</f>
        <v>78.992459957087334</v>
      </c>
      <c r="N58" s="50">
        <f t="shared" ref="N58:N61" si="45">K58/1000</f>
        <v>0.52600000000000002</v>
      </c>
      <c r="O58" s="13">
        <f t="shared" ref="O58:O61" si="46">M58/N58</f>
        <v>150.17577938609759</v>
      </c>
      <c r="P58" s="144"/>
      <c r="Q58" s="57">
        <f t="shared" ref="Q58:Q61" si="47">(O58/$P$57)*100</f>
        <v>14.443472139886616</v>
      </c>
      <c r="R58" s="147"/>
      <c r="S58" s="54">
        <f t="shared" ref="S58:S61" si="48">(Q58/100)*$R$57</f>
        <v>70.463034772569685</v>
      </c>
      <c r="T58" s="150"/>
      <c r="U58" s="17"/>
      <c r="V58" s="17"/>
    </row>
    <row r="59" spans="2:22" x14ac:dyDescent="0.25">
      <c r="B59" s="141"/>
      <c r="C59" s="52" t="s">
        <v>55</v>
      </c>
      <c r="D59" s="10">
        <v>1.05</v>
      </c>
      <c r="E59" s="49">
        <v>1</v>
      </c>
      <c r="F59" s="49">
        <v>0.24</v>
      </c>
      <c r="G59" s="51">
        <v>29.977799999999998</v>
      </c>
      <c r="H59" s="51">
        <v>0.92232999999999998</v>
      </c>
      <c r="I59" s="49">
        <v>93</v>
      </c>
      <c r="J59" s="49">
        <f t="shared" si="42"/>
        <v>85.776690000000002</v>
      </c>
      <c r="K59" s="51">
        <v>526</v>
      </c>
      <c r="L59" s="12">
        <f t="shared" si="43"/>
        <v>340843.74323215405</v>
      </c>
      <c r="M59" s="16">
        <f t="shared" si="44"/>
        <v>20.450624593929241</v>
      </c>
      <c r="N59" s="50">
        <f t="shared" si="45"/>
        <v>0.52600000000000002</v>
      </c>
      <c r="O59" s="13">
        <f t="shared" si="46"/>
        <v>38.879514437127831</v>
      </c>
      <c r="P59" s="144"/>
      <c r="Q59" s="57">
        <f t="shared" si="47"/>
        <v>3.7393192556120058</v>
      </c>
      <c r="R59" s="147"/>
      <c r="S59" s="54">
        <f t="shared" si="48"/>
        <v>18.242412917202923</v>
      </c>
      <c r="T59" s="150"/>
      <c r="U59" s="17"/>
      <c r="V59" s="17"/>
    </row>
    <row r="60" spans="2:22" x14ac:dyDescent="0.25">
      <c r="B60" s="141"/>
      <c r="C60" s="52" t="s">
        <v>94</v>
      </c>
      <c r="D60" s="10">
        <v>1.35</v>
      </c>
      <c r="E60" s="49">
        <v>1</v>
      </c>
      <c r="F60" s="49">
        <v>0.78</v>
      </c>
      <c r="G60" s="51">
        <v>29.977799999999998</v>
      </c>
      <c r="H60" s="51">
        <v>1</v>
      </c>
      <c r="I60" s="49">
        <v>61</v>
      </c>
      <c r="J60" s="49">
        <f t="shared" si="42"/>
        <v>61</v>
      </c>
      <c r="K60" s="51">
        <v>526</v>
      </c>
      <c r="L60" s="12">
        <f t="shared" si="43"/>
        <v>1012846.6784124001</v>
      </c>
      <c r="M60" s="16">
        <f t="shared" si="44"/>
        <v>60.770800704744005</v>
      </c>
      <c r="N60" s="50">
        <f t="shared" si="45"/>
        <v>0.52600000000000002</v>
      </c>
      <c r="O60" s="13">
        <f t="shared" si="46"/>
        <v>115.53384164400001</v>
      </c>
      <c r="P60" s="144"/>
      <c r="Q60" s="57">
        <f t="shared" si="47"/>
        <v>11.111710755360765</v>
      </c>
      <c r="R60" s="147"/>
      <c r="S60" s="54">
        <f t="shared" si="48"/>
        <v>54.208908616613883</v>
      </c>
      <c r="T60" s="150"/>
      <c r="U60" s="17"/>
      <c r="V60" s="17"/>
    </row>
    <row r="61" spans="2:22" x14ac:dyDescent="0.25">
      <c r="B61" s="141"/>
      <c r="C61" s="52" t="s">
        <v>59</v>
      </c>
      <c r="D61" s="10">
        <v>37.450000000000003</v>
      </c>
      <c r="E61" s="49">
        <v>1</v>
      </c>
      <c r="F61" s="49">
        <v>0.25</v>
      </c>
      <c r="G61" s="51">
        <v>29.977799999999998</v>
      </c>
      <c r="H61" s="51">
        <v>0.99980254764301368</v>
      </c>
      <c r="I61" s="49">
        <v>11</v>
      </c>
      <c r="J61" s="49">
        <f t="shared" si="42"/>
        <v>10.997828024073151</v>
      </c>
      <c r="K61" s="51">
        <v>526</v>
      </c>
      <c r="L61" s="12">
        <f t="shared" si="43"/>
        <v>1623619.4935558902</v>
      </c>
      <c r="M61" s="16">
        <f t="shared" si="44"/>
        <v>97.417169613353423</v>
      </c>
      <c r="N61" s="50">
        <f t="shared" si="45"/>
        <v>0.52600000000000002</v>
      </c>
      <c r="O61" s="13">
        <f t="shared" si="46"/>
        <v>185.20374451207874</v>
      </c>
      <c r="P61" s="144"/>
      <c r="Q61" s="57">
        <f t="shared" si="47"/>
        <v>17.812360521769481</v>
      </c>
      <c r="R61" s="147"/>
      <c r="S61" s="54">
        <f t="shared" si="48"/>
        <v>86.898286414172659</v>
      </c>
      <c r="T61" s="150"/>
      <c r="U61" s="17"/>
      <c r="V61" s="17"/>
    </row>
    <row r="62" spans="2:22" ht="35.25" customHeight="1" x14ac:dyDescent="0.25">
      <c r="B62" s="141"/>
      <c r="C62" s="52"/>
      <c r="D62" s="70" t="s">
        <v>30</v>
      </c>
      <c r="E62" s="70" t="s">
        <v>29</v>
      </c>
      <c r="F62" s="70"/>
      <c r="G62" s="61" t="s">
        <v>90</v>
      </c>
      <c r="H62" s="62"/>
      <c r="I62" s="60"/>
      <c r="J62" s="60"/>
      <c r="K62" s="61" t="s">
        <v>7</v>
      </c>
      <c r="L62" s="152" t="s">
        <v>27</v>
      </c>
      <c r="M62" s="152"/>
      <c r="N62" s="60" t="s">
        <v>7</v>
      </c>
      <c r="O62" s="7" t="s">
        <v>28</v>
      </c>
      <c r="P62" s="144"/>
      <c r="Q62" s="63" t="s">
        <v>18</v>
      </c>
      <c r="R62" s="147"/>
      <c r="S62" s="11" t="s">
        <v>102</v>
      </c>
      <c r="T62" s="150"/>
      <c r="U62" s="17"/>
      <c r="V62" s="17"/>
    </row>
    <row r="63" spans="2:22" x14ac:dyDescent="0.25">
      <c r="B63" s="141"/>
      <c r="C63" s="53"/>
      <c r="D63" s="29" t="s">
        <v>32</v>
      </c>
      <c r="E63" s="29" t="s">
        <v>16</v>
      </c>
      <c r="F63" s="29"/>
      <c r="G63" s="15" t="s">
        <v>8</v>
      </c>
      <c r="H63" s="51"/>
      <c r="I63" s="71"/>
      <c r="J63" s="71"/>
      <c r="K63" s="15" t="s">
        <v>95</v>
      </c>
      <c r="L63" s="29" t="s">
        <v>14</v>
      </c>
      <c r="M63" s="29" t="s">
        <v>6</v>
      </c>
      <c r="N63" s="71" t="s">
        <v>51</v>
      </c>
      <c r="O63" s="72" t="s">
        <v>15</v>
      </c>
      <c r="P63" s="144"/>
      <c r="Q63" s="58"/>
      <c r="R63" s="147"/>
      <c r="S63" s="55"/>
      <c r="T63" s="150"/>
      <c r="U63" s="17"/>
      <c r="V63" s="17"/>
    </row>
    <row r="64" spans="2:22" x14ac:dyDescent="0.25">
      <c r="B64" s="141"/>
      <c r="C64" s="49" t="s">
        <v>60</v>
      </c>
      <c r="D64" s="10">
        <v>0.10150000000000001</v>
      </c>
      <c r="E64" s="49">
        <v>1</v>
      </c>
      <c r="F64" s="49">
        <v>1</v>
      </c>
      <c r="G64" s="51">
        <v>29.977799999999998</v>
      </c>
      <c r="H64" s="51">
        <v>0.99980000000000002</v>
      </c>
      <c r="I64" s="56">
        <v>1664</v>
      </c>
      <c r="J64" s="49">
        <f t="shared" ref="J64:J67" si="49">H64*I64</f>
        <v>1663.6672000000001</v>
      </c>
      <c r="K64" s="51">
        <v>526</v>
      </c>
      <c r="L64" s="12">
        <f>(D64/E64)*F64*G64*K64*J64</f>
        <v>2662674.0062992745</v>
      </c>
      <c r="M64" s="16">
        <f t="shared" ref="M64:M67" si="50">(L64*60)/1000000</f>
        <v>159.76044037795648</v>
      </c>
      <c r="N64" s="50">
        <f>K64/1000</f>
        <v>0.52600000000000002</v>
      </c>
      <c r="O64" s="13">
        <f t="shared" ref="O64:O67" si="51">M64/N64</f>
        <v>303.72707296189446</v>
      </c>
      <c r="P64" s="144"/>
      <c r="Q64" s="57">
        <f>(O64/$P$57)*100</f>
        <v>29.2115914722567</v>
      </c>
      <c r="R64" s="147"/>
      <c r="S64" s="54">
        <f t="shared" ref="S64:S67" si="52">(Q64/100)*$R$57</f>
        <v>142.50987336954023</v>
      </c>
      <c r="T64" s="150"/>
      <c r="U64" s="17"/>
      <c r="V64" s="17"/>
    </row>
    <row r="65" spans="2:22" x14ac:dyDescent="0.25">
      <c r="B65" s="141"/>
      <c r="C65" s="49" t="s">
        <v>61</v>
      </c>
      <c r="D65" s="10">
        <v>0.10150000000000001</v>
      </c>
      <c r="E65" s="49">
        <v>1</v>
      </c>
      <c r="F65" s="49">
        <v>1</v>
      </c>
      <c r="G65" s="51">
        <v>60.49</v>
      </c>
      <c r="H65" s="51">
        <v>0.96567999999999998</v>
      </c>
      <c r="I65" s="56">
        <v>556</v>
      </c>
      <c r="J65" s="49">
        <f t="shared" si="49"/>
        <v>536.91808000000003</v>
      </c>
      <c r="K65" s="51">
        <v>526</v>
      </c>
      <c r="L65" s="12">
        <f t="shared" ref="L65:L67" si="53">(D65/E65)*F65*G65*K65*J65</f>
        <v>1733977.2668800291</v>
      </c>
      <c r="M65" s="16">
        <f t="shared" si="50"/>
        <v>104.03863601280175</v>
      </c>
      <c r="N65" s="50">
        <f t="shared" ref="N65:N67" si="54">K65/1000</f>
        <v>0.52600000000000002</v>
      </c>
      <c r="O65" s="13">
        <f t="shared" si="51"/>
        <v>197.79208367452802</v>
      </c>
      <c r="P65" s="144"/>
      <c r="Q65" s="57">
        <f t="shared" ref="Q65:Q67" si="55">(O65/$P$57)*100</f>
        <v>19.023070575837707</v>
      </c>
      <c r="R65" s="147"/>
      <c r="S65" s="54">
        <f t="shared" si="52"/>
        <v>92.804782013919692</v>
      </c>
      <c r="T65" s="150"/>
      <c r="U65" s="17"/>
      <c r="V65" s="17"/>
    </row>
    <row r="66" spans="2:22" x14ac:dyDescent="0.25">
      <c r="B66" s="141"/>
      <c r="C66" s="49" t="s">
        <v>62</v>
      </c>
      <c r="D66" s="10">
        <v>7.6799999999999993E-2</v>
      </c>
      <c r="E66" s="49">
        <v>1</v>
      </c>
      <c r="F66" s="49">
        <v>1</v>
      </c>
      <c r="G66" s="51">
        <v>29.977799999999998</v>
      </c>
      <c r="H66" s="51">
        <v>0.88544999999999996</v>
      </c>
      <c r="I66" s="56">
        <v>174</v>
      </c>
      <c r="J66" s="49">
        <f t="shared" si="49"/>
        <v>154.06829999999999</v>
      </c>
      <c r="K66" s="51">
        <v>526</v>
      </c>
      <c r="L66" s="12">
        <f t="shared" si="53"/>
        <v>186577.81921130803</v>
      </c>
      <c r="M66" s="16">
        <f t="shared" si="50"/>
        <v>11.194669152678483</v>
      </c>
      <c r="N66" s="50">
        <f t="shared" si="54"/>
        <v>0.52600000000000002</v>
      </c>
      <c r="O66" s="13">
        <f t="shared" si="51"/>
        <v>21.282640974673921</v>
      </c>
      <c r="P66" s="144"/>
      <c r="Q66" s="57">
        <f t="shared" si="55"/>
        <v>2.0469028576879085</v>
      </c>
      <c r="R66" s="147"/>
      <c r="S66" s="54">
        <f t="shared" si="52"/>
        <v>9.9858943777813529</v>
      </c>
      <c r="T66" s="150"/>
      <c r="U66" s="17"/>
      <c r="V66" s="17"/>
    </row>
    <row r="67" spans="2:22" x14ac:dyDescent="0.25">
      <c r="B67" s="142"/>
      <c r="C67" s="49" t="s">
        <v>63</v>
      </c>
      <c r="D67" s="10">
        <v>7.6799999999999993E-2</v>
      </c>
      <c r="E67" s="49">
        <v>1</v>
      </c>
      <c r="F67" s="49">
        <v>1</v>
      </c>
      <c r="G67" s="51">
        <v>60.49</v>
      </c>
      <c r="H67" s="51">
        <v>0.99404999999999999</v>
      </c>
      <c r="I67" s="56">
        <v>98</v>
      </c>
      <c r="J67" s="49">
        <f t="shared" si="49"/>
        <v>97.416899999999998</v>
      </c>
      <c r="K67" s="51">
        <v>526</v>
      </c>
      <c r="L67" s="12">
        <f t="shared" si="53"/>
        <v>238048.1737579008</v>
      </c>
      <c r="M67" s="16">
        <f t="shared" si="50"/>
        <v>14.282890425474047</v>
      </c>
      <c r="N67" s="50">
        <f t="shared" si="54"/>
        <v>0.52600000000000002</v>
      </c>
      <c r="O67" s="13">
        <f t="shared" si="51"/>
        <v>27.153784078847998</v>
      </c>
      <c r="P67" s="145"/>
      <c r="Q67" s="57">
        <f t="shared" si="55"/>
        <v>2.6115724215888103</v>
      </c>
      <c r="R67" s="148"/>
      <c r="S67" s="54">
        <f t="shared" si="52"/>
        <v>12.740656579750977</v>
      </c>
      <c r="T67" s="151"/>
      <c r="U67" s="17"/>
      <c r="V67" s="17"/>
    </row>
    <row r="68" spans="2:22" x14ac:dyDescent="0.25">
      <c r="Q68" s="41">
        <f>SUM(Q57:Q67)</f>
        <v>99.999999999999986</v>
      </c>
      <c r="U68" s="17"/>
      <c r="V68" s="17"/>
    </row>
    <row r="69" spans="2:22" x14ac:dyDescent="0.25">
      <c r="B69" s="138"/>
      <c r="C69" s="138"/>
      <c r="D69" s="138"/>
      <c r="E69" s="138"/>
      <c r="F69" s="138"/>
      <c r="G69" s="138"/>
      <c r="H69" s="138"/>
      <c r="I69" s="138"/>
      <c r="J69" s="138"/>
      <c r="K69" s="138"/>
      <c r="L69" s="138"/>
      <c r="M69" s="138"/>
      <c r="N69" s="138"/>
      <c r="O69" s="138"/>
      <c r="P69" s="138"/>
      <c r="Q69" s="138"/>
      <c r="R69" s="138"/>
      <c r="S69" s="138"/>
      <c r="T69" s="25"/>
      <c r="U69" s="17"/>
      <c r="V69" s="17"/>
    </row>
    <row r="70" spans="2:22" ht="47.25" x14ac:dyDescent="0.25">
      <c r="B70" s="139" t="s">
        <v>24</v>
      </c>
      <c r="C70" s="139" t="s">
        <v>17</v>
      </c>
      <c r="D70" s="71" t="s">
        <v>25</v>
      </c>
      <c r="E70" s="71" t="s">
        <v>29</v>
      </c>
      <c r="F70" s="71" t="s">
        <v>11</v>
      </c>
      <c r="G70" s="51" t="s">
        <v>0</v>
      </c>
      <c r="H70" s="51" t="s">
        <v>33</v>
      </c>
      <c r="I70" s="71" t="s">
        <v>26</v>
      </c>
      <c r="J70" s="71" t="s">
        <v>34</v>
      </c>
      <c r="K70" s="51" t="s">
        <v>7</v>
      </c>
      <c r="L70" s="139" t="s">
        <v>27</v>
      </c>
      <c r="M70" s="139"/>
      <c r="N70" s="71" t="s">
        <v>7</v>
      </c>
      <c r="O70" s="139" t="s">
        <v>50</v>
      </c>
      <c r="P70" s="139"/>
      <c r="Q70" s="71" t="s">
        <v>18</v>
      </c>
      <c r="R70" s="71" t="s">
        <v>53</v>
      </c>
      <c r="S70" s="11" t="s">
        <v>102</v>
      </c>
      <c r="T70" s="71" t="s">
        <v>50</v>
      </c>
      <c r="U70" s="17"/>
      <c r="V70" s="17"/>
    </row>
    <row r="71" spans="2:22" x14ac:dyDescent="0.25">
      <c r="B71" s="139"/>
      <c r="C71" s="139"/>
      <c r="D71" s="71" t="s">
        <v>12</v>
      </c>
      <c r="E71" s="71" t="s">
        <v>16</v>
      </c>
      <c r="F71" s="71" t="s">
        <v>16</v>
      </c>
      <c r="G71" s="51" t="s">
        <v>8</v>
      </c>
      <c r="H71" s="51" t="s">
        <v>16</v>
      </c>
      <c r="I71" s="71" t="s">
        <v>13</v>
      </c>
      <c r="J71" s="71" t="s">
        <v>13</v>
      </c>
      <c r="K71" s="51" t="s">
        <v>95</v>
      </c>
      <c r="L71" s="71" t="s">
        <v>14</v>
      </c>
      <c r="M71" s="71" t="s">
        <v>6</v>
      </c>
      <c r="N71" s="71" t="s">
        <v>51</v>
      </c>
      <c r="O71" s="72" t="s">
        <v>15</v>
      </c>
      <c r="P71" s="71" t="s">
        <v>15</v>
      </c>
      <c r="Q71" s="71"/>
      <c r="R71" s="71" t="s">
        <v>15</v>
      </c>
      <c r="S71" s="71" t="s">
        <v>15</v>
      </c>
      <c r="T71" s="71" t="s">
        <v>15</v>
      </c>
      <c r="U71" s="17"/>
      <c r="V71" s="17"/>
    </row>
    <row r="72" spans="2:22" x14ac:dyDescent="0.25">
      <c r="B72" s="140">
        <v>10</v>
      </c>
      <c r="C72" s="74" t="s">
        <v>93</v>
      </c>
      <c r="D72" s="10">
        <v>0.9</v>
      </c>
      <c r="E72" s="49">
        <v>1</v>
      </c>
      <c r="F72" s="49">
        <v>0.24</v>
      </c>
      <c r="G72" s="51">
        <v>33.837600000000002</v>
      </c>
      <c r="H72" s="51"/>
      <c r="I72" s="49">
        <v>17</v>
      </c>
      <c r="J72" s="49">
        <f>H72*I72</f>
        <v>0</v>
      </c>
      <c r="K72" s="51">
        <v>816</v>
      </c>
      <c r="L72" s="12">
        <f>(D72/E72)*F72*G72*J72*K72</f>
        <v>0</v>
      </c>
      <c r="M72" s="16">
        <f>(L72*60)/1000000</f>
        <v>0</v>
      </c>
      <c r="N72" s="50">
        <f>K72/1000</f>
        <v>0.81599999999999995</v>
      </c>
      <c r="O72" s="13">
        <f>M72/N72</f>
        <v>0</v>
      </c>
      <c r="P72" s="143">
        <f>SUM(O72:O82)</f>
        <v>1186.5614498326988</v>
      </c>
      <c r="Q72" s="57">
        <f>(O72/$P$72)*100</f>
        <v>0</v>
      </c>
      <c r="R72" s="146">
        <f>$T$12/($P$12/P72)</f>
        <v>556.73904967322687</v>
      </c>
      <c r="S72" s="54">
        <f>(Q72/100)*$R$72</f>
        <v>0</v>
      </c>
      <c r="T72" s="149">
        <f>SUM(S72:S82)</f>
        <v>556.73904967322676</v>
      </c>
      <c r="U72" s="17"/>
      <c r="V72" s="17"/>
    </row>
    <row r="73" spans="2:22" x14ac:dyDescent="0.25">
      <c r="B73" s="141"/>
      <c r="C73" s="52" t="s">
        <v>49</v>
      </c>
      <c r="D73" s="10">
        <v>12.75</v>
      </c>
      <c r="E73" s="49">
        <v>1</v>
      </c>
      <c r="F73" s="49">
        <v>0.43</v>
      </c>
      <c r="G73" s="51">
        <v>33.837600000000002</v>
      </c>
      <c r="H73" s="51">
        <v>0.97970999999999997</v>
      </c>
      <c r="I73" s="49">
        <v>16</v>
      </c>
      <c r="J73" s="49">
        <f t="shared" ref="J73:J76" si="56">H73*I73</f>
        <v>15.67536</v>
      </c>
      <c r="K73" s="51">
        <v>816</v>
      </c>
      <c r="L73" s="12">
        <f t="shared" ref="L73:L76" si="57">(D73/E73)*F73*G73*J73*K73</f>
        <v>2372935.179674834</v>
      </c>
      <c r="M73" s="16">
        <f t="shared" ref="M73:M76" si="58">(L73*60)/1000000</f>
        <v>142.37611078049005</v>
      </c>
      <c r="N73" s="50">
        <f t="shared" ref="N73:N76" si="59">K73/1000</f>
        <v>0.81599999999999995</v>
      </c>
      <c r="O73" s="13">
        <f t="shared" ref="O73:O76" si="60">M73/N73</f>
        <v>174.48052791726724</v>
      </c>
      <c r="P73" s="144"/>
      <c r="Q73" s="57">
        <f t="shared" ref="Q73:Q76" si="61">(O73/$P$72)*100</f>
        <v>14.704719080656833</v>
      </c>
      <c r="R73" s="147"/>
      <c r="S73" s="54">
        <f t="shared" ref="S73:S76" si="62">(Q73/100)*$R$72</f>
        <v>81.866913266766517</v>
      </c>
      <c r="T73" s="150"/>
      <c r="U73" s="17"/>
      <c r="V73" s="17"/>
    </row>
    <row r="74" spans="2:22" x14ac:dyDescent="0.25">
      <c r="B74" s="141"/>
      <c r="C74" s="52" t="s">
        <v>55</v>
      </c>
      <c r="D74" s="10">
        <v>1.05</v>
      </c>
      <c r="E74" s="49">
        <v>1</v>
      </c>
      <c r="F74" s="49">
        <v>0.24</v>
      </c>
      <c r="G74" s="51">
        <v>33.837600000000002</v>
      </c>
      <c r="H74" s="51">
        <v>0.96772999999999998</v>
      </c>
      <c r="I74" s="49">
        <v>93</v>
      </c>
      <c r="J74" s="49">
        <f t="shared" si="56"/>
        <v>89.998890000000003</v>
      </c>
      <c r="K74" s="51">
        <v>816</v>
      </c>
      <c r="L74" s="12">
        <f t="shared" si="57"/>
        <v>626220.67920436687</v>
      </c>
      <c r="M74" s="16">
        <f t="shared" si="58"/>
        <v>37.573240752262009</v>
      </c>
      <c r="N74" s="50">
        <f t="shared" si="59"/>
        <v>0.81599999999999995</v>
      </c>
      <c r="O74" s="13">
        <f t="shared" si="60"/>
        <v>46.045638176791684</v>
      </c>
      <c r="P74" s="144"/>
      <c r="Q74" s="57">
        <f t="shared" si="61"/>
        <v>3.8805944844478106</v>
      </c>
      <c r="R74" s="147"/>
      <c r="S74" s="54">
        <f t="shared" si="62"/>
        <v>21.604784854386399</v>
      </c>
      <c r="T74" s="150"/>
      <c r="U74" s="17"/>
      <c r="V74" s="17"/>
    </row>
    <row r="75" spans="2:22" x14ac:dyDescent="0.25">
      <c r="B75" s="141"/>
      <c r="C75" s="52" t="s">
        <v>94</v>
      </c>
      <c r="D75" s="10">
        <v>1.35</v>
      </c>
      <c r="E75" s="49">
        <v>1</v>
      </c>
      <c r="F75" s="49">
        <v>0.78</v>
      </c>
      <c r="G75" s="51">
        <v>33.837600000000002</v>
      </c>
      <c r="H75" s="51">
        <v>1</v>
      </c>
      <c r="I75" s="49">
        <v>61</v>
      </c>
      <c r="J75" s="49">
        <f t="shared" si="56"/>
        <v>61</v>
      </c>
      <c r="K75" s="51">
        <v>816</v>
      </c>
      <c r="L75" s="12">
        <f t="shared" si="57"/>
        <v>1773568.2976128003</v>
      </c>
      <c r="M75" s="16">
        <f t="shared" si="58"/>
        <v>106.41409785676801</v>
      </c>
      <c r="N75" s="50">
        <f t="shared" si="59"/>
        <v>0.81599999999999995</v>
      </c>
      <c r="O75" s="13">
        <f t="shared" si="60"/>
        <v>130.40943364800003</v>
      </c>
      <c r="P75" s="144"/>
      <c r="Q75" s="57">
        <f t="shared" si="61"/>
        <v>10.99053350051001</v>
      </c>
      <c r="R75" s="147"/>
      <c r="S75" s="54">
        <f t="shared" si="62"/>
        <v>61.188591764757064</v>
      </c>
      <c r="T75" s="150"/>
      <c r="U75" s="17"/>
      <c r="V75" s="17"/>
    </row>
    <row r="76" spans="2:22" x14ac:dyDescent="0.25">
      <c r="B76" s="141"/>
      <c r="C76" s="52" t="s">
        <v>59</v>
      </c>
      <c r="D76" s="10">
        <v>37.450000000000003</v>
      </c>
      <c r="E76" s="49">
        <v>1</v>
      </c>
      <c r="F76" s="49">
        <v>0.25</v>
      </c>
      <c r="G76" s="51">
        <v>33.837600000000002</v>
      </c>
      <c r="H76" s="51">
        <v>0.99980000000000002</v>
      </c>
      <c r="I76" s="49">
        <v>11</v>
      </c>
      <c r="J76" s="49">
        <f t="shared" si="56"/>
        <v>10.9978</v>
      </c>
      <c r="K76" s="51">
        <v>816</v>
      </c>
      <c r="L76" s="12">
        <f t="shared" si="57"/>
        <v>2843068.7337877448</v>
      </c>
      <c r="M76" s="16">
        <f t="shared" si="58"/>
        <v>170.58412402726469</v>
      </c>
      <c r="N76" s="50">
        <f t="shared" si="59"/>
        <v>0.81599999999999995</v>
      </c>
      <c r="O76" s="13">
        <f t="shared" si="60"/>
        <v>209.04917160204008</v>
      </c>
      <c r="P76" s="144"/>
      <c r="Q76" s="57">
        <f t="shared" si="61"/>
        <v>17.618065346005913</v>
      </c>
      <c r="R76" s="147"/>
      <c r="S76" s="54">
        <f t="shared" si="62"/>
        <v>98.086649578161428</v>
      </c>
      <c r="T76" s="150"/>
      <c r="U76" s="17"/>
      <c r="V76" s="17"/>
    </row>
    <row r="77" spans="2:22" ht="34.5" customHeight="1" x14ac:dyDescent="0.25">
      <c r="B77" s="141"/>
      <c r="C77" s="52"/>
      <c r="D77" s="70" t="s">
        <v>30</v>
      </c>
      <c r="E77" s="70" t="s">
        <v>29</v>
      </c>
      <c r="F77" s="70"/>
      <c r="G77" s="61" t="s">
        <v>90</v>
      </c>
      <c r="H77" s="62"/>
      <c r="I77" s="60"/>
      <c r="J77" s="60"/>
      <c r="K77" s="61" t="s">
        <v>7</v>
      </c>
      <c r="L77" s="152" t="s">
        <v>27</v>
      </c>
      <c r="M77" s="152"/>
      <c r="N77" s="60" t="s">
        <v>7</v>
      </c>
      <c r="O77" s="7" t="s">
        <v>28</v>
      </c>
      <c r="P77" s="144"/>
      <c r="Q77" s="63" t="s">
        <v>18</v>
      </c>
      <c r="R77" s="147"/>
      <c r="S77" s="11" t="s">
        <v>102</v>
      </c>
      <c r="T77" s="150"/>
      <c r="U77" s="17"/>
      <c r="V77" s="17"/>
    </row>
    <row r="78" spans="2:22" x14ac:dyDescent="0.25">
      <c r="B78" s="141"/>
      <c r="C78" s="53"/>
      <c r="D78" s="29" t="s">
        <v>32</v>
      </c>
      <c r="E78" s="29" t="s">
        <v>16</v>
      </c>
      <c r="F78" s="29"/>
      <c r="G78" s="15" t="s">
        <v>8</v>
      </c>
      <c r="H78" s="51"/>
      <c r="I78" s="71"/>
      <c r="J78" s="71"/>
      <c r="K78" s="15" t="s">
        <v>95</v>
      </c>
      <c r="L78" s="29" t="s">
        <v>14</v>
      </c>
      <c r="M78" s="29" t="s">
        <v>6</v>
      </c>
      <c r="N78" s="71" t="s">
        <v>51</v>
      </c>
      <c r="O78" s="72" t="s">
        <v>15</v>
      </c>
      <c r="P78" s="144"/>
      <c r="Q78" s="58"/>
      <c r="R78" s="147"/>
      <c r="S78" s="55"/>
      <c r="T78" s="150"/>
      <c r="U78" s="17"/>
      <c r="V78" s="17"/>
    </row>
    <row r="79" spans="2:22" x14ac:dyDescent="0.25">
      <c r="B79" s="141"/>
      <c r="C79" s="49" t="s">
        <v>60</v>
      </c>
      <c r="D79" s="10">
        <v>0.10150000000000001</v>
      </c>
      <c r="E79" s="49">
        <v>1</v>
      </c>
      <c r="F79" s="49">
        <v>1</v>
      </c>
      <c r="G79" s="51">
        <v>33.837600000000002</v>
      </c>
      <c r="H79" s="51">
        <v>1</v>
      </c>
      <c r="I79" s="56">
        <v>1664</v>
      </c>
      <c r="J79" s="49">
        <f t="shared" ref="J79:J82" si="63">H79*I79</f>
        <v>1664</v>
      </c>
      <c r="K79" s="51">
        <v>816</v>
      </c>
      <c r="L79" s="12">
        <f>(D79/E79)*F79*G79*K79*J79</f>
        <v>4663468.7963136006</v>
      </c>
      <c r="M79" s="16">
        <f t="shared" ref="M79:M82" si="64">(L79*60)/1000000</f>
        <v>279.80812777881607</v>
      </c>
      <c r="N79" s="50">
        <f>K79/1000</f>
        <v>0.81599999999999995</v>
      </c>
      <c r="O79" s="13">
        <f t="shared" ref="O79:O82" si="65">M79/N79</f>
        <v>342.90211737600009</v>
      </c>
      <c r="P79" s="144"/>
      <c r="Q79" s="57">
        <f>(O79/$P$72)*100</f>
        <v>28.898808184299945</v>
      </c>
      <c r="R79" s="147"/>
      <c r="S79" s="54">
        <f>(Q79/100)*$R$72</f>
        <v>160.89095005216024</v>
      </c>
      <c r="T79" s="150"/>
      <c r="U79" s="17"/>
      <c r="V79" s="17"/>
    </row>
    <row r="80" spans="2:22" x14ac:dyDescent="0.25">
      <c r="B80" s="141"/>
      <c r="C80" s="49" t="s">
        <v>61</v>
      </c>
      <c r="D80" s="10">
        <v>0.10150000000000001</v>
      </c>
      <c r="E80" s="49">
        <v>1</v>
      </c>
      <c r="F80" s="49">
        <v>1</v>
      </c>
      <c r="G80" s="51">
        <v>68.28</v>
      </c>
      <c r="H80" s="51">
        <v>0.98424</v>
      </c>
      <c r="I80" s="56">
        <v>556</v>
      </c>
      <c r="J80" s="49">
        <f t="shared" si="63"/>
        <v>547.23743999999999</v>
      </c>
      <c r="K80" s="51">
        <v>816</v>
      </c>
      <c r="L80" s="12">
        <f t="shared" ref="L80:L82" si="66">(D80/E80)*F80*G80*K80*J80</f>
        <v>3094749.6039226372</v>
      </c>
      <c r="M80" s="16">
        <f t="shared" si="64"/>
        <v>185.68497623535825</v>
      </c>
      <c r="N80" s="50">
        <f t="shared" ref="N80:N82" si="67">K80/1000</f>
        <v>0.81599999999999995</v>
      </c>
      <c r="O80" s="13">
        <f t="shared" si="65"/>
        <v>227.55511793548806</v>
      </c>
      <c r="P80" s="144"/>
      <c r="Q80" s="57">
        <f t="shared" ref="Q80:Q82" si="68">(O80/$P$72)*100</f>
        <v>19.177693491354582</v>
      </c>
      <c r="R80" s="147"/>
      <c r="S80" s="54">
        <f t="shared" ref="S80:S82" si="69">(Q80/100)*$R$72</f>
        <v>106.76970849301178</v>
      </c>
      <c r="T80" s="150"/>
      <c r="U80" s="17"/>
      <c r="V80" s="17"/>
    </row>
    <row r="81" spans="2:22" x14ac:dyDescent="0.25">
      <c r="B81" s="141"/>
      <c r="C81" s="49" t="s">
        <v>62</v>
      </c>
      <c r="D81" s="10">
        <v>7.6799999999999993E-2</v>
      </c>
      <c r="E81" s="49">
        <v>1</v>
      </c>
      <c r="F81" s="49">
        <v>1</v>
      </c>
      <c r="G81" s="51">
        <v>33.837600000000002</v>
      </c>
      <c r="H81" s="51">
        <v>0.93506</v>
      </c>
      <c r="I81" s="56">
        <v>174</v>
      </c>
      <c r="J81" s="49">
        <f t="shared" si="63"/>
        <v>162.70044000000001</v>
      </c>
      <c r="K81" s="51">
        <v>816</v>
      </c>
      <c r="L81" s="12">
        <f t="shared" si="66"/>
        <v>345016.33577256225</v>
      </c>
      <c r="M81" s="16">
        <f t="shared" si="64"/>
        <v>20.700980146353736</v>
      </c>
      <c r="N81" s="50">
        <f t="shared" si="67"/>
        <v>0.81599999999999995</v>
      </c>
      <c r="O81" s="13">
        <f t="shared" si="65"/>
        <v>25.368848218570758</v>
      </c>
      <c r="P81" s="144"/>
      <c r="Q81" s="57">
        <f t="shared" si="68"/>
        <v>2.1380138569433282</v>
      </c>
      <c r="R81" s="147"/>
      <c r="S81" s="54">
        <f t="shared" si="69"/>
        <v>11.903158029028189</v>
      </c>
      <c r="T81" s="150"/>
      <c r="U81" s="17"/>
      <c r="V81" s="17"/>
    </row>
    <row r="82" spans="2:22" x14ac:dyDescent="0.25">
      <c r="B82" s="142"/>
      <c r="C82" s="49" t="s">
        <v>63</v>
      </c>
      <c r="D82" s="10">
        <v>7.6799999999999993E-2</v>
      </c>
      <c r="E82" s="49">
        <v>1</v>
      </c>
      <c r="F82" s="49">
        <v>1</v>
      </c>
      <c r="G82" s="51">
        <v>68.28</v>
      </c>
      <c r="H82" s="51">
        <v>0.99729000000000001</v>
      </c>
      <c r="I82" s="56">
        <v>98</v>
      </c>
      <c r="J82" s="49">
        <f t="shared" si="63"/>
        <v>97.73442</v>
      </c>
      <c r="K82" s="51">
        <v>816</v>
      </c>
      <c r="L82" s="12">
        <f t="shared" si="66"/>
        <v>418208.09143615485</v>
      </c>
      <c r="M82" s="16">
        <f t="shared" si="64"/>
        <v>25.092485486169291</v>
      </c>
      <c r="N82" s="50">
        <f t="shared" si="67"/>
        <v>0.81599999999999995</v>
      </c>
      <c r="O82" s="13">
        <f t="shared" si="65"/>
        <v>30.750594958540802</v>
      </c>
      <c r="P82" s="145"/>
      <c r="Q82" s="57">
        <f t="shared" si="68"/>
        <v>2.5915720557815636</v>
      </c>
      <c r="R82" s="148"/>
      <c r="S82" s="54">
        <f t="shared" si="69"/>
        <v>14.428293634955187</v>
      </c>
      <c r="T82" s="151"/>
      <c r="U82" s="17"/>
      <c r="V82" s="17"/>
    </row>
    <row r="83" spans="2:22" x14ac:dyDescent="0.25">
      <c r="Q83" s="41">
        <f>SUM(Q72:Q82)</f>
        <v>100</v>
      </c>
      <c r="U83" s="17"/>
      <c r="V83" s="17"/>
    </row>
    <row r="84" spans="2:22" x14ac:dyDescent="0.25">
      <c r="B84" s="138"/>
      <c r="C84" s="138"/>
      <c r="D84" s="138"/>
      <c r="E84" s="138"/>
      <c r="F84" s="138"/>
      <c r="G84" s="138"/>
      <c r="H84" s="138"/>
      <c r="I84" s="138"/>
      <c r="J84" s="138"/>
      <c r="K84" s="138"/>
      <c r="L84" s="138"/>
      <c r="M84" s="138"/>
      <c r="N84" s="138"/>
      <c r="O84" s="138"/>
      <c r="P84" s="138"/>
      <c r="Q84" s="138"/>
      <c r="R84" s="138"/>
      <c r="S84" s="138"/>
      <c r="T84" s="25"/>
      <c r="U84" s="17"/>
      <c r="V84" s="17"/>
    </row>
    <row r="85" spans="2:22" ht="47.25" x14ac:dyDescent="0.25">
      <c r="B85" s="139" t="s">
        <v>24</v>
      </c>
      <c r="C85" s="139" t="s">
        <v>17</v>
      </c>
      <c r="D85" s="87" t="s">
        <v>25</v>
      </c>
      <c r="E85" s="87" t="s">
        <v>29</v>
      </c>
      <c r="F85" s="87" t="s">
        <v>11</v>
      </c>
      <c r="G85" s="51" t="s">
        <v>0</v>
      </c>
      <c r="H85" s="51" t="s">
        <v>33</v>
      </c>
      <c r="I85" s="87" t="s">
        <v>26</v>
      </c>
      <c r="J85" s="87" t="s">
        <v>34</v>
      </c>
      <c r="K85" s="51" t="s">
        <v>7</v>
      </c>
      <c r="L85" s="139" t="s">
        <v>27</v>
      </c>
      <c r="M85" s="139"/>
      <c r="N85" s="87" t="s">
        <v>7</v>
      </c>
      <c r="O85" s="139" t="s">
        <v>50</v>
      </c>
      <c r="P85" s="139"/>
      <c r="Q85" s="87" t="s">
        <v>18</v>
      </c>
      <c r="R85" s="87" t="s">
        <v>53</v>
      </c>
      <c r="S85" s="11" t="s">
        <v>102</v>
      </c>
      <c r="T85" s="87" t="s">
        <v>50</v>
      </c>
      <c r="U85" s="17"/>
      <c r="V85" s="17"/>
    </row>
    <row r="86" spans="2:22" x14ac:dyDescent="0.25">
      <c r="B86" s="139"/>
      <c r="C86" s="139"/>
      <c r="D86" s="87" t="s">
        <v>12</v>
      </c>
      <c r="E86" s="87" t="s">
        <v>16</v>
      </c>
      <c r="F86" s="87" t="s">
        <v>16</v>
      </c>
      <c r="G86" s="51" t="s">
        <v>8</v>
      </c>
      <c r="H86" s="51" t="s">
        <v>16</v>
      </c>
      <c r="I86" s="87" t="s">
        <v>13</v>
      </c>
      <c r="J86" s="87" t="s">
        <v>13</v>
      </c>
      <c r="K86" s="51" t="s">
        <v>95</v>
      </c>
      <c r="L86" s="87" t="s">
        <v>14</v>
      </c>
      <c r="M86" s="87" t="s">
        <v>6</v>
      </c>
      <c r="N86" s="87" t="s">
        <v>51</v>
      </c>
      <c r="O86" s="88" t="s">
        <v>15</v>
      </c>
      <c r="P86" s="87" t="s">
        <v>15</v>
      </c>
      <c r="Q86" s="87"/>
      <c r="R86" s="87" t="s">
        <v>15</v>
      </c>
      <c r="S86" s="87" t="s">
        <v>15</v>
      </c>
      <c r="T86" s="87" t="s">
        <v>15</v>
      </c>
      <c r="U86" s="17"/>
      <c r="V86" s="17"/>
    </row>
    <row r="87" spans="2:22" x14ac:dyDescent="0.25">
      <c r="B87" s="140">
        <v>1.5</v>
      </c>
      <c r="C87" s="74" t="s">
        <v>93</v>
      </c>
      <c r="D87" s="10">
        <v>0.9</v>
      </c>
      <c r="E87" s="49">
        <v>1</v>
      </c>
      <c r="F87" s="49">
        <v>0.24</v>
      </c>
      <c r="G87" s="51">
        <v>26.906199999999998</v>
      </c>
      <c r="H87" s="51"/>
      <c r="I87" s="49">
        <v>17</v>
      </c>
      <c r="J87" s="49">
        <f>H87*I87</f>
        <v>0</v>
      </c>
      <c r="K87" s="51">
        <v>322</v>
      </c>
      <c r="L87" s="12">
        <f>(D87/E87)*F87*G87*J87*K87</f>
        <v>0</v>
      </c>
      <c r="M87" s="16">
        <f>(L87*60)/1000000</f>
        <v>0</v>
      </c>
      <c r="N87" s="50">
        <f>K87/1000</f>
        <v>0.32200000000000001</v>
      </c>
      <c r="O87" s="13">
        <f>M87/N87</f>
        <v>0</v>
      </c>
      <c r="P87" s="143">
        <f>SUM(O87:O97)</f>
        <v>892.5720094998386</v>
      </c>
      <c r="Q87" s="57">
        <f>(O87/$P$87)*100</f>
        <v>0</v>
      </c>
      <c r="R87" s="146">
        <f>$T$12/($P$12/P87)</f>
        <v>418.79810978515104</v>
      </c>
      <c r="S87" s="54">
        <f>(Q87/100)*$R$87</f>
        <v>0</v>
      </c>
      <c r="T87" s="149">
        <f>SUM(S87:S97)</f>
        <v>418.79810978515104</v>
      </c>
      <c r="U87" s="17"/>
      <c r="V87" s="17"/>
    </row>
    <row r="88" spans="2:22" x14ac:dyDescent="0.25">
      <c r="B88" s="141"/>
      <c r="C88" s="52" t="s">
        <v>49</v>
      </c>
      <c r="D88" s="10">
        <v>12.75</v>
      </c>
      <c r="E88" s="49">
        <v>1</v>
      </c>
      <c r="F88" s="49">
        <v>0.43</v>
      </c>
      <c r="G88" s="51">
        <v>26.906199999999998</v>
      </c>
      <c r="H88" s="51">
        <v>0.86956</v>
      </c>
      <c r="I88" s="49">
        <v>16</v>
      </c>
      <c r="J88" s="49">
        <f t="shared" ref="J88:J91" si="70">H88*I88</f>
        <v>13.91296</v>
      </c>
      <c r="K88" s="51">
        <v>322</v>
      </c>
      <c r="L88" s="12">
        <f t="shared" ref="L88:L91" si="71">(D88/E88)*F88*G88*J88*K88</f>
        <v>660855.35676406848</v>
      </c>
      <c r="M88" s="16">
        <f t="shared" ref="M88:M91" si="72">(L88*60)/1000000</f>
        <v>39.651321405844108</v>
      </c>
      <c r="N88" s="50">
        <f t="shared" ref="N88:N91" si="73">K88/1000</f>
        <v>0.32200000000000001</v>
      </c>
      <c r="O88" s="13">
        <f t="shared" ref="O88:O91" si="74">M88/N88</f>
        <v>123.14074970759039</v>
      </c>
      <c r="P88" s="144"/>
      <c r="Q88" s="57">
        <f t="shared" ref="Q88:Q91" si="75">(O88/$P$87)*100</f>
        <v>13.796169765237599</v>
      </c>
      <c r="R88" s="147"/>
      <c r="S88" s="54">
        <f t="shared" ref="S88:S91" si="76">(Q88/100)*$R$87</f>
        <v>57.778098199565569</v>
      </c>
      <c r="T88" s="150"/>
      <c r="U88" s="17"/>
      <c r="V88" s="17"/>
    </row>
    <row r="89" spans="2:22" x14ac:dyDescent="0.25">
      <c r="B89" s="141"/>
      <c r="C89" s="52" t="s">
        <v>55</v>
      </c>
      <c r="D89" s="10">
        <v>1.05</v>
      </c>
      <c r="E89" s="49">
        <v>1</v>
      </c>
      <c r="F89" s="49">
        <v>0.24</v>
      </c>
      <c r="G89" s="51">
        <v>26.906199999999998</v>
      </c>
      <c r="H89" s="51">
        <v>0.79796999999999996</v>
      </c>
      <c r="I89" s="49">
        <v>93</v>
      </c>
      <c r="J89" s="49">
        <f t="shared" si="70"/>
        <v>74.211209999999994</v>
      </c>
      <c r="K89" s="51">
        <v>322</v>
      </c>
      <c r="L89" s="12">
        <f t="shared" si="71"/>
        <v>162023.60513748627</v>
      </c>
      <c r="M89" s="16">
        <f t="shared" si="72"/>
        <v>9.7214163082491751</v>
      </c>
      <c r="N89" s="50">
        <f t="shared" si="73"/>
        <v>0.32200000000000001</v>
      </c>
      <c r="O89" s="13">
        <f t="shared" si="74"/>
        <v>30.190733876550233</v>
      </c>
      <c r="P89" s="144"/>
      <c r="Q89" s="57">
        <f t="shared" si="75"/>
        <v>3.3824423749819248</v>
      </c>
      <c r="R89" s="147"/>
      <c r="S89" s="54">
        <f t="shared" si="76"/>
        <v>14.165604730996272</v>
      </c>
      <c r="T89" s="150"/>
      <c r="U89" s="17"/>
      <c r="V89" s="17"/>
    </row>
    <row r="90" spans="2:22" ht="25.5" customHeight="1" x14ac:dyDescent="0.25">
      <c r="B90" s="141"/>
      <c r="C90" s="52" t="s">
        <v>94</v>
      </c>
      <c r="D90" s="10">
        <v>1.35</v>
      </c>
      <c r="E90" s="49">
        <v>1</v>
      </c>
      <c r="F90" s="49">
        <v>0.78</v>
      </c>
      <c r="G90" s="51">
        <v>26.906199999999998</v>
      </c>
      <c r="H90" s="51">
        <v>0.99972000000000005</v>
      </c>
      <c r="I90" s="49">
        <v>61</v>
      </c>
      <c r="J90" s="49">
        <f t="shared" si="70"/>
        <v>60.98292</v>
      </c>
      <c r="K90" s="51">
        <v>322</v>
      </c>
      <c r="L90" s="12">
        <f t="shared" si="71"/>
        <v>556345.81370363501</v>
      </c>
      <c r="M90" s="16">
        <f t="shared" si="72"/>
        <v>33.380748822218102</v>
      </c>
      <c r="N90" s="50">
        <f t="shared" si="73"/>
        <v>0.32200000000000001</v>
      </c>
      <c r="O90" s="13">
        <f t="shared" si="74"/>
        <v>103.66692180813075</v>
      </c>
      <c r="P90" s="144"/>
      <c r="Q90" s="57">
        <f t="shared" si="75"/>
        <v>11.614404295091163</v>
      </c>
      <c r="R90" s="147"/>
      <c r="S90" s="54">
        <f t="shared" si="76"/>
        <v>48.640905650647184</v>
      </c>
      <c r="T90" s="150"/>
      <c r="U90" s="17"/>
      <c r="V90" s="17"/>
    </row>
    <row r="91" spans="2:22" x14ac:dyDescent="0.25">
      <c r="B91" s="141"/>
      <c r="C91" s="52" t="s">
        <v>59</v>
      </c>
      <c r="D91" s="10">
        <v>37.450000000000003</v>
      </c>
      <c r="E91" s="49">
        <v>1</v>
      </c>
      <c r="F91" s="49">
        <v>0.25</v>
      </c>
      <c r="G91" s="51">
        <v>26.906199999999998</v>
      </c>
      <c r="H91" s="51">
        <v>0.92452999999999996</v>
      </c>
      <c r="I91" s="49">
        <v>11</v>
      </c>
      <c r="J91" s="49">
        <f t="shared" si="70"/>
        <v>10.169829999999999</v>
      </c>
      <c r="K91" s="51">
        <v>322</v>
      </c>
      <c r="L91" s="12">
        <f t="shared" si="71"/>
        <v>824923.6633802047</v>
      </c>
      <c r="M91" s="16">
        <f t="shared" si="72"/>
        <v>49.495419802812279</v>
      </c>
      <c r="N91" s="50">
        <f t="shared" si="73"/>
        <v>0.32200000000000001</v>
      </c>
      <c r="O91" s="13">
        <f t="shared" si="74"/>
        <v>153.71248385966547</v>
      </c>
      <c r="P91" s="144"/>
      <c r="Q91" s="57">
        <f t="shared" si="75"/>
        <v>17.221297802717313</v>
      </c>
      <c r="R91" s="147"/>
      <c r="S91" s="54">
        <f t="shared" si="76"/>
        <v>72.122469678251861</v>
      </c>
      <c r="T91" s="150"/>
      <c r="U91" s="17"/>
      <c r="V91" s="17"/>
    </row>
    <row r="92" spans="2:22" ht="31.5" x14ac:dyDescent="0.25">
      <c r="B92" s="141"/>
      <c r="C92" s="52"/>
      <c r="D92" s="86" t="s">
        <v>30</v>
      </c>
      <c r="E92" s="86" t="s">
        <v>29</v>
      </c>
      <c r="F92" s="86"/>
      <c r="G92" s="61" t="s">
        <v>90</v>
      </c>
      <c r="H92" s="62"/>
      <c r="I92" s="60"/>
      <c r="J92" s="60"/>
      <c r="K92" s="61" t="s">
        <v>7</v>
      </c>
      <c r="L92" s="152" t="s">
        <v>27</v>
      </c>
      <c r="M92" s="152"/>
      <c r="N92" s="60" t="s">
        <v>7</v>
      </c>
      <c r="O92" s="7" t="s">
        <v>28</v>
      </c>
      <c r="P92" s="144"/>
      <c r="Q92" s="63" t="s">
        <v>18</v>
      </c>
      <c r="R92" s="147"/>
      <c r="S92" s="11" t="s">
        <v>102</v>
      </c>
      <c r="T92" s="150"/>
      <c r="U92" s="17"/>
      <c r="V92" s="17"/>
    </row>
    <row r="93" spans="2:22" x14ac:dyDescent="0.25">
      <c r="B93" s="141"/>
      <c r="C93" s="53"/>
      <c r="D93" s="29" t="s">
        <v>32</v>
      </c>
      <c r="E93" s="29" t="s">
        <v>16</v>
      </c>
      <c r="F93" s="29"/>
      <c r="G93" s="15" t="s">
        <v>8</v>
      </c>
      <c r="H93" s="51"/>
      <c r="I93" s="87"/>
      <c r="J93" s="87"/>
      <c r="K93" s="15" t="s">
        <v>95</v>
      </c>
      <c r="L93" s="29" t="s">
        <v>14</v>
      </c>
      <c r="M93" s="29" t="s">
        <v>6</v>
      </c>
      <c r="N93" s="87" t="s">
        <v>51</v>
      </c>
      <c r="O93" s="88" t="s">
        <v>15</v>
      </c>
      <c r="P93" s="144"/>
      <c r="Q93" s="58"/>
      <c r="R93" s="147"/>
      <c r="S93" s="55"/>
      <c r="T93" s="150"/>
      <c r="U93" s="17"/>
      <c r="V93" s="17"/>
    </row>
    <row r="94" spans="2:22" x14ac:dyDescent="0.25">
      <c r="B94" s="141"/>
      <c r="C94" s="49" t="s">
        <v>60</v>
      </c>
      <c r="D94" s="10">
        <v>0.10150000000000001</v>
      </c>
      <c r="E94" s="49">
        <v>1</v>
      </c>
      <c r="F94" s="49">
        <v>1</v>
      </c>
      <c r="G94" s="51">
        <v>26.906199999999998</v>
      </c>
      <c r="H94" s="51">
        <v>0.99980000000000002</v>
      </c>
      <c r="I94" s="56">
        <v>1664</v>
      </c>
      <c r="J94" s="49">
        <f t="shared" ref="J94:J97" si="77">H94*I94</f>
        <v>1663.6672000000001</v>
      </c>
      <c r="K94" s="51">
        <v>322</v>
      </c>
      <c r="L94" s="12">
        <f>(D94/E94)*F94*G94*K94*J94</f>
        <v>1462987.9006630452</v>
      </c>
      <c r="M94" s="16">
        <f t="shared" ref="M94:M97" si="78">(L94*60)/1000000</f>
        <v>87.77927403978272</v>
      </c>
      <c r="N94" s="50">
        <f>K94/1000</f>
        <v>0.32200000000000001</v>
      </c>
      <c r="O94" s="13">
        <f t="shared" ref="O94:O97" si="79">M94/N94</f>
        <v>272.60644111733762</v>
      </c>
      <c r="P94" s="144"/>
      <c r="Q94" s="57">
        <f>(O94/$P$87)*100</f>
        <v>30.541674869470224</v>
      </c>
      <c r="R94" s="147"/>
      <c r="S94" s="54">
        <f>(Q94/100)*$R$87</f>
        <v>127.90795705006781</v>
      </c>
      <c r="T94" s="150"/>
      <c r="U94" s="17"/>
      <c r="V94" s="17"/>
    </row>
    <row r="95" spans="2:22" x14ac:dyDescent="0.25">
      <c r="B95" s="141"/>
      <c r="C95" s="49" t="s">
        <v>61</v>
      </c>
      <c r="D95" s="10">
        <v>0.10150000000000001</v>
      </c>
      <c r="E95" s="49">
        <v>1</v>
      </c>
      <c r="F95" s="49">
        <v>1</v>
      </c>
      <c r="G95" s="51">
        <v>54.290799999999997</v>
      </c>
      <c r="H95" s="51">
        <v>0.91312000000000004</v>
      </c>
      <c r="I95" s="56">
        <v>556</v>
      </c>
      <c r="J95" s="49">
        <f t="shared" si="77"/>
        <v>507.69472000000002</v>
      </c>
      <c r="K95" s="51">
        <v>322</v>
      </c>
      <c r="L95" s="12">
        <f t="shared" ref="L95:L97" si="80">(D95/E95)*F95*G95*K95*J95</f>
        <v>900846.51330705755</v>
      </c>
      <c r="M95" s="16">
        <f t="shared" si="78"/>
        <v>54.050790798423456</v>
      </c>
      <c r="N95" s="50">
        <f t="shared" ref="N95:N97" si="81">K95/1000</f>
        <v>0.32200000000000001</v>
      </c>
      <c r="O95" s="13">
        <f t="shared" si="79"/>
        <v>167.85959875286787</v>
      </c>
      <c r="P95" s="144"/>
      <c r="Q95" s="57">
        <f t="shared" ref="Q95:Q97" si="82">(O95/$P$87)*100</f>
        <v>18.806280834072943</v>
      </c>
      <c r="R95" s="147"/>
      <c r="S95" s="54">
        <f t="shared" ref="S95:S97" si="83">(Q95/100)*$R$87</f>
        <v>78.760348653984622</v>
      </c>
      <c r="T95" s="150"/>
      <c r="U95" s="17"/>
      <c r="V95" s="17"/>
    </row>
    <row r="96" spans="2:22" x14ac:dyDescent="0.25">
      <c r="B96" s="141"/>
      <c r="C96" s="49" t="s">
        <v>62</v>
      </c>
      <c r="D96" s="10">
        <v>7.6799999999999993E-2</v>
      </c>
      <c r="E96" s="49">
        <v>1</v>
      </c>
      <c r="F96" s="49">
        <v>1</v>
      </c>
      <c r="G96" s="51">
        <v>26.906199999999998</v>
      </c>
      <c r="H96" s="51">
        <v>0.80101999999999995</v>
      </c>
      <c r="I96" s="56">
        <v>174</v>
      </c>
      <c r="J96" s="49">
        <f t="shared" si="77"/>
        <v>139.37747999999999</v>
      </c>
      <c r="K96" s="51">
        <v>322</v>
      </c>
      <c r="L96" s="12">
        <f t="shared" si="80"/>
        <v>92738.926806917516</v>
      </c>
      <c r="M96" s="16">
        <f t="shared" si="78"/>
        <v>5.5643356084150515</v>
      </c>
      <c r="N96" s="50">
        <f t="shared" si="81"/>
        <v>0.32200000000000001</v>
      </c>
      <c r="O96" s="13">
        <f t="shared" si="79"/>
        <v>17.280545367748605</v>
      </c>
      <c r="P96" s="144"/>
      <c r="Q96" s="57">
        <f t="shared" si="82"/>
        <v>1.9360393541168659</v>
      </c>
      <c r="R96" s="147"/>
      <c r="S96" s="54">
        <f t="shared" si="83"/>
        <v>8.1080962197380817</v>
      </c>
      <c r="T96" s="150"/>
      <c r="U96" s="17"/>
      <c r="V96" s="17"/>
    </row>
    <row r="97" spans="2:22" x14ac:dyDescent="0.25">
      <c r="B97" s="142"/>
      <c r="C97" s="49" t="s">
        <v>63</v>
      </c>
      <c r="D97" s="10">
        <v>7.6799999999999993E-2</v>
      </c>
      <c r="E97" s="49">
        <v>1</v>
      </c>
      <c r="F97" s="49">
        <v>1</v>
      </c>
      <c r="G97" s="51">
        <v>54.290799999999997</v>
      </c>
      <c r="H97" s="51">
        <v>0.98358999999999996</v>
      </c>
      <c r="I97" s="56">
        <v>98</v>
      </c>
      <c r="J97" s="49">
        <f t="shared" si="77"/>
        <v>96.391819999999996</v>
      </c>
      <c r="K97" s="51">
        <v>322</v>
      </c>
      <c r="L97" s="12">
        <f t="shared" si="80"/>
        <v>129414.67122005235</v>
      </c>
      <c r="M97" s="16">
        <f t="shared" si="78"/>
        <v>7.7648802732031408</v>
      </c>
      <c r="N97" s="50">
        <f t="shared" si="81"/>
        <v>0.32200000000000001</v>
      </c>
      <c r="O97" s="13">
        <f t="shared" si="79"/>
        <v>24.114535009947641</v>
      </c>
      <c r="P97" s="145"/>
      <c r="Q97" s="57">
        <f t="shared" si="82"/>
        <v>2.7016907043119645</v>
      </c>
      <c r="R97" s="148"/>
      <c r="S97" s="54">
        <f t="shared" si="83"/>
        <v>11.314629601899641</v>
      </c>
      <c r="T97" s="151"/>
      <c r="U97" s="17"/>
      <c r="V97" s="17"/>
    </row>
    <row r="98" spans="2:22" x14ac:dyDescent="0.25">
      <c r="Q98" s="41">
        <f>SUM(Q87:Q97)</f>
        <v>100</v>
      </c>
      <c r="U98" s="17"/>
      <c r="V98" s="17"/>
    </row>
    <row r="99" spans="2:22" x14ac:dyDescent="0.25">
      <c r="B99" s="138"/>
      <c r="C99" s="138"/>
      <c r="D99" s="138"/>
      <c r="E99" s="138"/>
      <c r="F99" s="138"/>
      <c r="G99" s="138"/>
      <c r="H99" s="138"/>
      <c r="I99" s="138"/>
      <c r="J99" s="138"/>
      <c r="K99" s="138"/>
      <c r="L99" s="138"/>
      <c r="M99" s="138"/>
      <c r="N99" s="138"/>
      <c r="O99" s="138"/>
      <c r="P99" s="138"/>
      <c r="Q99" s="138"/>
      <c r="R99" s="138"/>
      <c r="S99" s="138"/>
      <c r="T99" s="25"/>
      <c r="U99" s="17"/>
      <c r="V99" s="17"/>
    </row>
    <row r="100" spans="2:22" ht="47.25" x14ac:dyDescent="0.25">
      <c r="B100" s="139" t="s">
        <v>24</v>
      </c>
      <c r="C100" s="139" t="s">
        <v>17</v>
      </c>
      <c r="D100" s="87" t="s">
        <v>25</v>
      </c>
      <c r="E100" s="87" t="s">
        <v>29</v>
      </c>
      <c r="F100" s="87" t="s">
        <v>11</v>
      </c>
      <c r="G100" s="51" t="s">
        <v>0</v>
      </c>
      <c r="H100" s="51" t="s">
        <v>33</v>
      </c>
      <c r="I100" s="87" t="s">
        <v>26</v>
      </c>
      <c r="J100" s="87" t="s">
        <v>34</v>
      </c>
      <c r="K100" s="51" t="s">
        <v>7</v>
      </c>
      <c r="L100" s="139" t="s">
        <v>27</v>
      </c>
      <c r="M100" s="139"/>
      <c r="N100" s="87" t="s">
        <v>7</v>
      </c>
      <c r="O100" s="139" t="s">
        <v>50</v>
      </c>
      <c r="P100" s="139"/>
      <c r="Q100" s="87" t="s">
        <v>18</v>
      </c>
      <c r="R100" s="87" t="s">
        <v>53</v>
      </c>
      <c r="S100" s="11" t="s">
        <v>102</v>
      </c>
      <c r="T100" s="87" t="s">
        <v>50</v>
      </c>
      <c r="U100" s="17"/>
      <c r="V100" s="17"/>
    </row>
    <row r="101" spans="2:22" x14ac:dyDescent="0.25">
      <c r="B101" s="139"/>
      <c r="C101" s="139"/>
      <c r="D101" s="87" t="s">
        <v>12</v>
      </c>
      <c r="E101" s="87" t="s">
        <v>16</v>
      </c>
      <c r="F101" s="87" t="s">
        <v>16</v>
      </c>
      <c r="G101" s="51" t="s">
        <v>8</v>
      </c>
      <c r="H101" s="51" t="s">
        <v>16</v>
      </c>
      <c r="I101" s="87" t="s">
        <v>13</v>
      </c>
      <c r="J101" s="87" t="s">
        <v>13</v>
      </c>
      <c r="K101" s="51" t="s">
        <v>95</v>
      </c>
      <c r="L101" s="87" t="s">
        <v>14</v>
      </c>
      <c r="M101" s="87" t="s">
        <v>6</v>
      </c>
      <c r="N101" s="87" t="s">
        <v>51</v>
      </c>
      <c r="O101" s="88" t="s">
        <v>15</v>
      </c>
      <c r="P101" s="87" t="s">
        <v>15</v>
      </c>
      <c r="Q101" s="87"/>
      <c r="R101" s="87" t="s">
        <v>15</v>
      </c>
      <c r="S101" s="87" t="s">
        <v>15</v>
      </c>
      <c r="T101" s="87" t="s">
        <v>15</v>
      </c>
      <c r="U101" s="17"/>
      <c r="V101" s="17"/>
    </row>
    <row r="102" spans="2:22" x14ac:dyDescent="0.25">
      <c r="B102" s="140">
        <v>2</v>
      </c>
      <c r="C102" s="74" t="s">
        <v>93</v>
      </c>
      <c r="D102" s="10">
        <v>0.9</v>
      </c>
      <c r="E102" s="49">
        <v>1</v>
      </c>
      <c r="F102" s="49">
        <v>0.24</v>
      </c>
      <c r="G102" s="51">
        <v>27.358899999999998</v>
      </c>
      <c r="H102" s="51"/>
      <c r="I102" s="49">
        <v>17</v>
      </c>
      <c r="J102" s="49">
        <f>H102*I102</f>
        <v>0</v>
      </c>
      <c r="K102" s="51">
        <v>359</v>
      </c>
      <c r="L102" s="12">
        <f>(D102/E102)*F102*G102*J102*K102</f>
        <v>0</v>
      </c>
      <c r="M102" s="16">
        <f>(L102*60)/1000000</f>
        <v>0</v>
      </c>
      <c r="N102" s="50">
        <f>K102/1000</f>
        <v>0.35899999999999999</v>
      </c>
      <c r="O102" s="13">
        <f>M102/N102</f>
        <v>0</v>
      </c>
      <c r="P102" s="143">
        <f>SUM(O102:O112)</f>
        <v>922.80053362050091</v>
      </c>
      <c r="Q102" s="57">
        <f>(O102/$P$102)*100</f>
        <v>0</v>
      </c>
      <c r="R102" s="146">
        <f>$T$12/($P$12/P102)</f>
        <v>432.98144583937278</v>
      </c>
      <c r="S102" s="54">
        <f>(Q102/100)*$R$102</f>
        <v>0</v>
      </c>
      <c r="T102" s="149">
        <f>SUM(S102:S112)</f>
        <v>432.98144583937284</v>
      </c>
      <c r="U102" s="17"/>
      <c r="V102" s="17"/>
    </row>
    <row r="103" spans="2:22" x14ac:dyDescent="0.25">
      <c r="B103" s="141"/>
      <c r="C103" s="52" t="s">
        <v>49</v>
      </c>
      <c r="D103" s="10">
        <v>12.75</v>
      </c>
      <c r="E103" s="49">
        <v>1</v>
      </c>
      <c r="F103" s="49">
        <v>0.43</v>
      </c>
      <c r="G103" s="51">
        <v>27.358899999999998</v>
      </c>
      <c r="H103" s="51">
        <v>0.89251999999999998</v>
      </c>
      <c r="I103" s="49">
        <v>16</v>
      </c>
      <c r="J103" s="49">
        <f t="shared" ref="J103:J106" si="84">H103*I103</f>
        <v>14.28032</v>
      </c>
      <c r="K103" s="51">
        <v>359</v>
      </c>
      <c r="L103" s="12">
        <f t="shared" ref="L103:L106" si="85">(D103/E103)*F103*G103*J103*K103</f>
        <v>768970.46650855348</v>
      </c>
      <c r="M103" s="16">
        <f t="shared" ref="M103:M106" si="86">(L103*60)/1000000</f>
        <v>46.138227990513208</v>
      </c>
      <c r="N103" s="50">
        <f t="shared" ref="N103:N106" si="87">K103/1000</f>
        <v>0.35899999999999999</v>
      </c>
      <c r="O103" s="13">
        <f t="shared" ref="O103:O106" si="88">M103/N103</f>
        <v>128.51874092064961</v>
      </c>
      <c r="P103" s="144"/>
      <c r="Q103" s="57">
        <f t="shared" ref="Q103:Q106" si="89">(O103/$P$102)*100</f>
        <v>13.927033658771437</v>
      </c>
      <c r="R103" s="147"/>
      <c r="S103" s="54">
        <f t="shared" ref="S103:S106" si="90">(Q103/100)*$R$102</f>
        <v>60.301471698284665</v>
      </c>
      <c r="T103" s="150"/>
      <c r="U103" s="17"/>
      <c r="V103" s="17"/>
    </row>
    <row r="104" spans="2:22" x14ac:dyDescent="0.25">
      <c r="B104" s="141"/>
      <c r="C104" s="52" t="s">
        <v>55</v>
      </c>
      <c r="D104" s="10">
        <v>1.05</v>
      </c>
      <c r="E104" s="49">
        <v>1</v>
      </c>
      <c r="F104" s="49">
        <v>0.24</v>
      </c>
      <c r="G104" s="51">
        <v>27.358899999999998</v>
      </c>
      <c r="H104" s="51">
        <v>0.83133000000000001</v>
      </c>
      <c r="I104" s="49">
        <v>93</v>
      </c>
      <c r="J104" s="49">
        <f t="shared" si="84"/>
        <v>77.313690000000008</v>
      </c>
      <c r="K104" s="51">
        <v>359</v>
      </c>
      <c r="L104" s="12">
        <f t="shared" si="85"/>
        <v>191359.49799693361</v>
      </c>
      <c r="M104" s="16">
        <f t="shared" si="86"/>
        <v>11.481569879816016</v>
      </c>
      <c r="N104" s="50">
        <f t="shared" si="87"/>
        <v>0.35899999999999999</v>
      </c>
      <c r="O104" s="13">
        <f t="shared" si="88"/>
        <v>31.982088801715925</v>
      </c>
      <c r="P104" s="144"/>
      <c r="Q104" s="57">
        <f t="shared" si="89"/>
        <v>3.4657640125366971</v>
      </c>
      <c r="R104" s="147"/>
      <c r="S104" s="54">
        <f t="shared" si="90"/>
        <v>15.006115130862051</v>
      </c>
      <c r="T104" s="150"/>
      <c r="U104" s="17"/>
      <c r="V104" s="17"/>
    </row>
    <row r="105" spans="2:22" x14ac:dyDescent="0.25">
      <c r="B105" s="141"/>
      <c r="C105" s="52" t="s">
        <v>94</v>
      </c>
      <c r="D105" s="10">
        <v>1.35</v>
      </c>
      <c r="E105" s="49">
        <v>1</v>
      </c>
      <c r="F105" s="49">
        <v>0.78</v>
      </c>
      <c r="G105" s="51">
        <v>27.358899999999998</v>
      </c>
      <c r="H105" s="51">
        <v>0.99997999999999998</v>
      </c>
      <c r="I105" s="49">
        <v>61</v>
      </c>
      <c r="J105" s="49">
        <f t="shared" si="84"/>
        <v>60.998779999999996</v>
      </c>
      <c r="K105" s="51">
        <v>359</v>
      </c>
      <c r="L105" s="12">
        <f t="shared" si="85"/>
        <v>630873.95857677388</v>
      </c>
      <c r="M105" s="16">
        <f t="shared" si="86"/>
        <v>37.852437514606429</v>
      </c>
      <c r="N105" s="50">
        <f t="shared" si="87"/>
        <v>0.35899999999999999</v>
      </c>
      <c r="O105" s="13">
        <f t="shared" si="88"/>
        <v>105.43854460893156</v>
      </c>
      <c r="P105" s="144"/>
      <c r="Q105" s="57">
        <f t="shared" si="89"/>
        <v>11.425930173149732</v>
      </c>
      <c r="R105" s="147"/>
      <c r="S105" s="54">
        <f t="shared" si="90"/>
        <v>49.472157664300859</v>
      </c>
      <c r="T105" s="150"/>
      <c r="U105" s="17"/>
      <c r="V105" s="17"/>
    </row>
    <row r="106" spans="2:22" x14ac:dyDescent="0.25">
      <c r="B106" s="141"/>
      <c r="C106" s="52" t="s">
        <v>59</v>
      </c>
      <c r="D106" s="10">
        <v>37.450000000000003</v>
      </c>
      <c r="E106" s="49">
        <v>1</v>
      </c>
      <c r="F106" s="49">
        <v>0.25</v>
      </c>
      <c r="G106" s="51">
        <v>27.358899999999998</v>
      </c>
      <c r="H106" s="51">
        <v>0.96704999999999997</v>
      </c>
      <c r="I106" s="49">
        <v>11</v>
      </c>
      <c r="J106" s="49">
        <f t="shared" si="84"/>
        <v>10.637549999999999</v>
      </c>
      <c r="K106" s="51">
        <v>359</v>
      </c>
      <c r="L106" s="12">
        <f t="shared" si="85"/>
        <v>978197.44861606555</v>
      </c>
      <c r="M106" s="16">
        <f t="shared" si="86"/>
        <v>58.691846916963932</v>
      </c>
      <c r="N106" s="50">
        <f t="shared" si="87"/>
        <v>0.35899999999999999</v>
      </c>
      <c r="O106" s="13">
        <f t="shared" si="88"/>
        <v>163.48703876591625</v>
      </c>
      <c r="P106" s="144"/>
      <c r="Q106" s="57">
        <f t="shared" si="89"/>
        <v>17.716400544816963</v>
      </c>
      <c r="R106" s="147"/>
      <c r="S106" s="54">
        <f t="shared" si="90"/>
        <v>76.708727229643003</v>
      </c>
      <c r="T106" s="150"/>
      <c r="U106" s="17"/>
      <c r="V106" s="17"/>
    </row>
    <row r="107" spans="2:22" ht="31.5" x14ac:dyDescent="0.25">
      <c r="B107" s="141"/>
      <c r="C107" s="52"/>
      <c r="D107" s="86" t="s">
        <v>30</v>
      </c>
      <c r="E107" s="86" t="s">
        <v>29</v>
      </c>
      <c r="F107" s="86"/>
      <c r="G107" s="61" t="s">
        <v>90</v>
      </c>
      <c r="H107" s="62"/>
      <c r="I107" s="60"/>
      <c r="J107" s="60"/>
      <c r="K107" s="61" t="s">
        <v>7</v>
      </c>
      <c r="L107" s="152" t="s">
        <v>27</v>
      </c>
      <c r="M107" s="152"/>
      <c r="N107" s="60" t="s">
        <v>7</v>
      </c>
      <c r="O107" s="7" t="s">
        <v>28</v>
      </c>
      <c r="P107" s="144"/>
      <c r="Q107" s="63" t="s">
        <v>18</v>
      </c>
      <c r="R107" s="147"/>
      <c r="S107" s="11" t="s">
        <v>102</v>
      </c>
      <c r="T107" s="150"/>
      <c r="U107" s="17"/>
      <c r="V107" s="17"/>
    </row>
    <row r="108" spans="2:22" x14ac:dyDescent="0.25">
      <c r="B108" s="141"/>
      <c r="C108" s="53"/>
      <c r="D108" s="29" t="s">
        <v>32</v>
      </c>
      <c r="E108" s="29" t="s">
        <v>16</v>
      </c>
      <c r="F108" s="29"/>
      <c r="G108" s="15" t="s">
        <v>8</v>
      </c>
      <c r="H108" s="51"/>
      <c r="I108" s="87"/>
      <c r="J108" s="87"/>
      <c r="K108" s="15" t="s">
        <v>95</v>
      </c>
      <c r="L108" s="29" t="s">
        <v>14</v>
      </c>
      <c r="M108" s="29" t="s">
        <v>6</v>
      </c>
      <c r="N108" s="87" t="s">
        <v>51</v>
      </c>
      <c r="O108" s="88" t="s">
        <v>15</v>
      </c>
      <c r="P108" s="144"/>
      <c r="Q108" s="58"/>
      <c r="R108" s="147"/>
      <c r="S108" s="55"/>
      <c r="T108" s="150"/>
      <c r="U108" s="17"/>
      <c r="V108" s="17"/>
    </row>
    <row r="109" spans="2:22" x14ac:dyDescent="0.25">
      <c r="B109" s="141"/>
      <c r="C109" s="49" t="s">
        <v>60</v>
      </c>
      <c r="D109" s="10">
        <v>0.10150000000000001</v>
      </c>
      <c r="E109" s="49">
        <v>1</v>
      </c>
      <c r="F109" s="49">
        <v>1</v>
      </c>
      <c r="G109" s="51">
        <v>27.358899999999998</v>
      </c>
      <c r="H109" s="51">
        <v>0.99980000000000002</v>
      </c>
      <c r="I109" s="56">
        <v>1664</v>
      </c>
      <c r="J109" s="49">
        <f t="shared" ref="J109:J112" si="91">H109*I109</f>
        <v>1663.6672000000001</v>
      </c>
      <c r="K109" s="51">
        <v>359</v>
      </c>
      <c r="L109" s="12">
        <f>(D109/E109)*F109*G109*K109*J109</f>
        <v>1658538.575939598</v>
      </c>
      <c r="M109" s="16">
        <f t="shared" ref="M109:M112" si="92">(L109*60)/1000000</f>
        <v>99.51231455637587</v>
      </c>
      <c r="N109" s="50">
        <f>K109/1000</f>
        <v>0.35899999999999999</v>
      </c>
      <c r="O109" s="13">
        <f t="shared" ref="O109:O112" si="93">M109/N109</f>
        <v>277.19307675870715</v>
      </c>
      <c r="P109" s="144"/>
      <c r="Q109" s="57">
        <f>(O109/$P$102)*100</f>
        <v>30.038244090645705</v>
      </c>
      <c r="R109" s="147"/>
      <c r="S109" s="54">
        <f>(Q109/100)*$R$102</f>
        <v>130.06002356843771</v>
      </c>
      <c r="T109" s="150"/>
      <c r="U109" s="17"/>
      <c r="V109" s="17"/>
    </row>
    <row r="110" spans="2:22" x14ac:dyDescent="0.25">
      <c r="B110" s="141"/>
      <c r="C110" s="49" t="s">
        <v>61</v>
      </c>
      <c r="D110" s="10">
        <v>0.10150000000000001</v>
      </c>
      <c r="E110" s="49">
        <v>1</v>
      </c>
      <c r="F110" s="49">
        <v>1</v>
      </c>
      <c r="G110" s="51">
        <v>55.204300000000003</v>
      </c>
      <c r="H110" s="51">
        <v>0.92857999999999996</v>
      </c>
      <c r="I110" s="56">
        <v>556</v>
      </c>
      <c r="J110" s="49">
        <f t="shared" si="91"/>
        <v>516.29048</v>
      </c>
      <c r="K110" s="51">
        <v>359</v>
      </c>
      <c r="L110" s="12">
        <f t="shared" ref="L110:L112" si="94">(D110/E110)*F110*G110*K110*J110</f>
        <v>1038550.2514403147</v>
      </c>
      <c r="M110" s="16">
        <f t="shared" si="92"/>
        <v>62.313015086418879</v>
      </c>
      <c r="N110" s="50">
        <f t="shared" ref="N110:N112" si="95">K110/1000</f>
        <v>0.35899999999999999</v>
      </c>
      <c r="O110" s="13">
        <f t="shared" si="93"/>
        <v>173.57385817943978</v>
      </c>
      <c r="P110" s="144"/>
      <c r="Q110" s="57">
        <f t="shared" ref="Q110:Q112" si="96">(O110/$P$102)*100</f>
        <v>18.809466602543335</v>
      </c>
      <c r="R110" s="147"/>
      <c r="S110" s="54">
        <f t="shared" ref="S110:S112" si="97">(Q110/100)*$R$102</f>
        <v>81.441500450366078</v>
      </c>
      <c r="T110" s="150"/>
      <c r="U110" s="17"/>
      <c r="V110" s="17"/>
    </row>
    <row r="111" spans="2:22" x14ac:dyDescent="0.25">
      <c r="B111" s="141"/>
      <c r="C111" s="49" t="s">
        <v>62</v>
      </c>
      <c r="D111" s="10">
        <v>7.6799999999999993E-2</v>
      </c>
      <c r="E111" s="49">
        <v>1</v>
      </c>
      <c r="F111" s="49">
        <v>1</v>
      </c>
      <c r="G111" s="51">
        <v>27.358899999999998</v>
      </c>
      <c r="H111" s="51">
        <v>0.82081999999999999</v>
      </c>
      <c r="I111" s="56">
        <v>174</v>
      </c>
      <c r="J111" s="49">
        <f t="shared" si="91"/>
        <v>142.82267999999999</v>
      </c>
      <c r="K111" s="51">
        <v>359</v>
      </c>
      <c r="L111" s="12">
        <f t="shared" si="94"/>
        <v>107733.67601102345</v>
      </c>
      <c r="M111" s="16">
        <f t="shared" si="92"/>
        <v>6.4640205606614076</v>
      </c>
      <c r="N111" s="50">
        <f t="shared" si="95"/>
        <v>0.35899999999999999</v>
      </c>
      <c r="O111" s="13">
        <f t="shared" si="93"/>
        <v>18.005628302678016</v>
      </c>
      <c r="P111" s="144"/>
      <c r="Q111" s="57">
        <f t="shared" si="96"/>
        <v>1.9511939630154982</v>
      </c>
      <c r="R111" s="147"/>
      <c r="S111" s="54">
        <f t="shared" si="97"/>
        <v>8.4483078321950611</v>
      </c>
      <c r="T111" s="150"/>
      <c r="U111" s="17"/>
      <c r="V111" s="17"/>
    </row>
    <row r="112" spans="2:22" x14ac:dyDescent="0.25">
      <c r="B112" s="142"/>
      <c r="C112" s="49" t="s">
        <v>63</v>
      </c>
      <c r="D112" s="10">
        <v>7.6799999999999993E-2</v>
      </c>
      <c r="E112" s="49">
        <v>1</v>
      </c>
      <c r="F112" s="49">
        <v>1</v>
      </c>
      <c r="G112" s="51">
        <v>55.204300000000003</v>
      </c>
      <c r="H112" s="51">
        <v>0.98685</v>
      </c>
      <c r="I112" s="56">
        <v>98</v>
      </c>
      <c r="J112" s="49">
        <f t="shared" si="91"/>
        <v>96.711299999999994</v>
      </c>
      <c r="K112" s="51">
        <v>359</v>
      </c>
      <c r="L112" s="12">
        <f t="shared" si="94"/>
        <v>147199.3177400686</v>
      </c>
      <c r="M112" s="16">
        <f t="shared" si="92"/>
        <v>8.8319590644041153</v>
      </c>
      <c r="N112" s="50">
        <f t="shared" si="95"/>
        <v>0.35899999999999999</v>
      </c>
      <c r="O112" s="13">
        <f t="shared" si="93"/>
        <v>24.601557282462718</v>
      </c>
      <c r="P112" s="145"/>
      <c r="Q112" s="57">
        <f t="shared" si="96"/>
        <v>2.6659669545206439</v>
      </c>
      <c r="R112" s="148"/>
      <c r="S112" s="54">
        <f t="shared" si="97"/>
        <v>11.543142265283379</v>
      </c>
      <c r="T112" s="151"/>
      <c r="U112" s="17"/>
      <c r="V112" s="17"/>
    </row>
    <row r="113" spans="2:22" x14ac:dyDescent="0.25">
      <c r="Q113" s="41">
        <f>SUM(Q102:Q112)</f>
        <v>100.00000000000001</v>
      </c>
      <c r="U113" s="17"/>
      <c r="V113" s="17"/>
    </row>
    <row r="114" spans="2:22" x14ac:dyDescent="0.25">
      <c r="B114" s="138"/>
      <c r="C114" s="138"/>
      <c r="D114" s="138"/>
      <c r="E114" s="138"/>
      <c r="F114" s="138"/>
      <c r="G114" s="138"/>
      <c r="H114" s="138"/>
      <c r="I114" s="138"/>
      <c r="J114" s="138"/>
      <c r="K114" s="138"/>
      <c r="L114" s="138"/>
      <c r="M114" s="138"/>
      <c r="N114" s="138"/>
      <c r="O114" s="138"/>
      <c r="P114" s="138"/>
      <c r="Q114" s="138"/>
      <c r="R114" s="138"/>
      <c r="S114" s="138"/>
      <c r="T114" s="25"/>
      <c r="V114" s="17"/>
    </row>
    <row r="115" spans="2:22" ht="47.25" x14ac:dyDescent="0.25">
      <c r="B115" s="139" t="s">
        <v>24</v>
      </c>
      <c r="C115" s="139" t="s">
        <v>17</v>
      </c>
      <c r="D115" s="87" t="s">
        <v>25</v>
      </c>
      <c r="E115" s="87" t="s">
        <v>29</v>
      </c>
      <c r="F115" s="87" t="s">
        <v>11</v>
      </c>
      <c r="G115" s="51" t="s">
        <v>0</v>
      </c>
      <c r="H115" s="51" t="s">
        <v>33</v>
      </c>
      <c r="I115" s="87" t="s">
        <v>26</v>
      </c>
      <c r="J115" s="87" t="s">
        <v>34</v>
      </c>
      <c r="K115" s="51" t="s">
        <v>7</v>
      </c>
      <c r="L115" s="139" t="s">
        <v>27</v>
      </c>
      <c r="M115" s="139"/>
      <c r="N115" s="87" t="s">
        <v>7</v>
      </c>
      <c r="O115" s="139" t="s">
        <v>50</v>
      </c>
      <c r="P115" s="139"/>
      <c r="Q115" s="87" t="s">
        <v>18</v>
      </c>
      <c r="R115" s="87" t="s">
        <v>53</v>
      </c>
      <c r="S115" s="11" t="s">
        <v>102</v>
      </c>
      <c r="T115" s="87" t="s">
        <v>50</v>
      </c>
      <c r="V115" s="17"/>
    </row>
    <row r="116" spans="2:22" x14ac:dyDescent="0.25">
      <c r="B116" s="139"/>
      <c r="C116" s="139"/>
      <c r="D116" s="87" t="s">
        <v>12</v>
      </c>
      <c r="E116" s="87" t="s">
        <v>16</v>
      </c>
      <c r="F116" s="87" t="s">
        <v>16</v>
      </c>
      <c r="G116" s="51" t="s">
        <v>8</v>
      </c>
      <c r="H116" s="51" t="s">
        <v>16</v>
      </c>
      <c r="I116" s="87" t="s">
        <v>13</v>
      </c>
      <c r="J116" s="87" t="s">
        <v>13</v>
      </c>
      <c r="K116" s="51" t="s">
        <v>95</v>
      </c>
      <c r="L116" s="87" t="s">
        <v>14</v>
      </c>
      <c r="M116" s="87" t="s">
        <v>6</v>
      </c>
      <c r="N116" s="87" t="s">
        <v>51</v>
      </c>
      <c r="O116" s="88" t="s">
        <v>15</v>
      </c>
      <c r="P116" s="87" t="s">
        <v>15</v>
      </c>
      <c r="Q116" s="87"/>
      <c r="R116" s="87" t="s">
        <v>15</v>
      </c>
      <c r="S116" s="87" t="s">
        <v>15</v>
      </c>
      <c r="T116" s="87" t="s">
        <v>15</v>
      </c>
      <c r="V116" s="17"/>
    </row>
    <row r="117" spans="2:22" x14ac:dyDescent="0.25">
      <c r="B117" s="140">
        <v>3</v>
      </c>
      <c r="C117" s="74" t="s">
        <v>93</v>
      </c>
      <c r="D117" s="10">
        <v>0.9</v>
      </c>
      <c r="E117" s="49">
        <v>1</v>
      </c>
      <c r="F117" s="49">
        <v>0.24</v>
      </c>
      <c r="G117" s="51">
        <v>28.2517</v>
      </c>
      <c r="H117" s="51"/>
      <c r="I117" s="49">
        <v>17</v>
      </c>
      <c r="J117" s="49">
        <f>H117*I117</f>
        <v>0</v>
      </c>
      <c r="K117" s="51">
        <v>421</v>
      </c>
      <c r="L117" s="12">
        <f>(D117/E117)*F117*G117*J117*K117</f>
        <v>0</v>
      </c>
      <c r="M117" s="16">
        <f>(L117*60)/1000000</f>
        <v>0</v>
      </c>
      <c r="N117" s="50">
        <f>K117/1000</f>
        <v>0.42099999999999999</v>
      </c>
      <c r="O117" s="13">
        <f>M117/N117</f>
        <v>0</v>
      </c>
      <c r="P117" s="143">
        <f>SUM(O117:O127)</f>
        <v>968.00054509094423</v>
      </c>
      <c r="Q117" s="57">
        <f>(O117/$P$117)*100</f>
        <v>0</v>
      </c>
      <c r="R117" s="146">
        <f>$T$12/($P$12/P117)</f>
        <v>454.18945949498391</v>
      </c>
      <c r="S117" s="54">
        <f>(Q117/100)*$R$117</f>
        <v>0</v>
      </c>
      <c r="T117" s="149">
        <f>SUM(S117:S127)</f>
        <v>454.18945949498391</v>
      </c>
      <c r="V117" s="17"/>
    </row>
    <row r="118" spans="2:22" x14ac:dyDescent="0.25">
      <c r="B118" s="141"/>
      <c r="C118" s="52" t="s">
        <v>49</v>
      </c>
      <c r="D118" s="10">
        <v>12.75</v>
      </c>
      <c r="E118" s="49">
        <v>1</v>
      </c>
      <c r="F118" s="49">
        <v>0.43</v>
      </c>
      <c r="G118" s="51">
        <v>28.2517</v>
      </c>
      <c r="H118" s="51">
        <v>0.92181999999999997</v>
      </c>
      <c r="I118" s="49">
        <v>16</v>
      </c>
      <c r="J118" s="49">
        <f t="shared" ref="J118:J121" si="98">H118*I118</f>
        <v>14.74912</v>
      </c>
      <c r="K118" s="51">
        <v>421</v>
      </c>
      <c r="L118" s="12">
        <f t="shared" ref="L118:L121" si="99">(D118/E118)*F118*G118*J118*K118</f>
        <v>961770.45388927113</v>
      </c>
      <c r="M118" s="16">
        <f t="shared" ref="M118:M121" si="100">(L118*60)/1000000</f>
        <v>57.706227233356266</v>
      </c>
      <c r="N118" s="50">
        <f t="shared" ref="N118:N121" si="101">K118/1000</f>
        <v>0.42099999999999999</v>
      </c>
      <c r="O118" s="13">
        <f t="shared" ref="O118:O121" si="102">M118/N118</f>
        <v>137.06942335714078</v>
      </c>
      <c r="P118" s="144"/>
      <c r="Q118" s="57">
        <f t="shared" ref="Q118:Q121" si="103">(O118/$P$117)*100</f>
        <v>14.160056422722677</v>
      </c>
      <c r="R118" s="147"/>
      <c r="S118" s="54">
        <f t="shared" ref="S118:S121" si="104">(Q118/100)*$R$117</f>
        <v>64.313483730548882</v>
      </c>
      <c r="T118" s="150"/>
      <c r="V118" s="17"/>
    </row>
    <row r="119" spans="2:22" x14ac:dyDescent="0.25">
      <c r="B119" s="141"/>
      <c r="C119" s="52" t="s">
        <v>55</v>
      </c>
      <c r="D119" s="10">
        <v>1.05</v>
      </c>
      <c r="E119" s="49">
        <v>1</v>
      </c>
      <c r="F119" s="49">
        <v>0.24</v>
      </c>
      <c r="G119" s="51">
        <v>28.2517</v>
      </c>
      <c r="H119" s="51">
        <v>0.87539999999999996</v>
      </c>
      <c r="I119" s="49">
        <v>93</v>
      </c>
      <c r="J119" s="49">
        <f t="shared" si="98"/>
        <v>81.412199999999999</v>
      </c>
      <c r="K119" s="51">
        <v>421</v>
      </c>
      <c r="L119" s="12">
        <f t="shared" si="99"/>
        <v>244015.10641910808</v>
      </c>
      <c r="M119" s="16">
        <f t="shared" si="100"/>
        <v>14.640906385146486</v>
      </c>
      <c r="N119" s="50">
        <f t="shared" si="101"/>
        <v>0.42099999999999999</v>
      </c>
      <c r="O119" s="13">
        <f t="shared" si="102"/>
        <v>34.776499727188806</v>
      </c>
      <c r="P119" s="144"/>
      <c r="Q119" s="57">
        <f t="shared" si="103"/>
        <v>3.5926115851434295</v>
      </c>
      <c r="R119" s="147"/>
      <c r="S119" s="54">
        <f t="shared" si="104"/>
        <v>16.317263140317117</v>
      </c>
      <c r="T119" s="150"/>
      <c r="V119" s="17"/>
    </row>
    <row r="120" spans="2:22" x14ac:dyDescent="0.25">
      <c r="B120" s="141"/>
      <c r="C120" s="52" t="s">
        <v>94</v>
      </c>
      <c r="D120" s="10">
        <v>1.35</v>
      </c>
      <c r="E120" s="49">
        <v>1</v>
      </c>
      <c r="F120" s="49">
        <v>0.78</v>
      </c>
      <c r="G120" s="51">
        <v>28.2517</v>
      </c>
      <c r="H120" s="51">
        <v>1</v>
      </c>
      <c r="I120" s="49">
        <v>61</v>
      </c>
      <c r="J120" s="49">
        <f t="shared" si="98"/>
        <v>61</v>
      </c>
      <c r="K120" s="51">
        <v>421</v>
      </c>
      <c r="L120" s="12">
        <f t="shared" si="99"/>
        <v>763985.0988081001</v>
      </c>
      <c r="M120" s="16">
        <f t="shared" si="100"/>
        <v>45.839105928486006</v>
      </c>
      <c r="N120" s="50">
        <f t="shared" si="101"/>
        <v>0.42099999999999999</v>
      </c>
      <c r="O120" s="13">
        <f t="shared" si="102"/>
        <v>108.88148676600002</v>
      </c>
      <c r="P120" s="144"/>
      <c r="Q120" s="57">
        <f t="shared" si="103"/>
        <v>11.248081141914081</v>
      </c>
      <c r="R120" s="147"/>
      <c r="S120" s="54">
        <f t="shared" si="104"/>
        <v>51.087598942016783</v>
      </c>
      <c r="T120" s="150"/>
      <c r="V120" s="17"/>
    </row>
    <row r="121" spans="2:22" x14ac:dyDescent="0.25">
      <c r="B121" s="141"/>
      <c r="C121" s="52" t="s">
        <v>59</v>
      </c>
      <c r="D121" s="10">
        <v>37.450000000000003</v>
      </c>
      <c r="E121" s="49">
        <v>1</v>
      </c>
      <c r="F121" s="49">
        <v>0.25</v>
      </c>
      <c r="G121" s="51">
        <v>28.2517</v>
      </c>
      <c r="H121" s="51">
        <v>0.99378999999999995</v>
      </c>
      <c r="I121" s="49">
        <v>11</v>
      </c>
      <c r="J121" s="49">
        <f t="shared" si="98"/>
        <v>10.93169</v>
      </c>
      <c r="K121" s="51">
        <v>421</v>
      </c>
      <c r="L121" s="12">
        <f t="shared" si="99"/>
        <v>1217322.9785171465</v>
      </c>
      <c r="M121" s="16">
        <f t="shared" si="100"/>
        <v>73.039378711028803</v>
      </c>
      <c r="N121" s="50">
        <f t="shared" si="101"/>
        <v>0.42099999999999999</v>
      </c>
      <c r="O121" s="13">
        <f t="shared" si="102"/>
        <v>173.49021071503279</v>
      </c>
      <c r="P121" s="144"/>
      <c r="Q121" s="57">
        <f t="shared" si="103"/>
        <v>17.922532336873147</v>
      </c>
      <c r="R121" s="147"/>
      <c r="S121" s="54">
        <f t="shared" si="104"/>
        <v>81.402252748657844</v>
      </c>
      <c r="T121" s="150"/>
      <c r="V121" s="17"/>
    </row>
    <row r="122" spans="2:22" ht="31.5" x14ac:dyDescent="0.25">
      <c r="B122" s="141"/>
      <c r="C122" s="52"/>
      <c r="D122" s="86" t="s">
        <v>30</v>
      </c>
      <c r="E122" s="86" t="s">
        <v>29</v>
      </c>
      <c r="F122" s="86"/>
      <c r="G122" s="61" t="s">
        <v>90</v>
      </c>
      <c r="H122" s="62"/>
      <c r="I122" s="60"/>
      <c r="J122" s="60"/>
      <c r="K122" s="61" t="s">
        <v>7</v>
      </c>
      <c r="L122" s="152" t="s">
        <v>27</v>
      </c>
      <c r="M122" s="152"/>
      <c r="N122" s="60" t="s">
        <v>7</v>
      </c>
      <c r="O122" s="7" t="s">
        <v>28</v>
      </c>
      <c r="P122" s="144"/>
      <c r="Q122" s="63" t="s">
        <v>18</v>
      </c>
      <c r="R122" s="147"/>
      <c r="S122" s="11" t="s">
        <v>102</v>
      </c>
      <c r="T122" s="150"/>
      <c r="V122" s="17"/>
    </row>
    <row r="123" spans="2:22" x14ac:dyDescent="0.25">
      <c r="B123" s="141"/>
      <c r="C123" s="53"/>
      <c r="D123" s="29" t="s">
        <v>32</v>
      </c>
      <c r="E123" s="29" t="s">
        <v>16</v>
      </c>
      <c r="F123" s="29"/>
      <c r="G123" s="15" t="s">
        <v>8</v>
      </c>
      <c r="H123" s="51"/>
      <c r="I123" s="87"/>
      <c r="J123" s="87"/>
      <c r="K123" s="15" t="s">
        <v>95</v>
      </c>
      <c r="L123" s="29" t="s">
        <v>14</v>
      </c>
      <c r="M123" s="29" t="s">
        <v>6</v>
      </c>
      <c r="N123" s="87" t="s">
        <v>51</v>
      </c>
      <c r="O123" s="88" t="s">
        <v>15</v>
      </c>
      <c r="P123" s="144"/>
      <c r="Q123" s="58"/>
      <c r="R123" s="147"/>
      <c r="S123" s="55"/>
      <c r="T123" s="150"/>
    </row>
    <row r="124" spans="2:22" x14ac:dyDescent="0.25">
      <c r="B124" s="141"/>
      <c r="C124" s="49" t="s">
        <v>60</v>
      </c>
      <c r="D124" s="10">
        <v>0.10150000000000001</v>
      </c>
      <c r="E124" s="49">
        <v>1</v>
      </c>
      <c r="F124" s="49">
        <v>1</v>
      </c>
      <c r="G124" s="51">
        <v>28.2517</v>
      </c>
      <c r="H124" s="51">
        <v>0.99980000000000002</v>
      </c>
      <c r="I124" s="56">
        <v>1664</v>
      </c>
      <c r="J124" s="49">
        <f t="shared" ref="J124:J127" si="105">H124*I124</f>
        <v>1663.6672000000001</v>
      </c>
      <c r="K124" s="51">
        <v>421</v>
      </c>
      <c r="L124" s="12">
        <f>(D124/E124)*F124*G124*K124*J124</f>
        <v>2008441.4622210267</v>
      </c>
      <c r="M124" s="16">
        <f t="shared" ref="M124:M127" si="106">(L124*60)/1000000</f>
        <v>120.50648773326159</v>
      </c>
      <c r="N124" s="50">
        <f>K124/1000</f>
        <v>0.42099999999999999</v>
      </c>
      <c r="O124" s="13">
        <f t="shared" ref="O124:O127" si="107">M124/N124</f>
        <v>286.23868820252159</v>
      </c>
      <c r="P124" s="144"/>
      <c r="Q124" s="57">
        <f>(O124/$P$117)*100</f>
        <v>29.570095766385059</v>
      </c>
      <c r="R124" s="147"/>
      <c r="S124" s="54">
        <f>(Q124/100)*$R$117</f>
        <v>134.30425813349342</v>
      </c>
      <c r="T124" s="150"/>
    </row>
    <row r="125" spans="2:22" x14ac:dyDescent="0.25">
      <c r="B125" s="141"/>
      <c r="C125" s="49" t="s">
        <v>61</v>
      </c>
      <c r="D125" s="10">
        <v>0.10150000000000001</v>
      </c>
      <c r="E125" s="49">
        <v>1</v>
      </c>
      <c r="F125" s="49">
        <v>1</v>
      </c>
      <c r="G125" s="51">
        <v>57.005699999999997</v>
      </c>
      <c r="H125" s="51">
        <v>0.94708000000000003</v>
      </c>
      <c r="I125" s="56">
        <v>556</v>
      </c>
      <c r="J125" s="49">
        <f t="shared" si="105"/>
        <v>526.57648000000006</v>
      </c>
      <c r="K125" s="51">
        <v>421</v>
      </c>
      <c r="L125" s="12">
        <f t="shared" ref="L125:L127" si="108">(D125/E125)*F125*G125*K125*J125</f>
        <v>1282708.2207381143</v>
      </c>
      <c r="M125" s="16">
        <f t="shared" si="106"/>
        <v>76.962493244286861</v>
      </c>
      <c r="N125" s="50">
        <f t="shared" ref="N125:N127" si="109">K125/1000</f>
        <v>0.42099999999999999</v>
      </c>
      <c r="O125" s="13">
        <f t="shared" si="107"/>
        <v>182.80877255175028</v>
      </c>
      <c r="P125" s="144"/>
      <c r="Q125" s="57">
        <f t="shared" ref="Q125:Q127" si="110">(O125/$P$117)*100</f>
        <v>18.885193141557092</v>
      </c>
      <c r="R125" s="147"/>
      <c r="S125" s="54">
        <f t="shared" ref="S125:S127" si="111">(Q125/100)*$R$117</f>
        <v>85.774556654221925</v>
      </c>
      <c r="T125" s="150"/>
    </row>
    <row r="126" spans="2:22" x14ac:dyDescent="0.25">
      <c r="B126" s="141"/>
      <c r="C126" s="49" t="s">
        <v>62</v>
      </c>
      <c r="D126" s="10">
        <v>7.6799999999999993E-2</v>
      </c>
      <c r="E126" s="49">
        <v>1</v>
      </c>
      <c r="F126" s="49">
        <v>1</v>
      </c>
      <c r="G126" s="51">
        <v>28.2517</v>
      </c>
      <c r="H126" s="51">
        <v>0.84918000000000005</v>
      </c>
      <c r="I126" s="56">
        <v>174</v>
      </c>
      <c r="J126" s="49">
        <f t="shared" si="105"/>
        <v>147.75732000000002</v>
      </c>
      <c r="K126" s="51">
        <v>421</v>
      </c>
      <c r="L126" s="12">
        <f t="shared" si="108"/>
        <v>134969.89409310138</v>
      </c>
      <c r="M126" s="16">
        <f t="shared" si="106"/>
        <v>8.0981936455860826</v>
      </c>
      <c r="N126" s="50">
        <f t="shared" si="109"/>
        <v>0.42099999999999999</v>
      </c>
      <c r="O126" s="13">
        <f t="shared" si="107"/>
        <v>19.235614360061955</v>
      </c>
      <c r="P126" s="144"/>
      <c r="Q126" s="57">
        <f t="shared" si="110"/>
        <v>1.9871491248235567</v>
      </c>
      <c r="R126" s="147"/>
      <c r="S126" s="54">
        <f t="shared" si="111"/>
        <v>9.025421869395414</v>
      </c>
      <c r="T126" s="150"/>
    </row>
    <row r="127" spans="2:22" x14ac:dyDescent="0.25">
      <c r="B127" s="142"/>
      <c r="C127" s="49" t="s">
        <v>63</v>
      </c>
      <c r="D127" s="10">
        <v>7.6799999999999993E-2</v>
      </c>
      <c r="E127" s="49">
        <v>1</v>
      </c>
      <c r="F127" s="49">
        <v>1</v>
      </c>
      <c r="G127" s="51">
        <v>57.005699999999997</v>
      </c>
      <c r="H127" s="51">
        <v>0.99056</v>
      </c>
      <c r="I127" s="56">
        <v>98</v>
      </c>
      <c r="J127" s="49">
        <f t="shared" si="105"/>
        <v>97.074879999999993</v>
      </c>
      <c r="K127" s="51">
        <v>421</v>
      </c>
      <c r="L127" s="12">
        <f t="shared" si="108"/>
        <v>178923.94336892435</v>
      </c>
      <c r="M127" s="16">
        <f t="shared" si="106"/>
        <v>10.735436602135461</v>
      </c>
      <c r="N127" s="50">
        <f t="shared" si="109"/>
        <v>0.42099999999999999</v>
      </c>
      <c r="O127" s="13">
        <f t="shared" si="107"/>
        <v>25.499849411248128</v>
      </c>
      <c r="P127" s="145"/>
      <c r="Q127" s="57">
        <f t="shared" si="110"/>
        <v>2.6342804805809692</v>
      </c>
      <c r="R127" s="148"/>
      <c r="S127" s="54">
        <f t="shared" si="111"/>
        <v>11.964624276332568</v>
      </c>
      <c r="T127" s="151"/>
    </row>
    <row r="128" spans="2:22" x14ac:dyDescent="0.25">
      <c r="Q128" s="41">
        <f>SUM(Q117:Q127)</f>
        <v>100.00000000000003</v>
      </c>
    </row>
    <row r="129" spans="2:20" x14ac:dyDescent="0.25">
      <c r="B129" s="138"/>
      <c r="C129" s="138"/>
      <c r="D129" s="138"/>
      <c r="E129" s="138"/>
      <c r="F129" s="138"/>
      <c r="G129" s="138"/>
      <c r="H129" s="138"/>
      <c r="I129" s="138"/>
      <c r="J129" s="138"/>
      <c r="K129" s="138"/>
      <c r="L129" s="138"/>
      <c r="M129" s="138"/>
      <c r="N129" s="138"/>
      <c r="O129" s="138"/>
      <c r="P129" s="138"/>
      <c r="Q129" s="138"/>
      <c r="R129" s="138"/>
      <c r="S129" s="138"/>
      <c r="T129" s="25"/>
    </row>
    <row r="130" spans="2:20" ht="47.25" x14ac:dyDescent="0.25">
      <c r="B130" s="139" t="s">
        <v>24</v>
      </c>
      <c r="C130" s="139" t="s">
        <v>17</v>
      </c>
      <c r="D130" s="87" t="s">
        <v>25</v>
      </c>
      <c r="E130" s="87" t="s">
        <v>29</v>
      </c>
      <c r="F130" s="87" t="s">
        <v>11</v>
      </c>
      <c r="G130" s="51" t="s">
        <v>0</v>
      </c>
      <c r="H130" s="51" t="s">
        <v>33</v>
      </c>
      <c r="I130" s="87" t="s">
        <v>26</v>
      </c>
      <c r="J130" s="87" t="s">
        <v>34</v>
      </c>
      <c r="K130" s="51" t="s">
        <v>7</v>
      </c>
      <c r="L130" s="139" t="s">
        <v>27</v>
      </c>
      <c r="M130" s="139"/>
      <c r="N130" s="87" t="s">
        <v>7</v>
      </c>
      <c r="O130" s="139" t="s">
        <v>50</v>
      </c>
      <c r="P130" s="139"/>
      <c r="Q130" s="87" t="s">
        <v>18</v>
      </c>
      <c r="R130" s="87" t="s">
        <v>53</v>
      </c>
      <c r="S130" s="11" t="s">
        <v>102</v>
      </c>
      <c r="T130" s="87" t="s">
        <v>50</v>
      </c>
    </row>
    <row r="131" spans="2:20" x14ac:dyDescent="0.25">
      <c r="B131" s="139"/>
      <c r="C131" s="139"/>
      <c r="D131" s="87" t="s">
        <v>12</v>
      </c>
      <c r="E131" s="87" t="s">
        <v>16</v>
      </c>
      <c r="F131" s="87" t="s">
        <v>16</v>
      </c>
      <c r="G131" s="51" t="s">
        <v>8</v>
      </c>
      <c r="H131" s="51" t="s">
        <v>16</v>
      </c>
      <c r="I131" s="87" t="s">
        <v>13</v>
      </c>
      <c r="J131" s="87" t="s">
        <v>13</v>
      </c>
      <c r="K131" s="51" t="s">
        <v>95</v>
      </c>
      <c r="L131" s="87" t="s">
        <v>14</v>
      </c>
      <c r="M131" s="87" t="s">
        <v>6</v>
      </c>
      <c r="N131" s="87" t="s">
        <v>51</v>
      </c>
      <c r="O131" s="88" t="s">
        <v>15</v>
      </c>
      <c r="P131" s="87" t="s">
        <v>15</v>
      </c>
      <c r="Q131" s="87"/>
      <c r="R131" s="87" t="s">
        <v>15</v>
      </c>
      <c r="S131" s="87" t="s">
        <v>15</v>
      </c>
      <c r="T131" s="87" t="s">
        <v>15</v>
      </c>
    </row>
    <row r="132" spans="2:20" x14ac:dyDescent="0.25">
      <c r="B132" s="140">
        <v>4.5</v>
      </c>
      <c r="C132" s="74" t="s">
        <v>93</v>
      </c>
      <c r="D132" s="10">
        <v>0.9</v>
      </c>
      <c r="E132" s="49">
        <v>1</v>
      </c>
      <c r="F132" s="49">
        <v>0.24</v>
      </c>
      <c r="G132" s="51">
        <v>29.554500000000001</v>
      </c>
      <c r="H132" s="51"/>
      <c r="I132" s="49">
        <v>17</v>
      </c>
      <c r="J132" s="49">
        <f>H132*I132</f>
        <v>0</v>
      </c>
      <c r="K132" s="51">
        <v>501</v>
      </c>
      <c r="L132" s="12">
        <f>(D132/E132)*F132*G132*J132*K132</f>
        <v>0</v>
      </c>
      <c r="M132" s="16">
        <f>(L132*60)/1000000</f>
        <v>0</v>
      </c>
      <c r="N132" s="50">
        <f>K132/1000</f>
        <v>0.501</v>
      </c>
      <c r="O132" s="13">
        <f>M132/N132</f>
        <v>0</v>
      </c>
      <c r="P132" s="143">
        <f>SUM(O132:O142)</f>
        <v>1012.6390950346887</v>
      </c>
      <c r="Q132" s="57">
        <f>(O132/$P$132)*100</f>
        <v>0</v>
      </c>
      <c r="R132" s="146">
        <f>$T$12/($P$12/P132)</f>
        <v>475.13403331202073</v>
      </c>
      <c r="S132" s="54">
        <f>(Q132/100)*$R$132</f>
        <v>0</v>
      </c>
      <c r="T132" s="149">
        <f>SUM(S132:S142)</f>
        <v>475.13403331202068</v>
      </c>
    </row>
    <row r="133" spans="2:20" x14ac:dyDescent="0.25">
      <c r="B133" s="141"/>
      <c r="C133" s="52" t="s">
        <v>49</v>
      </c>
      <c r="D133" s="10">
        <v>12.75</v>
      </c>
      <c r="E133" s="49">
        <v>1</v>
      </c>
      <c r="F133" s="49">
        <v>0.43</v>
      </c>
      <c r="G133" s="51">
        <v>29.554500000000001</v>
      </c>
      <c r="H133" s="51">
        <v>0.92181999999999997</v>
      </c>
      <c r="I133" s="49">
        <v>16</v>
      </c>
      <c r="J133" s="49">
        <f t="shared" ref="J133:J136" si="112">H133*I133</f>
        <v>14.74912</v>
      </c>
      <c r="K133" s="51">
        <v>501</v>
      </c>
      <c r="L133" s="12">
        <f t="shared" ref="L133:L136" si="113">(D133/E133)*F133*G133*J133*K133</f>
        <v>1197308.5717419467</v>
      </c>
      <c r="M133" s="16">
        <f t="shared" ref="M133:M136" si="114">(L133*60)/1000000</f>
        <v>71.838514304516806</v>
      </c>
      <c r="N133" s="50">
        <f t="shared" ref="N133:N136" si="115">K133/1000</f>
        <v>0.501</v>
      </c>
      <c r="O133" s="13">
        <f t="shared" ref="O133:O136" si="116">M133/N133</f>
        <v>143.390248112808</v>
      </c>
      <c r="P133" s="144"/>
      <c r="Q133" s="57">
        <f t="shared" ref="Q133:Q136" si="117">(O133/$P$132)*100</f>
        <v>14.160054536300127</v>
      </c>
      <c r="R133" s="147"/>
      <c r="S133" s="54">
        <f t="shared" ref="S133:S136" si="118">(Q133/100)*$R$132</f>
        <v>67.279238237504543</v>
      </c>
      <c r="T133" s="150"/>
    </row>
    <row r="134" spans="2:20" x14ac:dyDescent="0.25">
      <c r="B134" s="141"/>
      <c r="C134" s="52" t="s">
        <v>55</v>
      </c>
      <c r="D134" s="10">
        <v>1.05</v>
      </c>
      <c r="E134" s="49">
        <v>1</v>
      </c>
      <c r="F134" s="49">
        <v>0.24</v>
      </c>
      <c r="G134" s="51">
        <v>29.554500000000001</v>
      </c>
      <c r="H134" s="51">
        <v>0.87539999999999996</v>
      </c>
      <c r="I134" s="49">
        <v>93</v>
      </c>
      <c r="J134" s="49">
        <f t="shared" si="112"/>
        <v>81.412199999999999</v>
      </c>
      <c r="K134" s="51">
        <v>501</v>
      </c>
      <c r="L134" s="12">
        <f t="shared" si="113"/>
        <v>303774.54138735484</v>
      </c>
      <c r="M134" s="16">
        <f t="shared" si="114"/>
        <v>18.226472483241288</v>
      </c>
      <c r="N134" s="50">
        <f t="shared" si="115"/>
        <v>0.501</v>
      </c>
      <c r="O134" s="13">
        <f t="shared" si="116"/>
        <v>36.380184597288</v>
      </c>
      <c r="P134" s="144"/>
      <c r="Q134" s="57">
        <f t="shared" si="117"/>
        <v>3.5926111065306805</v>
      </c>
      <c r="R134" s="147"/>
      <c r="S134" s="54">
        <f t="shared" si="118"/>
        <v>17.06971805167484</v>
      </c>
      <c r="T134" s="150"/>
    </row>
    <row r="135" spans="2:20" x14ac:dyDescent="0.25">
      <c r="B135" s="141"/>
      <c r="C135" s="52" t="s">
        <v>94</v>
      </c>
      <c r="D135" s="10">
        <v>1.35</v>
      </c>
      <c r="E135" s="49">
        <v>1</v>
      </c>
      <c r="F135" s="49">
        <v>0.78</v>
      </c>
      <c r="G135" s="51">
        <v>29.554500000000001</v>
      </c>
      <c r="H135" s="51">
        <v>1</v>
      </c>
      <c r="I135" s="49">
        <v>61</v>
      </c>
      <c r="J135" s="49">
        <f t="shared" si="112"/>
        <v>61</v>
      </c>
      <c r="K135" s="51">
        <v>501</v>
      </c>
      <c r="L135" s="12">
        <f t="shared" si="113"/>
        <v>951085.47344850015</v>
      </c>
      <c r="M135" s="16">
        <f t="shared" si="114"/>
        <v>57.065128406910013</v>
      </c>
      <c r="N135" s="50">
        <f t="shared" si="115"/>
        <v>0.501</v>
      </c>
      <c r="O135" s="13">
        <f t="shared" si="116"/>
        <v>113.90245191000002</v>
      </c>
      <c r="P135" s="144"/>
      <c r="Q135" s="57">
        <f t="shared" si="117"/>
        <v>11.248079643428957</v>
      </c>
      <c r="R135" s="147"/>
      <c r="S135" s="54">
        <f t="shared" si="118"/>
        <v>53.443454479972367</v>
      </c>
      <c r="T135" s="150"/>
    </row>
    <row r="136" spans="2:20" x14ac:dyDescent="0.25">
      <c r="B136" s="141"/>
      <c r="C136" s="52" t="s">
        <v>59</v>
      </c>
      <c r="D136" s="10">
        <v>37.450000000000003</v>
      </c>
      <c r="E136" s="49">
        <v>1</v>
      </c>
      <c r="F136" s="49">
        <v>0.25</v>
      </c>
      <c r="G136" s="51">
        <v>29.554500000000001</v>
      </c>
      <c r="H136" s="51">
        <v>0.99378999999999995</v>
      </c>
      <c r="I136" s="49">
        <v>11</v>
      </c>
      <c r="J136" s="49">
        <f t="shared" si="112"/>
        <v>10.93169</v>
      </c>
      <c r="K136" s="51">
        <v>501</v>
      </c>
      <c r="L136" s="12">
        <f t="shared" si="113"/>
        <v>1515446.0514596144</v>
      </c>
      <c r="M136" s="16">
        <f t="shared" si="114"/>
        <v>90.926763087576873</v>
      </c>
      <c r="N136" s="50">
        <f t="shared" si="115"/>
        <v>0.501</v>
      </c>
      <c r="O136" s="13">
        <f t="shared" si="116"/>
        <v>181.49054508498378</v>
      </c>
      <c r="P136" s="144"/>
      <c r="Q136" s="57">
        <f t="shared" si="117"/>
        <v>17.922529949208279</v>
      </c>
      <c r="R136" s="147"/>
      <c r="S136" s="54">
        <f t="shared" si="118"/>
        <v>85.156039419228165</v>
      </c>
      <c r="T136" s="150"/>
    </row>
    <row r="137" spans="2:20" ht="31.5" x14ac:dyDescent="0.25">
      <c r="B137" s="141"/>
      <c r="C137" s="52"/>
      <c r="D137" s="86" t="s">
        <v>30</v>
      </c>
      <c r="E137" s="86" t="s">
        <v>29</v>
      </c>
      <c r="F137" s="86"/>
      <c r="G137" s="61" t="s">
        <v>90</v>
      </c>
      <c r="H137" s="62"/>
      <c r="I137" s="60"/>
      <c r="J137" s="60"/>
      <c r="K137" s="61" t="s">
        <v>7</v>
      </c>
      <c r="L137" s="152" t="s">
        <v>27</v>
      </c>
      <c r="M137" s="152"/>
      <c r="N137" s="60" t="s">
        <v>7</v>
      </c>
      <c r="O137" s="7" t="s">
        <v>28</v>
      </c>
      <c r="P137" s="144"/>
      <c r="Q137" s="63" t="s">
        <v>18</v>
      </c>
      <c r="R137" s="147"/>
      <c r="S137" s="11" t="s">
        <v>102</v>
      </c>
      <c r="T137" s="150"/>
    </row>
    <row r="138" spans="2:20" x14ac:dyDescent="0.25">
      <c r="B138" s="141"/>
      <c r="C138" s="53"/>
      <c r="D138" s="29" t="s">
        <v>32</v>
      </c>
      <c r="E138" s="29" t="s">
        <v>16</v>
      </c>
      <c r="F138" s="29"/>
      <c r="G138" s="15" t="s">
        <v>8</v>
      </c>
      <c r="H138" s="51"/>
      <c r="I138" s="87"/>
      <c r="J138" s="87"/>
      <c r="K138" s="15" t="s">
        <v>95</v>
      </c>
      <c r="L138" s="29" t="s">
        <v>14</v>
      </c>
      <c r="M138" s="29" t="s">
        <v>6</v>
      </c>
      <c r="N138" s="87" t="s">
        <v>51</v>
      </c>
      <c r="O138" s="88" t="s">
        <v>15</v>
      </c>
      <c r="P138" s="144"/>
      <c r="Q138" s="58"/>
      <c r="R138" s="147"/>
      <c r="S138" s="55"/>
      <c r="T138" s="150"/>
    </row>
    <row r="139" spans="2:20" x14ac:dyDescent="0.25">
      <c r="B139" s="141"/>
      <c r="C139" s="49" t="s">
        <v>60</v>
      </c>
      <c r="D139" s="10">
        <v>0.10150000000000001</v>
      </c>
      <c r="E139" s="49">
        <v>1</v>
      </c>
      <c r="F139" s="49">
        <v>1</v>
      </c>
      <c r="G139" s="51">
        <v>29.554500000000001</v>
      </c>
      <c r="H139" s="51">
        <v>0.99980000000000002</v>
      </c>
      <c r="I139" s="56">
        <v>1664</v>
      </c>
      <c r="J139" s="49">
        <f t="shared" ref="J139:J142" si="119">H139*I139</f>
        <v>1663.6672000000001</v>
      </c>
      <c r="K139" s="51">
        <v>501</v>
      </c>
      <c r="L139" s="12">
        <f>(D139/E139)*F139*G139*K139*J139</f>
        <v>2500309.8908214341</v>
      </c>
      <c r="M139" s="16">
        <f t="shared" ref="M139:M142" si="120">(L139*60)/1000000</f>
        <v>150.01859344928604</v>
      </c>
      <c r="N139" s="50">
        <f>K139/1000</f>
        <v>0.501</v>
      </c>
      <c r="O139" s="13">
        <f t="shared" ref="O139:O142" si="121">M139/N139</f>
        <v>299.43831027801605</v>
      </c>
      <c r="P139" s="144"/>
      <c r="Q139" s="57">
        <f>(O139/$P$132)*100</f>
        <v>29.570091827015482</v>
      </c>
      <c r="R139" s="147"/>
      <c r="S139" s="54">
        <f>(Q139/100)*$R$132</f>
        <v>140.49756995176685</v>
      </c>
      <c r="T139" s="150"/>
    </row>
    <row r="140" spans="2:20" x14ac:dyDescent="0.25">
      <c r="B140" s="141"/>
      <c r="C140" s="49" t="s">
        <v>61</v>
      </c>
      <c r="D140" s="10">
        <v>0.10150000000000001</v>
      </c>
      <c r="E140" s="49">
        <v>1</v>
      </c>
      <c r="F140" s="49">
        <v>1</v>
      </c>
      <c r="G140" s="51">
        <v>59.634500000000003</v>
      </c>
      <c r="H140" s="51">
        <v>0.94708000000000003</v>
      </c>
      <c r="I140" s="56">
        <v>556</v>
      </c>
      <c r="J140" s="49">
        <f t="shared" si="119"/>
        <v>526.57648000000006</v>
      </c>
      <c r="K140" s="51">
        <v>501</v>
      </c>
      <c r="L140" s="12">
        <f t="shared" ref="L140:L142" si="122">(D140/E140)*F140*G140*K140*J140</f>
        <v>1596845.1643477215</v>
      </c>
      <c r="M140" s="16">
        <f t="shared" si="120"/>
        <v>95.810709860863284</v>
      </c>
      <c r="N140" s="50">
        <f t="shared" ref="N140:N142" si="123">K140/1000</f>
        <v>0.501</v>
      </c>
      <c r="O140" s="13">
        <f t="shared" si="121"/>
        <v>191.23894183805047</v>
      </c>
      <c r="P140" s="144"/>
      <c r="Q140" s="57">
        <f t="shared" ref="Q140:Q142" si="124">(O140/$P$132)*100</f>
        <v>18.885202316971519</v>
      </c>
      <c r="R140" s="147"/>
      <c r="S140" s="54">
        <f t="shared" ref="S140:S142" si="125">(Q140/100)*$R$132</f>
        <v>89.730023467761967</v>
      </c>
      <c r="T140" s="150"/>
    </row>
    <row r="141" spans="2:20" x14ac:dyDescent="0.25">
      <c r="B141" s="141"/>
      <c r="C141" s="49" t="s">
        <v>62</v>
      </c>
      <c r="D141" s="10">
        <v>7.6799999999999993E-2</v>
      </c>
      <c r="E141" s="49">
        <v>1</v>
      </c>
      <c r="F141" s="49">
        <v>1</v>
      </c>
      <c r="G141" s="51">
        <v>29.554500000000001</v>
      </c>
      <c r="H141" s="51">
        <v>0.84918000000000005</v>
      </c>
      <c r="I141" s="56">
        <v>174</v>
      </c>
      <c r="J141" s="49">
        <f t="shared" si="119"/>
        <v>147.75732000000002</v>
      </c>
      <c r="K141" s="51">
        <v>501</v>
      </c>
      <c r="L141" s="12">
        <f t="shared" si="122"/>
        <v>168024.09605252661</v>
      </c>
      <c r="M141" s="16">
        <f t="shared" si="120"/>
        <v>10.081445763151597</v>
      </c>
      <c r="N141" s="50">
        <f t="shared" si="123"/>
        <v>0.501</v>
      </c>
      <c r="O141" s="13">
        <f t="shared" si="121"/>
        <v>20.122646233835525</v>
      </c>
      <c r="P141" s="144"/>
      <c r="Q141" s="57">
        <f t="shared" si="124"/>
        <v>1.9871488600927669</v>
      </c>
      <c r="R141" s="147"/>
      <c r="S141" s="54">
        <f t="shared" si="125"/>
        <v>9.4416205268726063</v>
      </c>
      <c r="T141" s="150"/>
    </row>
    <row r="142" spans="2:20" x14ac:dyDescent="0.25">
      <c r="B142" s="142"/>
      <c r="C142" s="49" t="s">
        <v>63</v>
      </c>
      <c r="D142" s="10">
        <v>7.6799999999999993E-2</v>
      </c>
      <c r="E142" s="49">
        <v>1</v>
      </c>
      <c r="F142" s="49">
        <v>1</v>
      </c>
      <c r="G142" s="51">
        <v>59.634500000000003</v>
      </c>
      <c r="H142" s="51">
        <v>0.99056</v>
      </c>
      <c r="I142" s="56">
        <v>98</v>
      </c>
      <c r="J142" s="49">
        <f t="shared" si="119"/>
        <v>97.074879999999993</v>
      </c>
      <c r="K142" s="51">
        <v>501</v>
      </c>
      <c r="L142" s="12">
        <f t="shared" si="122"/>
        <v>222742.65428055241</v>
      </c>
      <c r="M142" s="16">
        <f t="shared" si="120"/>
        <v>13.364559256833143</v>
      </c>
      <c r="N142" s="50">
        <f t="shared" si="123"/>
        <v>0.501</v>
      </c>
      <c r="O142" s="13">
        <f t="shared" si="121"/>
        <v>26.675766979706871</v>
      </c>
      <c r="P142" s="145"/>
      <c r="Q142" s="57">
        <f t="shared" si="124"/>
        <v>2.6342817604521849</v>
      </c>
      <c r="R142" s="148"/>
      <c r="S142" s="54">
        <f t="shared" si="125"/>
        <v>12.516369177239371</v>
      </c>
      <c r="T142" s="151"/>
    </row>
    <row r="143" spans="2:20" x14ac:dyDescent="0.25">
      <c r="Q143" s="41">
        <f>SUM(Q132:Q142)</f>
        <v>99.999999999999986</v>
      </c>
    </row>
    <row r="144" spans="2:20" x14ac:dyDescent="0.25">
      <c r="B144" s="138"/>
      <c r="C144" s="138"/>
      <c r="D144" s="138"/>
      <c r="E144" s="138"/>
      <c r="F144" s="138"/>
      <c r="G144" s="138"/>
      <c r="H144" s="138"/>
      <c r="I144" s="138"/>
      <c r="J144" s="138"/>
      <c r="K144" s="138"/>
      <c r="L144" s="138"/>
      <c r="M144" s="138"/>
      <c r="N144" s="138"/>
      <c r="O144" s="138"/>
      <c r="P144" s="138"/>
      <c r="Q144" s="138"/>
      <c r="R144" s="138"/>
      <c r="S144" s="138"/>
      <c r="T144" s="25"/>
    </row>
    <row r="145" spans="2:20" ht="47.25" x14ac:dyDescent="0.25">
      <c r="B145" s="139" t="s">
        <v>24</v>
      </c>
      <c r="C145" s="139" t="s">
        <v>17</v>
      </c>
      <c r="D145" s="87" t="s">
        <v>25</v>
      </c>
      <c r="E145" s="87" t="s">
        <v>29</v>
      </c>
      <c r="F145" s="87" t="s">
        <v>11</v>
      </c>
      <c r="G145" s="51" t="s">
        <v>0</v>
      </c>
      <c r="H145" s="51" t="s">
        <v>33</v>
      </c>
      <c r="I145" s="87" t="s">
        <v>26</v>
      </c>
      <c r="J145" s="87" t="s">
        <v>34</v>
      </c>
      <c r="K145" s="51" t="s">
        <v>7</v>
      </c>
      <c r="L145" s="139" t="s">
        <v>27</v>
      </c>
      <c r="M145" s="139"/>
      <c r="N145" s="87" t="s">
        <v>7</v>
      </c>
      <c r="O145" s="139" t="s">
        <v>50</v>
      </c>
      <c r="P145" s="139"/>
      <c r="Q145" s="87" t="s">
        <v>18</v>
      </c>
      <c r="R145" s="87" t="s">
        <v>53</v>
      </c>
      <c r="S145" s="11" t="s">
        <v>102</v>
      </c>
      <c r="T145" s="87" t="s">
        <v>50</v>
      </c>
    </row>
    <row r="146" spans="2:20" x14ac:dyDescent="0.25">
      <c r="B146" s="139"/>
      <c r="C146" s="139"/>
      <c r="D146" s="87" t="s">
        <v>12</v>
      </c>
      <c r="E146" s="87" t="s">
        <v>16</v>
      </c>
      <c r="F146" s="87" t="s">
        <v>16</v>
      </c>
      <c r="G146" s="51" t="s">
        <v>8</v>
      </c>
      <c r="H146" s="51" t="s">
        <v>16</v>
      </c>
      <c r="I146" s="87" t="s">
        <v>13</v>
      </c>
      <c r="J146" s="87" t="s">
        <v>13</v>
      </c>
      <c r="K146" s="51" t="s">
        <v>95</v>
      </c>
      <c r="L146" s="87" t="s">
        <v>14</v>
      </c>
      <c r="M146" s="87" t="s">
        <v>6</v>
      </c>
      <c r="N146" s="87" t="s">
        <v>51</v>
      </c>
      <c r="O146" s="88" t="s">
        <v>15</v>
      </c>
      <c r="P146" s="87" t="s">
        <v>15</v>
      </c>
      <c r="Q146" s="87"/>
      <c r="R146" s="87" t="s">
        <v>15</v>
      </c>
      <c r="S146" s="87" t="s">
        <v>15</v>
      </c>
      <c r="T146" s="87" t="s">
        <v>15</v>
      </c>
    </row>
    <row r="147" spans="2:20" x14ac:dyDescent="0.25">
      <c r="B147" s="140">
        <v>6</v>
      </c>
      <c r="C147" s="74" t="s">
        <v>93</v>
      </c>
      <c r="D147" s="10">
        <v>0.9</v>
      </c>
      <c r="E147" s="49">
        <v>1</v>
      </c>
      <c r="F147" s="49">
        <v>0.24</v>
      </c>
      <c r="G147" s="51">
        <v>30.8062</v>
      </c>
      <c r="H147" s="51"/>
      <c r="I147" s="49">
        <v>17</v>
      </c>
      <c r="J147" s="49">
        <f>H147*I147</f>
        <v>0</v>
      </c>
      <c r="K147" s="51">
        <v>576</v>
      </c>
      <c r="L147" s="12">
        <f>(D147/E147)*F147*G147*J147*K147</f>
        <v>0</v>
      </c>
      <c r="M147" s="16">
        <f>(L147*60)/1000000</f>
        <v>0</v>
      </c>
      <c r="N147" s="50">
        <f>K147/1000</f>
        <v>0.57599999999999996</v>
      </c>
      <c r="O147" s="13">
        <f>M147/N147</f>
        <v>0</v>
      </c>
      <c r="P147" s="143">
        <f>SUM(O147:O157)</f>
        <v>1072.0029707331751</v>
      </c>
      <c r="Q147" s="57">
        <f>(O147/$P$147)*100</f>
        <v>0</v>
      </c>
      <c r="R147" s="146">
        <f>$T$12/($P$12/P147)</f>
        <v>502.98778479362733</v>
      </c>
      <c r="S147" s="54">
        <f>(Q147/100)*$R$147</f>
        <v>0</v>
      </c>
      <c r="T147" s="149">
        <f>SUM(S147:S157)</f>
        <v>502.98778479362727</v>
      </c>
    </row>
    <row r="148" spans="2:20" x14ac:dyDescent="0.25">
      <c r="B148" s="141"/>
      <c r="C148" s="52" t="s">
        <v>49</v>
      </c>
      <c r="D148" s="10">
        <v>12.75</v>
      </c>
      <c r="E148" s="49">
        <v>1</v>
      </c>
      <c r="F148" s="49">
        <v>0.43</v>
      </c>
      <c r="G148" s="51">
        <v>30.8062</v>
      </c>
      <c r="H148" s="51">
        <v>0.96052000000000004</v>
      </c>
      <c r="I148" s="49">
        <v>16</v>
      </c>
      <c r="J148" s="49">
        <f t="shared" ref="J148:J151" si="126">H148*I148</f>
        <v>15.368320000000001</v>
      </c>
      <c r="K148" s="51">
        <v>576</v>
      </c>
      <c r="L148" s="12">
        <f t="shared" ref="L148:L151" si="127">(D148/E148)*F148*G148*J148*K148</f>
        <v>1495084.1908431053</v>
      </c>
      <c r="M148" s="16">
        <f t="shared" ref="M148:M151" si="128">(L148*60)/1000000</f>
        <v>89.705051450586325</v>
      </c>
      <c r="N148" s="50">
        <f t="shared" ref="N148:N151" si="129">K148/1000</f>
        <v>0.57599999999999996</v>
      </c>
      <c r="O148" s="13">
        <f t="shared" ref="O148:O151" si="130">M148/N148</f>
        <v>155.73793654615682</v>
      </c>
      <c r="P148" s="144"/>
      <c r="Q148" s="57">
        <f t="shared" ref="Q148:Q151" si="131">(O148/$P$147)*100</f>
        <v>14.527752328861828</v>
      </c>
      <c r="R148" s="147"/>
      <c r="S148" s="54">
        <f t="shared" ref="S148:S151" si="132">(Q148/100)*$R$147</f>
        <v>73.072819619246715</v>
      </c>
      <c r="T148" s="150"/>
    </row>
    <row r="149" spans="2:20" x14ac:dyDescent="0.25">
      <c r="B149" s="141"/>
      <c r="C149" s="52" t="s">
        <v>55</v>
      </c>
      <c r="D149" s="10">
        <v>1.05</v>
      </c>
      <c r="E149" s="49">
        <v>1</v>
      </c>
      <c r="F149" s="49">
        <v>0.24</v>
      </c>
      <c r="G149" s="51">
        <v>30.8062</v>
      </c>
      <c r="H149" s="51">
        <v>0.93630999999999998</v>
      </c>
      <c r="I149" s="49">
        <v>93</v>
      </c>
      <c r="J149" s="49">
        <f t="shared" si="126"/>
        <v>87.076830000000001</v>
      </c>
      <c r="K149" s="51">
        <v>576</v>
      </c>
      <c r="L149" s="12">
        <f t="shared" si="127"/>
        <v>389371.14579870261</v>
      </c>
      <c r="M149" s="16">
        <f t="shared" si="128"/>
        <v>23.362268747922155</v>
      </c>
      <c r="N149" s="50">
        <f t="shared" si="129"/>
        <v>0.57599999999999996</v>
      </c>
      <c r="O149" s="13">
        <f t="shared" si="130"/>
        <v>40.559494354031521</v>
      </c>
      <c r="P149" s="144"/>
      <c r="Q149" s="57">
        <f t="shared" si="131"/>
        <v>3.7835244361582006</v>
      </c>
      <c r="R149" s="147"/>
      <c r="S149" s="54">
        <f t="shared" si="132"/>
        <v>19.030665748557713</v>
      </c>
      <c r="T149" s="150"/>
    </row>
    <row r="150" spans="2:20" x14ac:dyDescent="0.25">
      <c r="B150" s="141"/>
      <c r="C150" s="52" t="s">
        <v>94</v>
      </c>
      <c r="D150" s="10">
        <v>1.35</v>
      </c>
      <c r="E150" s="49">
        <v>1</v>
      </c>
      <c r="F150" s="49">
        <v>0.78</v>
      </c>
      <c r="G150" s="51">
        <v>30.8062</v>
      </c>
      <c r="H150" s="51">
        <v>1</v>
      </c>
      <c r="I150" s="49">
        <v>61</v>
      </c>
      <c r="J150" s="49">
        <f t="shared" si="126"/>
        <v>61</v>
      </c>
      <c r="K150" s="51">
        <v>576</v>
      </c>
      <c r="L150" s="12">
        <f t="shared" si="127"/>
        <v>1139774.1952896002</v>
      </c>
      <c r="M150" s="16">
        <f t="shared" si="128"/>
        <v>68.386451717376005</v>
      </c>
      <c r="N150" s="50">
        <f t="shared" si="129"/>
        <v>0.57599999999999996</v>
      </c>
      <c r="O150" s="13">
        <f t="shared" si="130"/>
        <v>118.72647867600001</v>
      </c>
      <c r="P150" s="144"/>
      <c r="Q150" s="57">
        <f t="shared" si="131"/>
        <v>11.075200528110422</v>
      </c>
      <c r="R150" s="147"/>
      <c r="S150" s="54">
        <f t="shared" si="132"/>
        <v>55.706905797794725</v>
      </c>
      <c r="T150" s="150"/>
    </row>
    <row r="151" spans="2:20" x14ac:dyDescent="0.25">
      <c r="B151" s="141"/>
      <c r="C151" s="52" t="s">
        <v>59</v>
      </c>
      <c r="D151" s="10">
        <v>37.450000000000003</v>
      </c>
      <c r="E151" s="49">
        <v>1</v>
      </c>
      <c r="F151" s="49">
        <v>0.25</v>
      </c>
      <c r="G151" s="51">
        <v>30.8062</v>
      </c>
      <c r="H151" s="51">
        <v>0.99975999999999998</v>
      </c>
      <c r="I151" s="49">
        <v>11</v>
      </c>
      <c r="J151" s="49">
        <f t="shared" si="126"/>
        <v>10.99736</v>
      </c>
      <c r="K151" s="51">
        <v>576</v>
      </c>
      <c r="L151" s="12">
        <f t="shared" si="127"/>
        <v>1827009.8413370498</v>
      </c>
      <c r="M151" s="16">
        <f t="shared" si="128"/>
        <v>109.62059048022299</v>
      </c>
      <c r="N151" s="50">
        <f t="shared" si="129"/>
        <v>0.57599999999999996</v>
      </c>
      <c r="O151" s="13">
        <f t="shared" si="130"/>
        <v>190.31352513927604</v>
      </c>
      <c r="P151" s="144"/>
      <c r="Q151" s="57">
        <f t="shared" si="131"/>
        <v>17.753078147639357</v>
      </c>
      <c r="R151" s="147"/>
      <c r="S151" s="54">
        <f t="shared" si="132"/>
        <v>89.295814507492722</v>
      </c>
      <c r="T151" s="150"/>
    </row>
    <row r="152" spans="2:20" ht="31.5" x14ac:dyDescent="0.25">
      <c r="B152" s="141"/>
      <c r="C152" s="52"/>
      <c r="D152" s="86" t="s">
        <v>30</v>
      </c>
      <c r="E152" s="86" t="s">
        <v>29</v>
      </c>
      <c r="F152" s="86"/>
      <c r="G152" s="61" t="s">
        <v>90</v>
      </c>
      <c r="H152" s="62"/>
      <c r="I152" s="60"/>
      <c r="J152" s="60"/>
      <c r="K152" s="61" t="s">
        <v>7</v>
      </c>
      <c r="L152" s="152" t="s">
        <v>27</v>
      </c>
      <c r="M152" s="152"/>
      <c r="N152" s="60" t="s">
        <v>7</v>
      </c>
      <c r="O152" s="7" t="s">
        <v>28</v>
      </c>
      <c r="P152" s="144"/>
      <c r="Q152" s="63" t="s">
        <v>18</v>
      </c>
      <c r="R152" s="147"/>
      <c r="S152" s="11" t="s">
        <v>102</v>
      </c>
      <c r="T152" s="150"/>
    </row>
    <row r="153" spans="2:20" x14ac:dyDescent="0.25">
      <c r="B153" s="141"/>
      <c r="C153" s="53"/>
      <c r="D153" s="29" t="s">
        <v>32</v>
      </c>
      <c r="E153" s="29" t="s">
        <v>16</v>
      </c>
      <c r="F153" s="29"/>
      <c r="G153" s="15" t="s">
        <v>8</v>
      </c>
      <c r="H153" s="51"/>
      <c r="I153" s="87"/>
      <c r="J153" s="87"/>
      <c r="K153" s="15" t="s">
        <v>95</v>
      </c>
      <c r="L153" s="29" t="s">
        <v>14</v>
      </c>
      <c r="M153" s="29" t="s">
        <v>6</v>
      </c>
      <c r="N153" s="87" t="s">
        <v>51</v>
      </c>
      <c r="O153" s="88" t="s">
        <v>15</v>
      </c>
      <c r="P153" s="144"/>
      <c r="Q153" s="58"/>
      <c r="R153" s="147"/>
      <c r="S153" s="55"/>
      <c r="T153" s="150"/>
    </row>
    <row r="154" spans="2:20" x14ac:dyDescent="0.25">
      <c r="B154" s="141"/>
      <c r="C154" s="49" t="s">
        <v>60</v>
      </c>
      <c r="D154" s="10">
        <v>0.10150000000000001</v>
      </c>
      <c r="E154" s="49">
        <v>1</v>
      </c>
      <c r="F154" s="49">
        <v>1</v>
      </c>
      <c r="G154" s="51">
        <v>30.8062</v>
      </c>
      <c r="H154" s="51">
        <v>0.99980000000000002</v>
      </c>
      <c r="I154" s="56">
        <v>1664</v>
      </c>
      <c r="J154" s="49">
        <f t="shared" ref="J154:J157" si="133">H154*I154</f>
        <v>1663.6672000000001</v>
      </c>
      <c r="K154" s="51">
        <v>576</v>
      </c>
      <c r="L154" s="12">
        <f>(D154/E154)*F154*G154*K154*J154</f>
        <v>2996353.9275315613</v>
      </c>
      <c r="M154" s="16">
        <f t="shared" ref="M154:M157" si="134">(L154*60)/1000000</f>
        <v>179.78123565189367</v>
      </c>
      <c r="N154" s="50">
        <f>K154/1000</f>
        <v>0.57599999999999996</v>
      </c>
      <c r="O154" s="13">
        <f t="shared" ref="O154:O157" si="135">M154/N154</f>
        <v>312.12020078453764</v>
      </c>
      <c r="P154" s="144"/>
      <c r="Q154" s="57">
        <f>(O154/$P$147)*100</f>
        <v>29.115609686330369</v>
      </c>
      <c r="R154" s="147"/>
      <c r="S154" s="54">
        <f>(Q154/100)*$R$147</f>
        <v>146.4479601904319</v>
      </c>
      <c r="T154" s="150"/>
    </row>
    <row r="155" spans="2:20" x14ac:dyDescent="0.25">
      <c r="B155" s="141"/>
      <c r="C155" s="49" t="s">
        <v>61</v>
      </c>
      <c r="D155" s="10">
        <v>0.10150000000000001</v>
      </c>
      <c r="E155" s="49">
        <v>1</v>
      </c>
      <c r="F155" s="49">
        <v>1</v>
      </c>
      <c r="G155" s="51">
        <v>62.1601</v>
      </c>
      <c r="H155" s="51">
        <v>0.97123000000000004</v>
      </c>
      <c r="I155" s="56">
        <v>556</v>
      </c>
      <c r="J155" s="49">
        <f t="shared" si="133"/>
        <v>540.00387999999998</v>
      </c>
      <c r="K155" s="51">
        <v>576</v>
      </c>
      <c r="L155" s="12">
        <f t="shared" ref="L155:L157" si="136">(D155/E155)*F155*G155*K155*J155</f>
        <v>1962443.2670729752</v>
      </c>
      <c r="M155" s="16">
        <f t="shared" si="134"/>
        <v>117.7465960243785</v>
      </c>
      <c r="N155" s="50">
        <f t="shared" ref="N155:N157" si="137">K155/1000</f>
        <v>0.57599999999999996</v>
      </c>
      <c r="O155" s="13">
        <f t="shared" si="135"/>
        <v>204.42117365343492</v>
      </c>
      <c r="P155" s="144"/>
      <c r="Q155" s="57">
        <f t="shared" ref="Q155:Q157" si="138">(O155/$P$147)*100</f>
        <v>19.069086488969813</v>
      </c>
      <c r="R155" s="147"/>
      <c r="S155" s="54">
        <f t="shared" ref="S155:S157" si="139">(Q155/100)*$R$147</f>
        <v>95.915175711250157</v>
      </c>
      <c r="T155" s="150"/>
    </row>
    <row r="156" spans="2:20" x14ac:dyDescent="0.25">
      <c r="B156" s="141"/>
      <c r="C156" s="49" t="s">
        <v>62</v>
      </c>
      <c r="D156" s="10">
        <v>7.6799999999999993E-2</v>
      </c>
      <c r="E156" s="49">
        <v>1</v>
      </c>
      <c r="F156" s="49">
        <v>1</v>
      </c>
      <c r="G156" s="51">
        <v>30.8062</v>
      </c>
      <c r="H156" s="51">
        <v>0.89847999999999995</v>
      </c>
      <c r="I156" s="56">
        <v>174</v>
      </c>
      <c r="J156" s="49">
        <f t="shared" si="133"/>
        <v>156.33552</v>
      </c>
      <c r="K156" s="51">
        <v>576</v>
      </c>
      <c r="L156" s="12">
        <f t="shared" si="136"/>
        <v>213048.99829440186</v>
      </c>
      <c r="M156" s="16">
        <f t="shared" si="134"/>
        <v>12.782939897664111</v>
      </c>
      <c r="N156" s="50">
        <f t="shared" si="137"/>
        <v>0.57599999999999996</v>
      </c>
      <c r="O156" s="13">
        <f t="shared" si="135"/>
        <v>22.192603989000194</v>
      </c>
      <c r="P156" s="144"/>
      <c r="Q156" s="57">
        <f t="shared" si="138"/>
        <v>2.0701998590378907</v>
      </c>
      <c r="R156" s="147"/>
      <c r="S156" s="54">
        <f t="shared" si="139"/>
        <v>10.412852411775482</v>
      </c>
      <c r="T156" s="150"/>
    </row>
    <row r="157" spans="2:20" x14ac:dyDescent="0.25">
      <c r="B157" s="142"/>
      <c r="C157" s="49" t="s">
        <v>63</v>
      </c>
      <c r="D157" s="10">
        <v>7.6799999999999993E-2</v>
      </c>
      <c r="E157" s="49">
        <v>1</v>
      </c>
      <c r="F157" s="49">
        <v>1</v>
      </c>
      <c r="G157" s="51">
        <v>62.1601</v>
      </c>
      <c r="H157" s="51">
        <v>0.99504999999999999</v>
      </c>
      <c r="I157" s="56">
        <v>98</v>
      </c>
      <c r="J157" s="49">
        <f t="shared" si="133"/>
        <v>97.514899999999997</v>
      </c>
      <c r="K157" s="51">
        <v>576</v>
      </c>
      <c r="L157" s="12">
        <f t="shared" si="136"/>
        <v>268142.95287108404</v>
      </c>
      <c r="M157" s="16">
        <f t="shared" si="134"/>
        <v>16.08857717226504</v>
      </c>
      <c r="N157" s="50">
        <f t="shared" si="137"/>
        <v>0.57599999999999996</v>
      </c>
      <c r="O157" s="13">
        <f t="shared" si="135"/>
        <v>27.931557590737921</v>
      </c>
      <c r="P157" s="145"/>
      <c r="Q157" s="57">
        <f t="shared" si="138"/>
        <v>2.6055485248921175</v>
      </c>
      <c r="R157" s="148"/>
      <c r="S157" s="54">
        <f t="shared" si="139"/>
        <v>13.105590807077895</v>
      </c>
      <c r="T157" s="151"/>
    </row>
    <row r="158" spans="2:20" x14ac:dyDescent="0.25">
      <c r="Q158" s="41">
        <f>SUM(Q147:Q157)</f>
        <v>100</v>
      </c>
    </row>
    <row r="159" spans="2:20" x14ac:dyDescent="0.25">
      <c r="B159" s="138"/>
      <c r="C159" s="138"/>
      <c r="D159" s="138"/>
      <c r="E159" s="138"/>
      <c r="F159" s="138"/>
      <c r="G159" s="138"/>
      <c r="H159" s="138"/>
      <c r="I159" s="138"/>
      <c r="J159" s="138"/>
      <c r="K159" s="138"/>
      <c r="L159" s="138"/>
      <c r="M159" s="138"/>
      <c r="N159" s="138"/>
      <c r="O159" s="138"/>
      <c r="P159" s="138"/>
      <c r="Q159" s="138"/>
      <c r="R159" s="138"/>
      <c r="S159" s="138"/>
      <c r="T159" s="25"/>
    </row>
    <row r="160" spans="2:20" ht="47.25" x14ac:dyDescent="0.25">
      <c r="B160" s="139" t="s">
        <v>24</v>
      </c>
      <c r="C160" s="139" t="s">
        <v>17</v>
      </c>
      <c r="D160" s="87" t="s">
        <v>25</v>
      </c>
      <c r="E160" s="87" t="s">
        <v>29</v>
      </c>
      <c r="F160" s="87" t="s">
        <v>11</v>
      </c>
      <c r="G160" s="51" t="s">
        <v>0</v>
      </c>
      <c r="H160" s="51" t="s">
        <v>33</v>
      </c>
      <c r="I160" s="87" t="s">
        <v>26</v>
      </c>
      <c r="J160" s="87" t="s">
        <v>34</v>
      </c>
      <c r="K160" s="51" t="s">
        <v>7</v>
      </c>
      <c r="L160" s="139" t="s">
        <v>27</v>
      </c>
      <c r="M160" s="139"/>
      <c r="N160" s="87" t="s">
        <v>7</v>
      </c>
      <c r="O160" s="139" t="s">
        <v>50</v>
      </c>
      <c r="P160" s="139"/>
      <c r="Q160" s="87" t="s">
        <v>18</v>
      </c>
      <c r="R160" s="87" t="s">
        <v>53</v>
      </c>
      <c r="S160" s="11" t="s">
        <v>102</v>
      </c>
      <c r="T160" s="87" t="s">
        <v>50</v>
      </c>
    </row>
    <row r="161" spans="2:20" x14ac:dyDescent="0.25">
      <c r="B161" s="139"/>
      <c r="C161" s="139"/>
      <c r="D161" s="87" t="s">
        <v>12</v>
      </c>
      <c r="E161" s="87" t="s">
        <v>16</v>
      </c>
      <c r="F161" s="87" t="s">
        <v>16</v>
      </c>
      <c r="G161" s="51" t="s">
        <v>8</v>
      </c>
      <c r="H161" s="51" t="s">
        <v>16</v>
      </c>
      <c r="I161" s="87" t="s">
        <v>13</v>
      </c>
      <c r="J161" s="87" t="s">
        <v>13</v>
      </c>
      <c r="K161" s="51" t="s">
        <v>95</v>
      </c>
      <c r="L161" s="87" t="s">
        <v>14</v>
      </c>
      <c r="M161" s="87" t="s">
        <v>6</v>
      </c>
      <c r="N161" s="87" t="s">
        <v>51</v>
      </c>
      <c r="O161" s="88" t="s">
        <v>15</v>
      </c>
      <c r="P161" s="87" t="s">
        <v>15</v>
      </c>
      <c r="Q161" s="87"/>
      <c r="R161" s="87" t="s">
        <v>15</v>
      </c>
      <c r="S161" s="87" t="s">
        <v>15</v>
      </c>
      <c r="T161" s="87" t="s">
        <v>15</v>
      </c>
    </row>
    <row r="162" spans="2:20" x14ac:dyDescent="0.25">
      <c r="B162" s="140">
        <v>10.5</v>
      </c>
      <c r="C162" s="74" t="s">
        <v>93</v>
      </c>
      <c r="D162" s="10">
        <v>0.9</v>
      </c>
      <c r="E162" s="49">
        <v>1</v>
      </c>
      <c r="F162" s="49">
        <v>0.24</v>
      </c>
      <c r="G162" s="51">
        <v>34.180900000000001</v>
      </c>
      <c r="H162" s="51"/>
      <c r="I162" s="49">
        <v>17</v>
      </c>
      <c r="J162" s="49">
        <f>H162*I162</f>
        <v>0</v>
      </c>
      <c r="K162" s="51">
        <v>852</v>
      </c>
      <c r="L162" s="12">
        <f>(D162/E162)*F162*G162*J162*K162</f>
        <v>0</v>
      </c>
      <c r="M162" s="16">
        <f>(L162*60)/1000000</f>
        <v>0</v>
      </c>
      <c r="N162" s="50">
        <f>K162/1000</f>
        <v>0.85199999999999998</v>
      </c>
      <c r="O162" s="13">
        <f>M162/N162</f>
        <v>0</v>
      </c>
      <c r="P162" s="143">
        <f>SUM(O162:O172)</f>
        <v>1199.251076852288</v>
      </c>
      <c r="Q162" s="57">
        <f>(O162/$P$162)*100</f>
        <v>0</v>
      </c>
      <c r="R162" s="146">
        <f>$T$12/($P$12/P162)</f>
        <v>562.69306991262522</v>
      </c>
      <c r="S162" s="54">
        <f>(Q162/100)*$R$162</f>
        <v>0</v>
      </c>
      <c r="T162" s="149">
        <f>SUM(S162:S172)</f>
        <v>562.69306991262522</v>
      </c>
    </row>
    <row r="163" spans="2:20" x14ac:dyDescent="0.25">
      <c r="B163" s="141"/>
      <c r="C163" s="52" t="s">
        <v>49</v>
      </c>
      <c r="D163" s="10">
        <v>12.75</v>
      </c>
      <c r="E163" s="49">
        <v>1</v>
      </c>
      <c r="F163" s="49">
        <v>0.43</v>
      </c>
      <c r="G163" s="51">
        <v>34.180900000000001</v>
      </c>
      <c r="H163" s="51">
        <v>0.98118000000000005</v>
      </c>
      <c r="I163" s="49">
        <v>16</v>
      </c>
      <c r="J163" s="49">
        <f t="shared" ref="J163:J166" si="140">H163*I163</f>
        <v>15.698880000000001</v>
      </c>
      <c r="K163" s="51">
        <v>852</v>
      </c>
      <c r="L163" s="12">
        <f t="shared" ref="L163:L166" si="141">(D163/E163)*F163*G163*J163*K163</f>
        <v>2506515.5233342974</v>
      </c>
      <c r="M163" s="16">
        <f t="shared" ref="M163:M166" si="142">(L163*60)/1000000</f>
        <v>150.39093140005787</v>
      </c>
      <c r="N163" s="50">
        <f t="shared" ref="N163:N166" si="143">K163/1000</f>
        <v>0.85199999999999998</v>
      </c>
      <c r="O163" s="13">
        <f t="shared" ref="O163:O166" si="144">M163/N163</f>
        <v>176.51517769959844</v>
      </c>
      <c r="P163" s="144"/>
      <c r="Q163" s="57">
        <f t="shared" ref="Q163:Q166" si="145">(O163/$P$162)*100</f>
        <v>14.718784173444597</v>
      </c>
      <c r="R163" s="147"/>
      <c r="S163" s="54">
        <f t="shared" ref="S163:S166" si="146">(Q163/100)*$R$162</f>
        <v>82.821578519369012</v>
      </c>
      <c r="T163" s="150"/>
    </row>
    <row r="164" spans="2:20" x14ac:dyDescent="0.25">
      <c r="B164" s="141"/>
      <c r="C164" s="52" t="s">
        <v>55</v>
      </c>
      <c r="D164" s="10">
        <v>1.05</v>
      </c>
      <c r="E164" s="49">
        <v>1</v>
      </c>
      <c r="F164" s="49">
        <v>0.24</v>
      </c>
      <c r="G164" s="51">
        <v>34.180900000000001</v>
      </c>
      <c r="H164" s="51">
        <v>0.97016999999999998</v>
      </c>
      <c r="I164" s="49">
        <v>93</v>
      </c>
      <c r="J164" s="49">
        <f t="shared" si="140"/>
        <v>90.225809999999996</v>
      </c>
      <c r="K164" s="51">
        <v>852</v>
      </c>
      <c r="L164" s="12">
        <f t="shared" si="141"/>
        <v>662147.00482208247</v>
      </c>
      <c r="M164" s="16">
        <f t="shared" si="142"/>
        <v>39.728820289324943</v>
      </c>
      <c r="N164" s="50">
        <f t="shared" si="143"/>
        <v>0.85199999999999998</v>
      </c>
      <c r="O164" s="13">
        <f t="shared" si="144"/>
        <v>46.630070762118478</v>
      </c>
      <c r="P164" s="144"/>
      <c r="Q164" s="57">
        <f t="shared" si="145"/>
        <v>3.8882659071284631</v>
      </c>
      <c r="R164" s="147"/>
      <c r="S164" s="54">
        <f t="shared" si="146"/>
        <v>21.879002799187134</v>
      </c>
      <c r="T164" s="150"/>
    </row>
    <row r="165" spans="2:20" x14ac:dyDescent="0.25">
      <c r="B165" s="141"/>
      <c r="C165" s="52" t="s">
        <v>94</v>
      </c>
      <c r="D165" s="10">
        <v>1.35</v>
      </c>
      <c r="E165" s="49">
        <v>1</v>
      </c>
      <c r="F165" s="49">
        <v>0.78</v>
      </c>
      <c r="G165" s="51">
        <v>34.180900000000001</v>
      </c>
      <c r="H165" s="51">
        <v>1</v>
      </c>
      <c r="I165" s="49">
        <v>61</v>
      </c>
      <c r="J165" s="49">
        <f t="shared" si="140"/>
        <v>61</v>
      </c>
      <c r="K165" s="51">
        <v>852</v>
      </c>
      <c r="L165" s="12">
        <f t="shared" si="141"/>
        <v>1870601.5707444004</v>
      </c>
      <c r="M165" s="16">
        <f t="shared" si="142"/>
        <v>112.23609424466403</v>
      </c>
      <c r="N165" s="50">
        <f t="shared" si="143"/>
        <v>0.85199999999999998</v>
      </c>
      <c r="O165" s="13">
        <f t="shared" si="144"/>
        <v>131.73250498200005</v>
      </c>
      <c r="P165" s="144"/>
      <c r="Q165" s="57">
        <f t="shared" si="145"/>
        <v>10.984564243858134</v>
      </c>
      <c r="R165" s="147"/>
      <c r="S165" s="54">
        <f t="shared" si="146"/>
        <v>61.809381760289888</v>
      </c>
      <c r="T165" s="150"/>
    </row>
    <row r="166" spans="2:20" x14ac:dyDescent="0.25">
      <c r="B166" s="141"/>
      <c r="C166" s="52" t="s">
        <v>59</v>
      </c>
      <c r="D166" s="10">
        <v>37.450000000000003</v>
      </c>
      <c r="E166" s="49">
        <v>1</v>
      </c>
      <c r="F166" s="49">
        <v>0.25</v>
      </c>
      <c r="G166" s="51">
        <v>34.180900000000001</v>
      </c>
      <c r="H166" s="51">
        <v>0.99980000000000002</v>
      </c>
      <c r="I166" s="49">
        <v>11</v>
      </c>
      <c r="J166" s="49">
        <f t="shared" si="140"/>
        <v>10.9978</v>
      </c>
      <c r="K166" s="51">
        <v>852</v>
      </c>
      <c r="L166" s="12">
        <f t="shared" si="141"/>
        <v>2998615.1908082375</v>
      </c>
      <c r="M166" s="16">
        <f t="shared" si="142"/>
        <v>179.91691144849426</v>
      </c>
      <c r="N166" s="50">
        <f t="shared" si="143"/>
        <v>0.85199999999999998</v>
      </c>
      <c r="O166" s="13">
        <f t="shared" si="144"/>
        <v>211.17008385973506</v>
      </c>
      <c r="P166" s="144"/>
      <c r="Q166" s="57">
        <f t="shared" si="145"/>
        <v>17.608496497163863</v>
      </c>
      <c r="R166" s="147"/>
      <c r="S166" s="54">
        <f t="shared" si="146"/>
        <v>99.081789505348411</v>
      </c>
      <c r="T166" s="150"/>
    </row>
    <row r="167" spans="2:20" ht="31.5" x14ac:dyDescent="0.25">
      <c r="B167" s="141"/>
      <c r="C167" s="52"/>
      <c r="D167" s="86" t="s">
        <v>30</v>
      </c>
      <c r="E167" s="86" t="s">
        <v>29</v>
      </c>
      <c r="F167" s="86"/>
      <c r="G167" s="61" t="s">
        <v>90</v>
      </c>
      <c r="H167" s="62"/>
      <c r="I167" s="60"/>
      <c r="J167" s="60"/>
      <c r="K167" s="61" t="s">
        <v>7</v>
      </c>
      <c r="L167" s="152" t="s">
        <v>27</v>
      </c>
      <c r="M167" s="152"/>
      <c r="N167" s="60" t="s">
        <v>7</v>
      </c>
      <c r="O167" s="7" t="s">
        <v>28</v>
      </c>
      <c r="P167" s="144"/>
      <c r="Q167" s="63" t="s">
        <v>18</v>
      </c>
      <c r="R167" s="147"/>
      <c r="S167" s="11" t="s">
        <v>102</v>
      </c>
      <c r="T167" s="150"/>
    </row>
    <row r="168" spans="2:20" x14ac:dyDescent="0.25">
      <c r="B168" s="141"/>
      <c r="C168" s="53"/>
      <c r="D168" s="29" t="s">
        <v>32</v>
      </c>
      <c r="E168" s="29" t="s">
        <v>16</v>
      </c>
      <c r="F168" s="29"/>
      <c r="G168" s="15" t="s">
        <v>8</v>
      </c>
      <c r="H168" s="51"/>
      <c r="I168" s="87"/>
      <c r="J168" s="87"/>
      <c r="K168" s="15" t="s">
        <v>95</v>
      </c>
      <c r="L168" s="29" t="s">
        <v>14</v>
      </c>
      <c r="M168" s="29" t="s">
        <v>6</v>
      </c>
      <c r="N168" s="87" t="s">
        <v>51</v>
      </c>
      <c r="O168" s="88" t="s">
        <v>15</v>
      </c>
      <c r="P168" s="144"/>
      <c r="Q168" s="58"/>
      <c r="R168" s="147"/>
      <c r="S168" s="55"/>
      <c r="T168" s="150"/>
    </row>
    <row r="169" spans="2:20" x14ac:dyDescent="0.25">
      <c r="B169" s="141"/>
      <c r="C169" s="49" t="s">
        <v>60</v>
      </c>
      <c r="D169" s="10">
        <v>0.10150000000000001</v>
      </c>
      <c r="E169" s="49">
        <v>1</v>
      </c>
      <c r="F169" s="49">
        <v>1</v>
      </c>
      <c r="G169" s="51">
        <v>34.180900000000001</v>
      </c>
      <c r="H169" s="51">
        <v>0.99980000000000002</v>
      </c>
      <c r="I169" s="56">
        <v>1664</v>
      </c>
      <c r="J169" s="49">
        <f t="shared" ref="J169:J172" si="147">H169*I169</f>
        <v>1663.6672000000001</v>
      </c>
      <c r="K169" s="51">
        <v>852</v>
      </c>
      <c r="L169" s="12">
        <f>(D169/E169)*F169*G169*K169*J169</f>
        <v>4917627.0058671981</v>
      </c>
      <c r="M169" s="16">
        <f t="shared" ref="M169:M172" si="148">(L169*60)/1000000</f>
        <v>295.0576203520319</v>
      </c>
      <c r="N169" s="50">
        <f>K169/1000</f>
        <v>0.85199999999999998</v>
      </c>
      <c r="O169" s="13">
        <f t="shared" ref="O169:O172" si="149">M169/N169</f>
        <v>346.31176097656328</v>
      </c>
      <c r="P169" s="144"/>
      <c r="Q169" s="57">
        <f>(O169/$P$162)*100</f>
        <v>28.87733583575665</v>
      </c>
      <c r="R169" s="147"/>
      <c r="S169" s="54">
        <f>(Q169/100)*$R$162</f>
        <v>162.49076752319775</v>
      </c>
      <c r="T169" s="150"/>
    </row>
    <row r="170" spans="2:20" x14ac:dyDescent="0.25">
      <c r="B170" s="141"/>
      <c r="C170" s="49" t="s">
        <v>61</v>
      </c>
      <c r="D170" s="10">
        <v>0.10150000000000001</v>
      </c>
      <c r="E170" s="49">
        <v>1</v>
      </c>
      <c r="F170" s="49">
        <v>1</v>
      </c>
      <c r="G170" s="51">
        <v>68.969499999999996</v>
      </c>
      <c r="H170" s="51">
        <v>0.98531000000000002</v>
      </c>
      <c r="I170" s="56">
        <v>556</v>
      </c>
      <c r="J170" s="49">
        <f t="shared" si="147"/>
        <v>547.83235999999999</v>
      </c>
      <c r="K170" s="51">
        <v>852</v>
      </c>
      <c r="L170" s="12">
        <f t="shared" ref="L170:L172" si="150">(D170/E170)*F170*G170*K170*J170</f>
        <v>3267460.8800092633</v>
      </c>
      <c r="M170" s="16">
        <f t="shared" si="148"/>
        <v>196.0476528005558</v>
      </c>
      <c r="N170" s="50">
        <f t="shared" ref="N170:N172" si="151">K170/1000</f>
        <v>0.85199999999999998</v>
      </c>
      <c r="O170" s="13">
        <f t="shared" si="149"/>
        <v>230.1028788738918</v>
      </c>
      <c r="P170" s="144"/>
      <c r="Q170" s="57">
        <f t="shared" ref="Q170:Q172" si="152">(O170/$P$162)*100</f>
        <v>19.187214697180018</v>
      </c>
      <c r="R170" s="147"/>
      <c r="S170" s="54">
        <f t="shared" ref="S170:S172" si="153">(Q170/100)*$R$162</f>
        <v>107.96512741028866</v>
      </c>
      <c r="T170" s="150"/>
    </row>
    <row r="171" spans="2:20" x14ac:dyDescent="0.25">
      <c r="B171" s="141"/>
      <c r="C171" s="49" t="s">
        <v>62</v>
      </c>
      <c r="D171" s="10">
        <v>7.6799999999999993E-2</v>
      </c>
      <c r="E171" s="49">
        <v>1</v>
      </c>
      <c r="F171" s="49">
        <v>1</v>
      </c>
      <c r="G171" s="51">
        <v>34.180900000000001</v>
      </c>
      <c r="H171" s="51">
        <v>0.93855</v>
      </c>
      <c r="I171" s="56">
        <v>174</v>
      </c>
      <c r="J171" s="49">
        <f t="shared" si="147"/>
        <v>163.30770000000001</v>
      </c>
      <c r="K171" s="51">
        <v>852</v>
      </c>
      <c r="L171" s="12">
        <f t="shared" si="150"/>
        <v>365250.62759549642</v>
      </c>
      <c r="M171" s="16">
        <f t="shared" si="148"/>
        <v>21.915037655729787</v>
      </c>
      <c r="N171" s="50">
        <f t="shared" si="151"/>
        <v>0.85199999999999998</v>
      </c>
      <c r="O171" s="13">
        <f t="shared" si="149"/>
        <v>25.721875182781442</v>
      </c>
      <c r="P171" s="144"/>
      <c r="Q171" s="57">
        <f t="shared" si="152"/>
        <v>2.1448281914654985</v>
      </c>
      <c r="R171" s="147"/>
      <c r="S171" s="54">
        <f t="shared" si="153"/>
        <v>12.068799594908654</v>
      </c>
      <c r="T171" s="150"/>
    </row>
    <row r="172" spans="2:20" x14ac:dyDescent="0.25">
      <c r="B172" s="142"/>
      <c r="C172" s="49" t="s">
        <v>63</v>
      </c>
      <c r="D172" s="10">
        <v>7.6799999999999993E-2</v>
      </c>
      <c r="E172" s="49">
        <v>1</v>
      </c>
      <c r="F172" s="49">
        <v>1</v>
      </c>
      <c r="G172" s="51">
        <v>68.969499999999996</v>
      </c>
      <c r="H172" s="51">
        <v>0.99746999999999997</v>
      </c>
      <c r="I172" s="56">
        <v>98</v>
      </c>
      <c r="J172" s="49">
        <f t="shared" si="147"/>
        <v>97.75206</v>
      </c>
      <c r="K172" s="51">
        <v>852</v>
      </c>
      <c r="L172" s="12">
        <f t="shared" si="150"/>
        <v>441147.48812151089</v>
      </c>
      <c r="M172" s="16">
        <f t="shared" si="148"/>
        <v>26.468849287290656</v>
      </c>
      <c r="N172" s="50">
        <f t="shared" si="151"/>
        <v>0.85199999999999998</v>
      </c>
      <c r="O172" s="13">
        <f t="shared" si="149"/>
        <v>31.066724515599361</v>
      </c>
      <c r="P172" s="145"/>
      <c r="Q172" s="57">
        <f t="shared" si="152"/>
        <v>2.5905104540027741</v>
      </c>
      <c r="R172" s="148"/>
      <c r="S172" s="54">
        <f t="shared" si="153"/>
        <v>14.576622800035695</v>
      </c>
      <c r="T172" s="151"/>
    </row>
    <row r="173" spans="2:20" x14ac:dyDescent="0.25">
      <c r="Q173" s="41">
        <f>SUM(Q162:Q172)</f>
        <v>100</v>
      </c>
    </row>
    <row r="174" spans="2:20" x14ac:dyDescent="0.25">
      <c r="B174" s="138"/>
      <c r="C174" s="138"/>
      <c r="D174" s="138"/>
      <c r="E174" s="138"/>
      <c r="F174" s="138"/>
      <c r="G174" s="138"/>
      <c r="H174" s="138"/>
      <c r="I174" s="138"/>
      <c r="J174" s="138"/>
      <c r="K174" s="138"/>
      <c r="L174" s="138"/>
      <c r="M174" s="138"/>
      <c r="N174" s="138"/>
      <c r="O174" s="138"/>
      <c r="P174" s="138"/>
      <c r="Q174" s="138"/>
      <c r="R174" s="138"/>
      <c r="S174" s="138"/>
      <c r="T174" s="25"/>
    </row>
    <row r="175" spans="2:20" ht="47.25" x14ac:dyDescent="0.25">
      <c r="B175" s="139" t="s">
        <v>24</v>
      </c>
      <c r="C175" s="139" t="s">
        <v>17</v>
      </c>
      <c r="D175" s="87" t="s">
        <v>25</v>
      </c>
      <c r="E175" s="87" t="s">
        <v>29</v>
      </c>
      <c r="F175" s="87" t="s">
        <v>11</v>
      </c>
      <c r="G175" s="51" t="s">
        <v>0</v>
      </c>
      <c r="H175" s="51" t="s">
        <v>33</v>
      </c>
      <c r="I175" s="87" t="s">
        <v>26</v>
      </c>
      <c r="J175" s="87" t="s">
        <v>34</v>
      </c>
      <c r="K175" s="51" t="s">
        <v>7</v>
      </c>
      <c r="L175" s="139" t="s">
        <v>27</v>
      </c>
      <c r="M175" s="139"/>
      <c r="N175" s="87" t="s">
        <v>7</v>
      </c>
      <c r="O175" s="139" t="s">
        <v>50</v>
      </c>
      <c r="P175" s="139"/>
      <c r="Q175" s="87" t="s">
        <v>18</v>
      </c>
      <c r="R175" s="87" t="s">
        <v>53</v>
      </c>
      <c r="S175" s="11" t="s">
        <v>102</v>
      </c>
      <c r="T175" s="87" t="s">
        <v>50</v>
      </c>
    </row>
    <row r="176" spans="2:20" x14ac:dyDescent="0.25">
      <c r="B176" s="139"/>
      <c r="C176" s="139"/>
      <c r="D176" s="87" t="s">
        <v>12</v>
      </c>
      <c r="E176" s="87" t="s">
        <v>16</v>
      </c>
      <c r="F176" s="87" t="s">
        <v>16</v>
      </c>
      <c r="G176" s="51" t="s">
        <v>8</v>
      </c>
      <c r="H176" s="51" t="s">
        <v>16</v>
      </c>
      <c r="I176" s="87" t="s">
        <v>13</v>
      </c>
      <c r="J176" s="87" t="s">
        <v>13</v>
      </c>
      <c r="K176" s="51" t="s">
        <v>95</v>
      </c>
      <c r="L176" s="87" t="s">
        <v>14</v>
      </c>
      <c r="M176" s="87" t="s">
        <v>6</v>
      </c>
      <c r="N176" s="87" t="s">
        <v>51</v>
      </c>
      <c r="O176" s="88" t="s">
        <v>15</v>
      </c>
      <c r="P176" s="87" t="s">
        <v>15</v>
      </c>
      <c r="Q176" s="87"/>
      <c r="R176" s="87" t="s">
        <v>15</v>
      </c>
      <c r="S176" s="87" t="s">
        <v>15</v>
      </c>
      <c r="T176" s="87" t="s">
        <v>15</v>
      </c>
    </row>
    <row r="177" spans="2:20" x14ac:dyDescent="0.25">
      <c r="B177" s="140">
        <v>12</v>
      </c>
      <c r="C177" s="74" t="s">
        <v>93</v>
      </c>
      <c r="D177" s="10">
        <v>0.9</v>
      </c>
      <c r="E177" s="49">
        <v>1</v>
      </c>
      <c r="F177" s="49">
        <v>0.24</v>
      </c>
      <c r="G177" s="51">
        <v>35.158200000000001</v>
      </c>
      <c r="H177" s="51"/>
      <c r="I177" s="49">
        <v>17</v>
      </c>
      <c r="J177" s="49">
        <f>H177*I177</f>
        <v>0</v>
      </c>
      <c r="K177" s="51">
        <v>969</v>
      </c>
      <c r="L177" s="12">
        <f>(D177/E177)*F177*G177*J177*K177</f>
        <v>0</v>
      </c>
      <c r="M177" s="16">
        <f>(L177*60)/1000000</f>
        <v>0</v>
      </c>
      <c r="N177" s="50">
        <f>K177/1000</f>
        <v>0.96899999999999997</v>
      </c>
      <c r="O177" s="13">
        <f>M177/N177</f>
        <v>0</v>
      </c>
      <c r="P177" s="143">
        <f>SUM(O177:O187)</f>
        <v>1235.4943881099668</v>
      </c>
      <c r="Q177" s="57">
        <f>(O177/$P$177)*100</f>
        <v>0</v>
      </c>
      <c r="R177" s="146">
        <f>$T$12/($P$12/P177)</f>
        <v>579.69856648379414</v>
      </c>
      <c r="S177" s="54">
        <f>(Q177/100)*$R$177</f>
        <v>0</v>
      </c>
      <c r="T177" s="149">
        <f>SUM(S177:S187)</f>
        <v>579.69856648379414</v>
      </c>
    </row>
    <row r="178" spans="2:20" x14ac:dyDescent="0.25">
      <c r="B178" s="141"/>
      <c r="C178" s="52" t="s">
        <v>49</v>
      </c>
      <c r="D178" s="10">
        <v>12.75</v>
      </c>
      <c r="E178" s="49">
        <v>1</v>
      </c>
      <c r="F178" s="49">
        <v>0.43</v>
      </c>
      <c r="G178" s="51">
        <v>35.158200000000001</v>
      </c>
      <c r="H178" s="51">
        <v>0.98492999999999997</v>
      </c>
      <c r="I178" s="49">
        <v>16</v>
      </c>
      <c r="J178" s="49">
        <f t="shared" ref="J178:J181" si="154">H178*I178</f>
        <v>15.75888</v>
      </c>
      <c r="K178" s="51">
        <v>969</v>
      </c>
      <c r="L178" s="12">
        <f t="shared" ref="L178:L181" si="155">(D178/E178)*F178*G178*J178*K178</f>
        <v>2943434.6509988294</v>
      </c>
      <c r="M178" s="16">
        <f t="shared" ref="M178:M181" si="156">(L178*60)/1000000</f>
        <v>176.60607905992975</v>
      </c>
      <c r="N178" s="50">
        <f t="shared" ref="N178:N181" si="157">K178/1000</f>
        <v>0.96899999999999997</v>
      </c>
      <c r="O178" s="13">
        <f t="shared" ref="O178:O181" si="158">M178/N178</f>
        <v>182.25601554172317</v>
      </c>
      <c r="P178" s="144"/>
      <c r="Q178" s="57">
        <f t="shared" ref="Q178:Q181" si="159">(O178/$P$177)*100</f>
        <v>14.75166680607385</v>
      </c>
      <c r="R178" s="147"/>
      <c r="S178" s="54">
        <f t="shared" ref="S178:S181" si="160">(Q178/100)*$R$177</f>
        <v>85.515201007275806</v>
      </c>
      <c r="T178" s="150"/>
    </row>
    <row r="179" spans="2:20" x14ac:dyDescent="0.25">
      <c r="B179" s="141"/>
      <c r="C179" s="52" t="s">
        <v>55</v>
      </c>
      <c r="D179" s="10">
        <v>1.05</v>
      </c>
      <c r="E179" s="49">
        <v>1</v>
      </c>
      <c r="F179" s="49">
        <v>0.24</v>
      </c>
      <c r="G179" s="51">
        <v>35.158200000000001</v>
      </c>
      <c r="H179" s="51">
        <v>0.97641</v>
      </c>
      <c r="I179" s="49">
        <v>93</v>
      </c>
      <c r="J179" s="49">
        <f t="shared" si="154"/>
        <v>90.806129999999996</v>
      </c>
      <c r="K179" s="51">
        <v>969</v>
      </c>
      <c r="L179" s="12">
        <f t="shared" si="155"/>
        <v>779589.74451789993</v>
      </c>
      <c r="M179" s="16">
        <f t="shared" si="156"/>
        <v>46.775384671073994</v>
      </c>
      <c r="N179" s="50">
        <f t="shared" si="157"/>
        <v>0.96899999999999997</v>
      </c>
      <c r="O179" s="13">
        <f t="shared" si="158"/>
        <v>48.271810806061914</v>
      </c>
      <c r="P179" s="144"/>
      <c r="Q179" s="57">
        <f t="shared" si="159"/>
        <v>3.9070845865926684</v>
      </c>
      <c r="R179" s="147"/>
      <c r="S179" s="54">
        <f t="shared" si="160"/>
        <v>22.649313339786975</v>
      </c>
      <c r="T179" s="150"/>
    </row>
    <row r="180" spans="2:20" x14ac:dyDescent="0.25">
      <c r="B180" s="141"/>
      <c r="C180" s="52" t="s">
        <v>94</v>
      </c>
      <c r="D180" s="10">
        <v>1.35</v>
      </c>
      <c r="E180" s="49">
        <v>1</v>
      </c>
      <c r="F180" s="49">
        <v>0.78</v>
      </c>
      <c r="G180" s="51">
        <v>35.158200000000001</v>
      </c>
      <c r="H180" s="51">
        <v>1</v>
      </c>
      <c r="I180" s="49">
        <v>61</v>
      </c>
      <c r="J180" s="49">
        <f t="shared" si="154"/>
        <v>61</v>
      </c>
      <c r="K180" s="51">
        <v>969</v>
      </c>
      <c r="L180" s="12">
        <f t="shared" si="155"/>
        <v>2188308.8441214003</v>
      </c>
      <c r="M180" s="16">
        <f t="shared" si="156"/>
        <v>131.29853064728403</v>
      </c>
      <c r="N180" s="50">
        <f t="shared" si="157"/>
        <v>0.96899999999999997</v>
      </c>
      <c r="O180" s="13">
        <f t="shared" si="158"/>
        <v>135.49899963600004</v>
      </c>
      <c r="P180" s="144"/>
      <c r="Q180" s="57">
        <f t="shared" si="159"/>
        <v>10.967188595917747</v>
      </c>
      <c r="R180" s="147"/>
      <c r="S180" s="54">
        <f t="shared" si="160"/>
        <v>63.576635074109326</v>
      </c>
      <c r="T180" s="150"/>
    </row>
    <row r="181" spans="2:20" x14ac:dyDescent="0.25">
      <c r="B181" s="141"/>
      <c r="C181" s="52" t="s">
        <v>59</v>
      </c>
      <c r="D181" s="10">
        <v>37.450000000000003</v>
      </c>
      <c r="E181" s="49">
        <v>1</v>
      </c>
      <c r="F181" s="49">
        <v>0.25</v>
      </c>
      <c r="G181" s="51">
        <v>35.158200000000001</v>
      </c>
      <c r="H181" s="51">
        <v>0.99980000000000002</v>
      </c>
      <c r="I181" s="49">
        <v>11</v>
      </c>
      <c r="J181" s="49">
        <f t="shared" si="154"/>
        <v>10.9978</v>
      </c>
      <c r="K181" s="51">
        <v>969</v>
      </c>
      <c r="L181" s="12">
        <f t="shared" si="155"/>
        <v>3507906.8919797596</v>
      </c>
      <c r="M181" s="16">
        <f t="shared" si="156"/>
        <v>210.47441351878555</v>
      </c>
      <c r="N181" s="50">
        <f t="shared" si="157"/>
        <v>0.96899999999999997</v>
      </c>
      <c r="O181" s="13">
        <f t="shared" si="158"/>
        <v>217.20785708852998</v>
      </c>
      <c r="P181" s="144"/>
      <c r="Q181" s="57">
        <f t="shared" si="159"/>
        <v>17.58064295385509</v>
      </c>
      <c r="R181" s="147"/>
      <c r="S181" s="54">
        <f t="shared" si="160"/>
        <v>101.91473518213212</v>
      </c>
      <c r="T181" s="150"/>
    </row>
    <row r="182" spans="2:20" ht="31.5" x14ac:dyDescent="0.25">
      <c r="B182" s="141"/>
      <c r="C182" s="52"/>
      <c r="D182" s="86" t="s">
        <v>30</v>
      </c>
      <c r="E182" s="86" t="s">
        <v>29</v>
      </c>
      <c r="F182" s="86"/>
      <c r="G182" s="61" t="s">
        <v>90</v>
      </c>
      <c r="H182" s="62"/>
      <c r="I182" s="60"/>
      <c r="J182" s="60"/>
      <c r="K182" s="61" t="s">
        <v>7</v>
      </c>
      <c r="L182" s="152" t="s">
        <v>27</v>
      </c>
      <c r="M182" s="152"/>
      <c r="N182" s="60" t="s">
        <v>7</v>
      </c>
      <c r="O182" s="7" t="s">
        <v>28</v>
      </c>
      <c r="P182" s="144"/>
      <c r="Q182" s="63" t="s">
        <v>18</v>
      </c>
      <c r="R182" s="147"/>
      <c r="S182" s="11" t="s">
        <v>102</v>
      </c>
      <c r="T182" s="150"/>
    </row>
    <row r="183" spans="2:20" x14ac:dyDescent="0.25">
      <c r="B183" s="141"/>
      <c r="C183" s="53"/>
      <c r="D183" s="29" t="s">
        <v>32</v>
      </c>
      <c r="E183" s="29" t="s">
        <v>16</v>
      </c>
      <c r="F183" s="29"/>
      <c r="G183" s="15" t="s">
        <v>8</v>
      </c>
      <c r="H183" s="51"/>
      <c r="I183" s="87"/>
      <c r="J183" s="87"/>
      <c r="K183" s="15" t="s">
        <v>95</v>
      </c>
      <c r="L183" s="29" t="s">
        <v>14</v>
      </c>
      <c r="M183" s="29" t="s">
        <v>6</v>
      </c>
      <c r="N183" s="87" t="s">
        <v>51</v>
      </c>
      <c r="O183" s="88" t="s">
        <v>15</v>
      </c>
      <c r="P183" s="144"/>
      <c r="Q183" s="58"/>
      <c r="R183" s="147"/>
      <c r="S183" s="55"/>
      <c r="T183" s="150"/>
    </row>
    <row r="184" spans="2:20" x14ac:dyDescent="0.25">
      <c r="B184" s="141"/>
      <c r="C184" s="49" t="s">
        <v>60</v>
      </c>
      <c r="D184" s="10">
        <v>0.10150000000000001</v>
      </c>
      <c r="E184" s="49">
        <v>1</v>
      </c>
      <c r="F184" s="49">
        <v>1</v>
      </c>
      <c r="G184" s="51">
        <v>35.158200000000001</v>
      </c>
      <c r="H184" s="51">
        <v>0.99980000000000002</v>
      </c>
      <c r="I184" s="56">
        <v>1664</v>
      </c>
      <c r="J184" s="49">
        <f t="shared" ref="J184:J187" si="161">H184*I184</f>
        <v>1663.6672000000001</v>
      </c>
      <c r="K184" s="51">
        <v>969</v>
      </c>
      <c r="L184" s="12">
        <f>(D184/E184)*F184*G184*K184*J184</f>
        <v>5752848.0876593133</v>
      </c>
      <c r="M184" s="16">
        <f t="shared" ref="M184:M187" si="162">(L184*60)/1000000</f>
        <v>345.17088525955882</v>
      </c>
      <c r="N184" s="50">
        <f>K184/1000</f>
        <v>0.96899999999999997</v>
      </c>
      <c r="O184" s="13">
        <f t="shared" ref="O184:O187" si="163">M184/N184</f>
        <v>356.2135038798337</v>
      </c>
      <c r="P184" s="144"/>
      <c r="Q184" s="57">
        <f>(O184/$P$177)*100</f>
        <v>28.831656971324783</v>
      </c>
      <c r="R184" s="147"/>
      <c r="S184" s="54">
        <f>(Q184/100)*$R$177</f>
        <v>167.13670215629466</v>
      </c>
      <c r="T184" s="150"/>
    </row>
    <row r="185" spans="2:20" x14ac:dyDescent="0.25">
      <c r="B185" s="141"/>
      <c r="C185" s="49" t="s">
        <v>61</v>
      </c>
      <c r="D185" s="10">
        <v>0.10150000000000001</v>
      </c>
      <c r="E185" s="49">
        <v>1</v>
      </c>
      <c r="F185" s="49">
        <v>1</v>
      </c>
      <c r="G185" s="51">
        <v>70.941599999999994</v>
      </c>
      <c r="H185" s="51">
        <v>0.98809000000000002</v>
      </c>
      <c r="I185" s="56">
        <v>556</v>
      </c>
      <c r="J185" s="49">
        <f t="shared" si="161"/>
        <v>549.37804000000006</v>
      </c>
      <c r="K185" s="51">
        <v>969</v>
      </c>
      <c r="L185" s="12">
        <f t="shared" ref="L185:L187" si="164">(D185/E185)*F185*G185*K185*J185</f>
        <v>3833205.4250784032</v>
      </c>
      <c r="M185" s="16">
        <f t="shared" si="162"/>
        <v>229.99232550470418</v>
      </c>
      <c r="N185" s="50">
        <f t="shared" ref="N185:N187" si="165">K185/1000</f>
        <v>0.96899999999999997</v>
      </c>
      <c r="O185" s="13">
        <f t="shared" si="163"/>
        <v>237.35018111940576</v>
      </c>
      <c r="P185" s="144"/>
      <c r="Q185" s="57">
        <f t="shared" ref="Q185:Q187" si="166">(O185/$P$177)*100</f>
        <v>19.210947731013093</v>
      </c>
      <c r="R185" s="147"/>
      <c r="S185" s="54">
        <f t="shared" ref="S185:S187" si="167">(Q185/100)*$R$177</f>
        <v>111.36558860463387</v>
      </c>
      <c r="T185" s="150"/>
    </row>
    <row r="186" spans="2:20" x14ac:dyDescent="0.25">
      <c r="B186" s="141"/>
      <c r="C186" s="49" t="s">
        <v>62</v>
      </c>
      <c r="D186" s="10">
        <v>7.6799999999999993E-2</v>
      </c>
      <c r="E186" s="49">
        <v>1</v>
      </c>
      <c r="F186" s="49">
        <v>1</v>
      </c>
      <c r="G186" s="51">
        <v>35.158200000000001</v>
      </c>
      <c r="H186" s="51">
        <v>0.94808999999999999</v>
      </c>
      <c r="I186" s="56">
        <v>174</v>
      </c>
      <c r="J186" s="49">
        <f t="shared" si="161"/>
        <v>164.96766</v>
      </c>
      <c r="K186" s="51">
        <v>969</v>
      </c>
      <c r="L186" s="12">
        <f t="shared" si="164"/>
        <v>431628.82854250201</v>
      </c>
      <c r="M186" s="16">
        <f t="shared" si="162"/>
        <v>25.897729712550124</v>
      </c>
      <c r="N186" s="50">
        <f t="shared" si="165"/>
        <v>0.96899999999999997</v>
      </c>
      <c r="O186" s="13">
        <f t="shared" si="163"/>
        <v>26.726243253405702</v>
      </c>
      <c r="P186" s="144"/>
      <c r="Q186" s="57">
        <f t="shared" si="166"/>
        <v>2.1632023188944585</v>
      </c>
      <c r="R186" s="147"/>
      <c r="S186" s="54">
        <f t="shared" si="167"/>
        <v>12.54005283277537</v>
      </c>
      <c r="T186" s="150"/>
    </row>
    <row r="187" spans="2:20" x14ac:dyDescent="0.25">
      <c r="B187" s="142"/>
      <c r="C187" s="49" t="s">
        <v>63</v>
      </c>
      <c r="D187" s="10">
        <v>7.6799999999999993E-2</v>
      </c>
      <c r="E187" s="49">
        <v>1</v>
      </c>
      <c r="F187" s="49">
        <v>1</v>
      </c>
      <c r="G187" s="51">
        <v>70.941599999999994</v>
      </c>
      <c r="H187" s="51">
        <v>0.99792999999999998</v>
      </c>
      <c r="I187" s="56">
        <v>98</v>
      </c>
      <c r="J187" s="49">
        <f t="shared" si="161"/>
        <v>97.797139999999999</v>
      </c>
      <c r="K187" s="51">
        <v>969</v>
      </c>
      <c r="L187" s="12">
        <f t="shared" si="164"/>
        <v>516311.89507785637</v>
      </c>
      <c r="M187" s="16">
        <f t="shared" si="162"/>
        <v>30.978713704671382</v>
      </c>
      <c r="N187" s="50">
        <f t="shared" si="165"/>
        <v>0.96899999999999997</v>
      </c>
      <c r="O187" s="13">
        <f t="shared" si="163"/>
        <v>31.969776785006587</v>
      </c>
      <c r="P187" s="145"/>
      <c r="Q187" s="57">
        <f t="shared" si="166"/>
        <v>2.5876100363283134</v>
      </c>
      <c r="R187" s="148"/>
      <c r="S187" s="54">
        <f t="shared" si="167"/>
        <v>15.000338286786018</v>
      </c>
      <c r="T187" s="151"/>
    </row>
    <row r="188" spans="2:20" x14ac:dyDescent="0.25">
      <c r="Q188" s="41">
        <f>SUM(Q177:Q187)</f>
        <v>100</v>
      </c>
    </row>
    <row r="189" spans="2:20" x14ac:dyDescent="0.25">
      <c r="B189" s="138"/>
      <c r="C189" s="138"/>
      <c r="D189" s="138"/>
      <c r="E189" s="138"/>
      <c r="F189" s="138"/>
      <c r="G189" s="138"/>
      <c r="H189" s="138"/>
      <c r="I189" s="138"/>
      <c r="J189" s="138"/>
      <c r="K189" s="138"/>
      <c r="L189" s="138"/>
      <c r="M189" s="138"/>
      <c r="N189" s="138"/>
      <c r="O189" s="138"/>
      <c r="P189" s="138"/>
      <c r="Q189" s="138"/>
      <c r="R189" s="138"/>
      <c r="S189" s="138"/>
      <c r="T189" s="25"/>
    </row>
    <row r="190" spans="2:20" ht="47.25" x14ac:dyDescent="0.25">
      <c r="B190" s="139" t="s">
        <v>24</v>
      </c>
      <c r="C190" s="139" t="s">
        <v>17</v>
      </c>
      <c r="D190" s="87" t="s">
        <v>25</v>
      </c>
      <c r="E190" s="87" t="s">
        <v>29</v>
      </c>
      <c r="F190" s="87" t="s">
        <v>11</v>
      </c>
      <c r="G190" s="51" t="s">
        <v>0</v>
      </c>
      <c r="H190" s="51" t="s">
        <v>33</v>
      </c>
      <c r="I190" s="87" t="s">
        <v>26</v>
      </c>
      <c r="J190" s="87" t="s">
        <v>34</v>
      </c>
      <c r="K190" s="51" t="s">
        <v>7</v>
      </c>
      <c r="L190" s="139" t="s">
        <v>27</v>
      </c>
      <c r="M190" s="139"/>
      <c r="N190" s="87" t="s">
        <v>7</v>
      </c>
      <c r="O190" s="139" t="s">
        <v>50</v>
      </c>
      <c r="P190" s="139"/>
      <c r="Q190" s="87" t="s">
        <v>18</v>
      </c>
      <c r="R190" s="87" t="s">
        <v>53</v>
      </c>
      <c r="S190" s="11" t="s">
        <v>102</v>
      </c>
      <c r="T190" s="87" t="s">
        <v>50</v>
      </c>
    </row>
    <row r="191" spans="2:20" x14ac:dyDescent="0.25">
      <c r="B191" s="139"/>
      <c r="C191" s="139"/>
      <c r="D191" s="87" t="s">
        <v>12</v>
      </c>
      <c r="E191" s="87" t="s">
        <v>16</v>
      </c>
      <c r="F191" s="87" t="s">
        <v>16</v>
      </c>
      <c r="G191" s="51" t="s">
        <v>8</v>
      </c>
      <c r="H191" s="51" t="s">
        <v>16</v>
      </c>
      <c r="I191" s="87" t="s">
        <v>13</v>
      </c>
      <c r="J191" s="87" t="s">
        <v>13</v>
      </c>
      <c r="K191" s="51" t="s">
        <v>95</v>
      </c>
      <c r="L191" s="87" t="s">
        <v>14</v>
      </c>
      <c r="M191" s="87" t="s">
        <v>6</v>
      </c>
      <c r="N191" s="87" t="s">
        <v>51</v>
      </c>
      <c r="O191" s="88" t="s">
        <v>15</v>
      </c>
      <c r="P191" s="87" t="s">
        <v>15</v>
      </c>
      <c r="Q191" s="87"/>
      <c r="R191" s="87" t="s">
        <v>15</v>
      </c>
      <c r="S191" s="87" t="s">
        <v>15</v>
      </c>
      <c r="T191" s="87" t="s">
        <v>15</v>
      </c>
    </row>
    <row r="192" spans="2:20" x14ac:dyDescent="0.25">
      <c r="B192" s="140">
        <v>13</v>
      </c>
      <c r="C192" s="74" t="s">
        <v>93</v>
      </c>
      <c r="D192" s="10">
        <v>0.9</v>
      </c>
      <c r="E192" s="49">
        <v>1</v>
      </c>
      <c r="F192" s="49">
        <v>0.24</v>
      </c>
      <c r="G192" s="51">
        <v>35.764600000000002</v>
      </c>
      <c r="H192" s="51"/>
      <c r="I192" s="49">
        <v>17</v>
      </c>
      <c r="J192" s="49">
        <f>H192*I192</f>
        <v>0</v>
      </c>
      <c r="K192" s="51">
        <v>1050</v>
      </c>
      <c r="L192" s="12">
        <f>(D192/E192)*F192*G192*J192*K192</f>
        <v>0</v>
      </c>
      <c r="M192" s="16">
        <f>(L192*60)/1000000</f>
        <v>0</v>
      </c>
      <c r="N192" s="50">
        <f>K192/1000</f>
        <v>1.05</v>
      </c>
      <c r="O192" s="13">
        <f>M192/N192</f>
        <v>0</v>
      </c>
      <c r="P192" s="143">
        <f>SUM(O192:O202)</f>
        <v>1257.9182140879623</v>
      </c>
      <c r="Q192" s="57">
        <f>(O192/$P$192)*100</f>
        <v>0</v>
      </c>
      <c r="R192" s="146">
        <f>$T$12/($P$12/P192)</f>
        <v>590.21990911361524</v>
      </c>
      <c r="S192" s="54">
        <f>(Q192/100)*$R$192</f>
        <v>0</v>
      </c>
      <c r="T192" s="149">
        <f>SUM(S192:S202)</f>
        <v>590.21990911361536</v>
      </c>
    </row>
    <row r="193" spans="2:20" x14ac:dyDescent="0.25">
      <c r="B193" s="141"/>
      <c r="C193" s="52" t="s">
        <v>49</v>
      </c>
      <c r="D193" s="10">
        <v>12.75</v>
      </c>
      <c r="E193" s="49">
        <v>1</v>
      </c>
      <c r="F193" s="49">
        <v>0.43</v>
      </c>
      <c r="G193" s="51">
        <v>35.764600000000002</v>
      </c>
      <c r="H193" s="51">
        <v>0.98697999999999997</v>
      </c>
      <c r="I193" s="49">
        <v>16</v>
      </c>
      <c r="J193" s="49">
        <f t="shared" ref="J193:J196" si="168">H193*I193</f>
        <v>15.791679999999999</v>
      </c>
      <c r="K193" s="51">
        <v>1050</v>
      </c>
      <c r="L193" s="12">
        <f t="shared" ref="L193:L196" si="169">(D193/E193)*F193*G193*J193*K193</f>
        <v>3251244.6196962479</v>
      </c>
      <c r="M193" s="16">
        <f t="shared" ref="M193:M196" si="170">(L193*60)/1000000</f>
        <v>195.07467718177489</v>
      </c>
      <c r="N193" s="50">
        <f t="shared" ref="N193:N196" si="171">K193/1000</f>
        <v>1.05</v>
      </c>
      <c r="O193" s="13">
        <f t="shared" ref="O193:O196" si="172">M193/N193</f>
        <v>185.78540683978559</v>
      </c>
      <c r="P193" s="144"/>
      <c r="Q193" s="57">
        <f t="shared" ref="Q193:Q196" si="173">(O193/$P$192)*100</f>
        <v>14.769275518797297</v>
      </c>
      <c r="R193" s="147"/>
      <c r="S193" s="54">
        <f t="shared" ref="S193:S196" si="174">(Q193/100)*$R$192</f>
        <v>87.171204543784839</v>
      </c>
      <c r="T193" s="150"/>
    </row>
    <row r="194" spans="2:20" x14ac:dyDescent="0.25">
      <c r="B194" s="141"/>
      <c r="C194" s="52" t="s">
        <v>55</v>
      </c>
      <c r="D194" s="10">
        <v>1.05</v>
      </c>
      <c r="E194" s="49">
        <v>1</v>
      </c>
      <c r="F194" s="49">
        <v>0.24</v>
      </c>
      <c r="G194" s="51">
        <v>35.764600000000002</v>
      </c>
      <c r="H194" s="51">
        <v>0.97985</v>
      </c>
      <c r="I194" s="49">
        <v>93</v>
      </c>
      <c r="J194" s="49">
        <f t="shared" si="168"/>
        <v>91.126050000000006</v>
      </c>
      <c r="K194" s="51">
        <v>1050</v>
      </c>
      <c r="L194" s="12">
        <f t="shared" si="169"/>
        <v>862354.34818381816</v>
      </c>
      <c r="M194" s="16">
        <f t="shared" si="170"/>
        <v>51.741260891029093</v>
      </c>
      <c r="N194" s="50">
        <f t="shared" si="171"/>
        <v>1.05</v>
      </c>
      <c r="O194" s="13">
        <f t="shared" si="172"/>
        <v>49.277391324789612</v>
      </c>
      <c r="P194" s="144"/>
      <c r="Q194" s="57">
        <f t="shared" si="173"/>
        <v>3.9173764059468335</v>
      </c>
      <c r="R194" s="147"/>
      <c r="S194" s="54">
        <f t="shared" si="174"/>
        <v>23.121135462817605</v>
      </c>
      <c r="T194" s="150"/>
    </row>
    <row r="195" spans="2:20" x14ac:dyDescent="0.25">
      <c r="B195" s="141"/>
      <c r="C195" s="52" t="s">
        <v>94</v>
      </c>
      <c r="D195" s="10">
        <v>1.35</v>
      </c>
      <c r="E195" s="49">
        <v>1</v>
      </c>
      <c r="F195" s="49">
        <v>0.78</v>
      </c>
      <c r="G195" s="51">
        <v>35.764600000000002</v>
      </c>
      <c r="H195" s="51">
        <v>1</v>
      </c>
      <c r="I195" s="49">
        <v>61</v>
      </c>
      <c r="J195" s="49">
        <f t="shared" si="168"/>
        <v>61</v>
      </c>
      <c r="K195" s="51">
        <v>1050</v>
      </c>
      <c r="L195" s="12">
        <f t="shared" si="169"/>
        <v>2412130.9293900006</v>
      </c>
      <c r="M195" s="16">
        <f t="shared" si="170"/>
        <v>144.72785576340004</v>
      </c>
      <c r="N195" s="50">
        <f t="shared" si="171"/>
        <v>1.05</v>
      </c>
      <c r="O195" s="13">
        <f t="shared" si="172"/>
        <v>137.83605310800004</v>
      </c>
      <c r="P195" s="144"/>
      <c r="Q195" s="57">
        <f t="shared" si="173"/>
        <v>10.95747335274387</v>
      </c>
      <c r="R195" s="147"/>
      <c r="S195" s="54">
        <f t="shared" si="174"/>
        <v>64.673189263713482</v>
      </c>
      <c r="T195" s="150"/>
    </row>
    <row r="196" spans="2:20" x14ac:dyDescent="0.25">
      <c r="B196" s="141"/>
      <c r="C196" s="52" t="s">
        <v>59</v>
      </c>
      <c r="D196" s="10">
        <v>37.450000000000003</v>
      </c>
      <c r="E196" s="49">
        <v>1</v>
      </c>
      <c r="F196" s="49">
        <v>0.25</v>
      </c>
      <c r="G196" s="51">
        <v>35.764600000000002</v>
      </c>
      <c r="H196" s="51">
        <v>0.99980000000000002</v>
      </c>
      <c r="I196" s="49">
        <v>11</v>
      </c>
      <c r="J196" s="49">
        <f t="shared" si="168"/>
        <v>10.9978</v>
      </c>
      <c r="K196" s="51">
        <v>1050</v>
      </c>
      <c r="L196" s="12">
        <f t="shared" si="169"/>
        <v>3866698.5852090758</v>
      </c>
      <c r="M196" s="16">
        <f t="shared" si="170"/>
        <v>232.00191511254454</v>
      </c>
      <c r="N196" s="50">
        <f t="shared" si="171"/>
        <v>1.05</v>
      </c>
      <c r="O196" s="13">
        <f t="shared" si="172"/>
        <v>220.95420486909003</v>
      </c>
      <c r="P196" s="144"/>
      <c r="Q196" s="57">
        <f t="shared" si="173"/>
        <v>17.565069206767951</v>
      </c>
      <c r="R196" s="147"/>
      <c r="S196" s="54">
        <f t="shared" si="174"/>
        <v>103.67253550792942</v>
      </c>
      <c r="T196" s="150"/>
    </row>
    <row r="197" spans="2:20" ht="31.5" x14ac:dyDescent="0.25">
      <c r="B197" s="141"/>
      <c r="C197" s="52"/>
      <c r="D197" s="86" t="s">
        <v>30</v>
      </c>
      <c r="E197" s="86" t="s">
        <v>29</v>
      </c>
      <c r="F197" s="86"/>
      <c r="G197" s="61" t="s">
        <v>90</v>
      </c>
      <c r="H197" s="62"/>
      <c r="I197" s="60"/>
      <c r="J197" s="60"/>
      <c r="K197" s="61" t="s">
        <v>7</v>
      </c>
      <c r="L197" s="152" t="s">
        <v>27</v>
      </c>
      <c r="M197" s="152"/>
      <c r="N197" s="60" t="s">
        <v>7</v>
      </c>
      <c r="O197" s="7" t="s">
        <v>28</v>
      </c>
      <c r="P197" s="144"/>
      <c r="Q197" s="63" t="s">
        <v>18</v>
      </c>
      <c r="R197" s="147"/>
      <c r="S197" s="11" t="s">
        <v>102</v>
      </c>
      <c r="T197" s="150"/>
    </row>
    <row r="198" spans="2:20" x14ac:dyDescent="0.25">
      <c r="B198" s="141"/>
      <c r="C198" s="53"/>
      <c r="D198" s="29" t="s">
        <v>32</v>
      </c>
      <c r="E198" s="29" t="s">
        <v>16</v>
      </c>
      <c r="F198" s="29"/>
      <c r="G198" s="15" t="s">
        <v>8</v>
      </c>
      <c r="H198" s="51"/>
      <c r="I198" s="87"/>
      <c r="J198" s="87"/>
      <c r="K198" s="15" t="s">
        <v>95</v>
      </c>
      <c r="L198" s="29" t="s">
        <v>14</v>
      </c>
      <c r="M198" s="29" t="s">
        <v>6</v>
      </c>
      <c r="N198" s="87" t="s">
        <v>51</v>
      </c>
      <c r="O198" s="88" t="s">
        <v>15</v>
      </c>
      <c r="P198" s="144"/>
      <c r="Q198" s="58"/>
      <c r="R198" s="147"/>
      <c r="S198" s="55"/>
      <c r="T198" s="150"/>
    </row>
    <row r="199" spans="2:20" x14ac:dyDescent="0.25">
      <c r="B199" s="141"/>
      <c r="C199" s="49" t="s">
        <v>60</v>
      </c>
      <c r="D199" s="10">
        <v>0.10150000000000001</v>
      </c>
      <c r="E199" s="49">
        <v>1</v>
      </c>
      <c r="F199" s="49">
        <v>1</v>
      </c>
      <c r="G199" s="51">
        <v>35.764600000000002</v>
      </c>
      <c r="H199" s="51">
        <v>0.99980000000000002</v>
      </c>
      <c r="I199" s="56">
        <v>1664</v>
      </c>
      <c r="J199" s="49">
        <f t="shared" ref="J199:J202" si="175">H199*I199</f>
        <v>1663.6672000000001</v>
      </c>
      <c r="K199" s="51">
        <v>1050</v>
      </c>
      <c r="L199" s="12">
        <f>(D199/E199)*F199*G199*K199*J199</f>
        <v>6341254.2711248649</v>
      </c>
      <c r="M199" s="16">
        <f t="shared" ref="M199:M202" si="176">(L199*60)/1000000</f>
        <v>380.47525626749189</v>
      </c>
      <c r="N199" s="50">
        <f>K199/1000</f>
        <v>1.05</v>
      </c>
      <c r="O199" s="13">
        <f t="shared" ref="O199:O202" si="177">M199/N199</f>
        <v>362.35738692142081</v>
      </c>
      <c r="P199" s="144"/>
      <c r="Q199" s="57">
        <f>(O199/$P$192)*100</f>
        <v>28.806116555371087</v>
      </c>
      <c r="R199" s="147"/>
      <c r="S199" s="54">
        <f>(Q199/100)*$R$192</f>
        <v>170.01943495227329</v>
      </c>
      <c r="T199" s="150"/>
    </row>
    <row r="200" spans="2:20" x14ac:dyDescent="0.25">
      <c r="B200" s="141"/>
      <c r="C200" s="49" t="s">
        <v>61</v>
      </c>
      <c r="D200" s="10">
        <v>0.10150000000000001</v>
      </c>
      <c r="E200" s="49">
        <v>1</v>
      </c>
      <c r="F200" s="49">
        <v>1</v>
      </c>
      <c r="G200" s="51">
        <v>72.165000000000006</v>
      </c>
      <c r="H200" s="51">
        <v>0.98965999999999998</v>
      </c>
      <c r="I200" s="56">
        <v>556</v>
      </c>
      <c r="J200" s="49">
        <f t="shared" si="175"/>
        <v>550.25095999999996</v>
      </c>
      <c r="K200" s="51">
        <v>1050</v>
      </c>
      <c r="L200" s="12">
        <f t="shared" ref="L200:L202" si="178">(D200/E200)*F200*G200*K200*J200</f>
        <v>4231971.8108142307</v>
      </c>
      <c r="M200" s="16">
        <f t="shared" si="176"/>
        <v>253.91830864885384</v>
      </c>
      <c r="N200" s="50">
        <f t="shared" ref="N200:N202" si="179">K200/1000</f>
        <v>1.05</v>
      </c>
      <c r="O200" s="13">
        <f t="shared" si="177"/>
        <v>241.82696061795602</v>
      </c>
      <c r="P200" s="144"/>
      <c r="Q200" s="57">
        <f t="shared" ref="Q200:Q202" si="180">(O200/$P$192)*100</f>
        <v>19.224378652732174</v>
      </c>
      <c r="R200" s="147"/>
      <c r="S200" s="54">
        <f t="shared" ref="S200:S202" si="181">(Q200/100)*$R$192</f>
        <v>113.46611021181309</v>
      </c>
      <c r="T200" s="150"/>
    </row>
    <row r="201" spans="2:20" x14ac:dyDescent="0.25">
      <c r="B201" s="141"/>
      <c r="C201" s="49" t="s">
        <v>62</v>
      </c>
      <c r="D201" s="10">
        <v>7.6799999999999993E-2</v>
      </c>
      <c r="E201" s="49">
        <v>1</v>
      </c>
      <c r="F201" s="49">
        <v>1</v>
      </c>
      <c r="G201" s="51">
        <v>35.764600000000002</v>
      </c>
      <c r="H201" s="51">
        <v>0.95381000000000005</v>
      </c>
      <c r="I201" s="56">
        <v>174</v>
      </c>
      <c r="J201" s="49">
        <f t="shared" si="175"/>
        <v>165.96294</v>
      </c>
      <c r="K201" s="51">
        <v>1050</v>
      </c>
      <c r="L201" s="12">
        <f t="shared" si="178"/>
        <v>478646.63593883131</v>
      </c>
      <c r="M201" s="16">
        <f t="shared" si="176"/>
        <v>28.718798156329878</v>
      </c>
      <c r="N201" s="50">
        <f t="shared" si="179"/>
        <v>1.05</v>
      </c>
      <c r="O201" s="13">
        <f t="shared" si="177"/>
        <v>27.351236339361787</v>
      </c>
      <c r="P201" s="144"/>
      <c r="Q201" s="57">
        <f t="shared" si="180"/>
        <v>2.1743254873841265</v>
      </c>
      <c r="R201" s="147"/>
      <c r="S201" s="54">
        <f t="shared" si="181"/>
        <v>12.833301915472763</v>
      </c>
      <c r="T201" s="150"/>
    </row>
    <row r="202" spans="2:20" x14ac:dyDescent="0.25">
      <c r="B202" s="142"/>
      <c r="C202" s="49" t="s">
        <v>63</v>
      </c>
      <c r="D202" s="10">
        <v>7.6799999999999993E-2</v>
      </c>
      <c r="E202" s="49">
        <v>1</v>
      </c>
      <c r="F202" s="49">
        <v>1</v>
      </c>
      <c r="G202" s="51">
        <v>72.165000000000006</v>
      </c>
      <c r="H202" s="51">
        <v>0.99819000000000002</v>
      </c>
      <c r="I202" s="56">
        <v>98</v>
      </c>
      <c r="J202" s="49">
        <f t="shared" si="175"/>
        <v>97.822620000000001</v>
      </c>
      <c r="K202" s="51">
        <v>1050</v>
      </c>
      <c r="L202" s="12">
        <f t="shared" si="178"/>
        <v>569267.54618227191</v>
      </c>
      <c r="M202" s="16">
        <f t="shared" si="176"/>
        <v>34.15605277093632</v>
      </c>
      <c r="N202" s="50">
        <f t="shared" si="179"/>
        <v>1.05</v>
      </c>
      <c r="O202" s="13">
        <f t="shared" si="177"/>
        <v>32.5295740675584</v>
      </c>
      <c r="P202" s="145"/>
      <c r="Q202" s="57">
        <f t="shared" si="180"/>
        <v>2.5859848202566615</v>
      </c>
      <c r="R202" s="148"/>
      <c r="S202" s="54">
        <f t="shared" si="181"/>
        <v>15.262997255810754</v>
      </c>
      <c r="T202" s="151"/>
    </row>
    <row r="203" spans="2:20" x14ac:dyDescent="0.25">
      <c r="Q203" s="41">
        <f>SUM(Q192:Q202)</f>
        <v>99.999999999999986</v>
      </c>
    </row>
    <row r="204" spans="2:20" x14ac:dyDescent="0.25">
      <c r="B204" s="138"/>
      <c r="C204" s="138"/>
      <c r="D204" s="138"/>
      <c r="E204" s="138"/>
      <c r="F204" s="138"/>
      <c r="G204" s="138"/>
      <c r="H204" s="138"/>
      <c r="I204" s="138"/>
      <c r="J204" s="138"/>
      <c r="K204" s="138"/>
      <c r="L204" s="138"/>
      <c r="M204" s="138"/>
      <c r="N204" s="138"/>
      <c r="O204" s="138"/>
      <c r="P204" s="138"/>
      <c r="Q204" s="138"/>
      <c r="R204" s="138"/>
      <c r="S204" s="138"/>
      <c r="T204" s="25"/>
    </row>
    <row r="205" spans="2:20" ht="47.25" x14ac:dyDescent="0.25">
      <c r="B205" s="139" t="s">
        <v>24</v>
      </c>
      <c r="C205" s="139" t="s">
        <v>17</v>
      </c>
      <c r="D205" s="87" t="s">
        <v>25</v>
      </c>
      <c r="E205" s="87" t="s">
        <v>29</v>
      </c>
      <c r="F205" s="87" t="s">
        <v>11</v>
      </c>
      <c r="G205" s="51" t="s">
        <v>0</v>
      </c>
      <c r="H205" s="51" t="s">
        <v>33</v>
      </c>
      <c r="I205" s="87" t="s">
        <v>26</v>
      </c>
      <c r="J205" s="87" t="s">
        <v>34</v>
      </c>
      <c r="K205" s="51" t="s">
        <v>7</v>
      </c>
      <c r="L205" s="139" t="s">
        <v>27</v>
      </c>
      <c r="M205" s="139"/>
      <c r="N205" s="87" t="s">
        <v>7</v>
      </c>
      <c r="O205" s="139" t="s">
        <v>50</v>
      </c>
      <c r="P205" s="139"/>
      <c r="Q205" s="87" t="s">
        <v>18</v>
      </c>
      <c r="R205" s="87" t="s">
        <v>53</v>
      </c>
      <c r="S205" s="11" t="s">
        <v>102</v>
      </c>
      <c r="T205" s="87" t="s">
        <v>50</v>
      </c>
    </row>
    <row r="206" spans="2:20" x14ac:dyDescent="0.25">
      <c r="B206" s="139"/>
      <c r="C206" s="139"/>
      <c r="D206" s="87" t="s">
        <v>12</v>
      </c>
      <c r="E206" s="87" t="s">
        <v>16</v>
      </c>
      <c r="F206" s="87" t="s">
        <v>16</v>
      </c>
      <c r="G206" s="51" t="s">
        <v>8</v>
      </c>
      <c r="H206" s="51" t="s">
        <v>16</v>
      </c>
      <c r="I206" s="87" t="s">
        <v>13</v>
      </c>
      <c r="J206" s="87" t="s">
        <v>13</v>
      </c>
      <c r="K206" s="51" t="s">
        <v>95</v>
      </c>
      <c r="L206" s="87" t="s">
        <v>14</v>
      </c>
      <c r="M206" s="87" t="s">
        <v>6</v>
      </c>
      <c r="N206" s="87" t="s">
        <v>51</v>
      </c>
      <c r="O206" s="88" t="s">
        <v>15</v>
      </c>
      <c r="P206" s="87" t="s">
        <v>15</v>
      </c>
      <c r="Q206" s="87"/>
      <c r="R206" s="87" t="s">
        <v>15</v>
      </c>
      <c r="S206" s="87" t="s">
        <v>15</v>
      </c>
      <c r="T206" s="87" t="s">
        <v>15</v>
      </c>
    </row>
    <row r="207" spans="2:20" x14ac:dyDescent="0.25">
      <c r="B207" s="140">
        <v>16</v>
      </c>
      <c r="C207" s="74" t="s">
        <v>93</v>
      </c>
      <c r="D207" s="10">
        <v>0.9</v>
      </c>
      <c r="E207" s="49">
        <v>1</v>
      </c>
      <c r="F207" s="49">
        <v>0.24</v>
      </c>
      <c r="G207" s="51">
        <v>37.3551</v>
      </c>
      <c r="H207" s="51"/>
      <c r="I207" s="49">
        <v>17</v>
      </c>
      <c r="J207" s="49">
        <f>H207*I207</f>
        <v>0</v>
      </c>
      <c r="K207" s="51">
        <v>1274</v>
      </c>
      <c r="L207" s="12">
        <f>(D207/E207)*F207*G207*J207*K207</f>
        <v>0</v>
      </c>
      <c r="M207" s="16">
        <f>(L207*60)/1000000</f>
        <v>0</v>
      </c>
      <c r="N207" s="50">
        <f>K207/1000</f>
        <v>1.274</v>
      </c>
      <c r="O207" s="13">
        <f>M207/N207</f>
        <v>0</v>
      </c>
      <c r="P207" s="143">
        <f>SUM(O207:O217)</f>
        <v>1316.6354278560582</v>
      </c>
      <c r="Q207" s="57">
        <f>(O207/$P$207)*100</f>
        <v>0</v>
      </c>
      <c r="R207" s="146">
        <f>$T$12/($P$12/P207)</f>
        <v>617.77024441004562</v>
      </c>
      <c r="S207" s="54">
        <f>(Q207/100)*$R$207</f>
        <v>0</v>
      </c>
      <c r="T207" s="149">
        <f>SUM(S207:S217)</f>
        <v>617.77024441004562</v>
      </c>
    </row>
    <row r="208" spans="2:20" x14ac:dyDescent="0.25">
      <c r="B208" s="141"/>
      <c r="C208" s="52" t="s">
        <v>49</v>
      </c>
      <c r="D208" s="10">
        <v>12.75</v>
      </c>
      <c r="E208" s="49">
        <v>1</v>
      </c>
      <c r="F208" s="49">
        <v>0.43</v>
      </c>
      <c r="G208" s="51">
        <v>37.3551</v>
      </c>
      <c r="H208" s="51">
        <v>0.99170999999999998</v>
      </c>
      <c r="I208" s="49">
        <v>16</v>
      </c>
      <c r="J208" s="49">
        <f t="shared" ref="J208:J211" si="182">H208*I208</f>
        <v>15.86736</v>
      </c>
      <c r="K208" s="51">
        <v>1274</v>
      </c>
      <c r="L208" s="12">
        <f t="shared" ref="L208:L211" si="183">(D208/E208)*F208*G208*J208*K208</f>
        <v>4140021.9800471966</v>
      </c>
      <c r="M208" s="16">
        <f t="shared" ref="M208:M211" si="184">(L208*60)/1000000</f>
        <v>248.40131880283181</v>
      </c>
      <c r="N208" s="50">
        <f t="shared" ref="N208:N211" si="185">K208/1000</f>
        <v>1.274</v>
      </c>
      <c r="O208" s="13">
        <f t="shared" ref="O208:O211" si="186">M208/N208</f>
        <v>194.97748728636719</v>
      </c>
      <c r="P208" s="144"/>
      <c r="Q208" s="57">
        <f t="shared" ref="Q208:Q211" si="187">(O208/$P$207)*100</f>
        <v>14.808768104004203</v>
      </c>
      <c r="R208" s="147"/>
      <c r="S208" s="54">
        <f t="shared" ref="S208:S211" si="188">(Q208/100)*$R$207</f>
        <v>91.484162910223645</v>
      </c>
      <c r="T208" s="150"/>
    </row>
    <row r="209" spans="2:20" x14ac:dyDescent="0.25">
      <c r="B209" s="141"/>
      <c r="C209" s="52" t="s">
        <v>55</v>
      </c>
      <c r="D209" s="10">
        <v>1.05</v>
      </c>
      <c r="E209" s="49">
        <v>1</v>
      </c>
      <c r="F209" s="49">
        <v>0.24</v>
      </c>
      <c r="G209" s="51">
        <v>37.3551</v>
      </c>
      <c r="H209" s="51">
        <v>0.98780000000000001</v>
      </c>
      <c r="I209" s="49">
        <v>93</v>
      </c>
      <c r="J209" s="49">
        <f t="shared" si="182"/>
        <v>91.865399999999994</v>
      </c>
      <c r="K209" s="51">
        <v>1274</v>
      </c>
      <c r="L209" s="12">
        <f t="shared" si="183"/>
        <v>1101721.5451141098</v>
      </c>
      <c r="M209" s="16">
        <f t="shared" si="184"/>
        <v>66.103292706846588</v>
      </c>
      <c r="N209" s="50">
        <f t="shared" si="185"/>
        <v>1.274</v>
      </c>
      <c r="O209" s="13">
        <f t="shared" si="186"/>
        <v>51.886414997524795</v>
      </c>
      <c r="P209" s="144"/>
      <c r="Q209" s="57">
        <f t="shared" si="187"/>
        <v>3.9408338785182151</v>
      </c>
      <c r="R209" s="147"/>
      <c r="S209" s="54">
        <f t="shared" si="188"/>
        <v>24.345299083115858</v>
      </c>
      <c r="T209" s="150"/>
    </row>
    <row r="210" spans="2:20" x14ac:dyDescent="0.25">
      <c r="B210" s="141"/>
      <c r="C210" s="52" t="s">
        <v>94</v>
      </c>
      <c r="D210" s="10">
        <v>1.35</v>
      </c>
      <c r="E210" s="49">
        <v>1</v>
      </c>
      <c r="F210" s="49">
        <v>0.78</v>
      </c>
      <c r="G210" s="51">
        <v>37.3551</v>
      </c>
      <c r="H210" s="51">
        <v>1</v>
      </c>
      <c r="I210" s="49">
        <v>61</v>
      </c>
      <c r="J210" s="49">
        <f t="shared" si="182"/>
        <v>61</v>
      </c>
      <c r="K210" s="51">
        <v>1274</v>
      </c>
      <c r="L210" s="12">
        <f t="shared" si="183"/>
        <v>3056873.9961942006</v>
      </c>
      <c r="M210" s="16">
        <f t="shared" si="184"/>
        <v>183.41243977165203</v>
      </c>
      <c r="N210" s="50">
        <f t="shared" si="185"/>
        <v>1.274</v>
      </c>
      <c r="O210" s="13">
        <f t="shared" si="186"/>
        <v>143.96580829800001</v>
      </c>
      <c r="P210" s="144"/>
      <c r="Q210" s="57">
        <f t="shared" si="187"/>
        <v>10.934371448019334</v>
      </c>
      <c r="R210" s="147"/>
      <c r="S210" s="54">
        <f t="shared" si="188"/>
        <v>67.549293219131286</v>
      </c>
      <c r="T210" s="150"/>
    </row>
    <row r="211" spans="2:20" x14ac:dyDescent="0.25">
      <c r="B211" s="141"/>
      <c r="C211" s="52" t="s">
        <v>59</v>
      </c>
      <c r="D211" s="10">
        <v>37.450000000000003</v>
      </c>
      <c r="E211" s="49">
        <v>1</v>
      </c>
      <c r="F211" s="49">
        <v>0.25</v>
      </c>
      <c r="G211" s="51">
        <v>37.3551</v>
      </c>
      <c r="H211" s="51">
        <v>0.99980000000000002</v>
      </c>
      <c r="I211" s="49">
        <v>11</v>
      </c>
      <c r="J211" s="49">
        <f t="shared" si="182"/>
        <v>10.9978</v>
      </c>
      <c r="K211" s="51">
        <v>1274</v>
      </c>
      <c r="L211" s="12">
        <f t="shared" si="183"/>
        <v>4900235.8090220541</v>
      </c>
      <c r="M211" s="16">
        <f t="shared" si="184"/>
        <v>294.01414854132327</v>
      </c>
      <c r="N211" s="50">
        <f t="shared" si="185"/>
        <v>1.274</v>
      </c>
      <c r="O211" s="13">
        <f t="shared" si="186"/>
        <v>230.78033637466504</v>
      </c>
      <c r="P211" s="144"/>
      <c r="Q211" s="57">
        <f t="shared" si="187"/>
        <v>17.528036348714689</v>
      </c>
      <c r="R211" s="147"/>
      <c r="S211" s="54">
        <f t="shared" si="188"/>
        <v>108.28299299173638</v>
      </c>
      <c r="T211" s="150"/>
    </row>
    <row r="212" spans="2:20" ht="31.5" x14ac:dyDescent="0.25">
      <c r="B212" s="141"/>
      <c r="C212" s="52"/>
      <c r="D212" s="86" t="s">
        <v>30</v>
      </c>
      <c r="E212" s="86" t="s">
        <v>29</v>
      </c>
      <c r="F212" s="86"/>
      <c r="G212" s="61" t="s">
        <v>90</v>
      </c>
      <c r="H212" s="62"/>
      <c r="I212" s="60"/>
      <c r="J212" s="60"/>
      <c r="K212" s="61" t="s">
        <v>7</v>
      </c>
      <c r="L212" s="152" t="s">
        <v>27</v>
      </c>
      <c r="M212" s="152"/>
      <c r="N212" s="60" t="s">
        <v>7</v>
      </c>
      <c r="O212" s="7" t="s">
        <v>28</v>
      </c>
      <c r="P212" s="144"/>
      <c r="Q212" s="63" t="s">
        <v>18</v>
      </c>
      <c r="R212" s="147"/>
      <c r="S212" s="11" t="s">
        <v>102</v>
      </c>
      <c r="T212" s="150"/>
    </row>
    <row r="213" spans="2:20" x14ac:dyDescent="0.25">
      <c r="B213" s="141"/>
      <c r="C213" s="53"/>
      <c r="D213" s="29" t="s">
        <v>32</v>
      </c>
      <c r="E213" s="29" t="s">
        <v>16</v>
      </c>
      <c r="F213" s="29"/>
      <c r="G213" s="15" t="s">
        <v>8</v>
      </c>
      <c r="H213" s="51"/>
      <c r="I213" s="87"/>
      <c r="J213" s="87"/>
      <c r="K213" s="15" t="s">
        <v>95</v>
      </c>
      <c r="L213" s="29" t="s">
        <v>14</v>
      </c>
      <c r="M213" s="29" t="s">
        <v>6</v>
      </c>
      <c r="N213" s="87" t="s">
        <v>51</v>
      </c>
      <c r="O213" s="88" t="s">
        <v>15</v>
      </c>
      <c r="P213" s="144"/>
      <c r="Q213" s="58"/>
      <c r="R213" s="147"/>
      <c r="S213" s="55"/>
      <c r="T213" s="150"/>
    </row>
    <row r="214" spans="2:20" x14ac:dyDescent="0.25">
      <c r="B214" s="141"/>
      <c r="C214" s="49" t="s">
        <v>60</v>
      </c>
      <c r="D214" s="10">
        <v>0.10150000000000001</v>
      </c>
      <c r="E214" s="49">
        <v>1</v>
      </c>
      <c r="F214" s="49">
        <v>1</v>
      </c>
      <c r="G214" s="51">
        <v>37.3551</v>
      </c>
      <c r="H214" s="51">
        <v>0.99980000000000002</v>
      </c>
      <c r="I214" s="56">
        <v>1664</v>
      </c>
      <c r="J214" s="49">
        <f t="shared" ref="J214:J217" si="189">H214*I214</f>
        <v>1663.6672000000001</v>
      </c>
      <c r="K214" s="51">
        <v>1274</v>
      </c>
      <c r="L214" s="12">
        <f>(D214/E214)*F214*G214*K214*J214</f>
        <v>8036220.1937185461</v>
      </c>
      <c r="M214" s="16">
        <f t="shared" ref="M214:M217" si="190">(L214*60)/1000000</f>
        <v>482.17321162311276</v>
      </c>
      <c r="N214" s="50">
        <f>K214/1000</f>
        <v>1.274</v>
      </c>
      <c r="O214" s="13">
        <f t="shared" ref="O214:O217" si="191">M214/N214</f>
        <v>378.47190865236479</v>
      </c>
      <c r="P214" s="144"/>
      <c r="Q214" s="57">
        <f>(O214/$P$207)*100</f>
        <v>28.745383926714556</v>
      </c>
      <c r="R214" s="147"/>
      <c r="S214" s="54">
        <f>(Q214/100)*$R$207</f>
        <v>177.58042854067048</v>
      </c>
      <c r="T214" s="150"/>
    </row>
    <row r="215" spans="2:20" x14ac:dyDescent="0.25">
      <c r="B215" s="141"/>
      <c r="C215" s="49" t="s">
        <v>61</v>
      </c>
      <c r="D215" s="10">
        <v>0.10150000000000001</v>
      </c>
      <c r="E215" s="49">
        <v>1</v>
      </c>
      <c r="F215" s="49">
        <v>1</v>
      </c>
      <c r="G215" s="51">
        <v>75.374399999999994</v>
      </c>
      <c r="H215" s="51">
        <v>0.99343999999999999</v>
      </c>
      <c r="I215" s="56">
        <v>556</v>
      </c>
      <c r="J215" s="49">
        <f t="shared" si="189"/>
        <v>552.35263999999995</v>
      </c>
      <c r="K215" s="51">
        <v>1274</v>
      </c>
      <c r="L215" s="12">
        <f t="shared" ref="L215:L217" si="192">(D215/E215)*F215*G215*K215*J215</f>
        <v>5383637.0392513014</v>
      </c>
      <c r="M215" s="16">
        <f t="shared" si="190"/>
        <v>323.01822235507808</v>
      </c>
      <c r="N215" s="50">
        <f t="shared" ref="N215:N217" si="193">K215/1000</f>
        <v>1.274</v>
      </c>
      <c r="O215" s="13">
        <f t="shared" si="191"/>
        <v>253.54648536505343</v>
      </c>
      <c r="P215" s="144"/>
      <c r="Q215" s="57">
        <f t="shared" ref="Q215:Q217" si="194">(O215/$P$207)*100</f>
        <v>19.257151980021952</v>
      </c>
      <c r="R215" s="147"/>
      <c r="S215" s="54">
        <f t="shared" ref="S215:S217" si="195">(Q215/100)*$R$207</f>
        <v>118.96495485339555</v>
      </c>
      <c r="T215" s="150"/>
    </row>
    <row r="216" spans="2:20" x14ac:dyDescent="0.25">
      <c r="B216" s="141"/>
      <c r="C216" s="49" t="s">
        <v>62</v>
      </c>
      <c r="D216" s="10">
        <v>7.6799999999999993E-2</v>
      </c>
      <c r="E216" s="49">
        <v>1</v>
      </c>
      <c r="F216" s="49">
        <v>1</v>
      </c>
      <c r="G216" s="51">
        <v>37.3551</v>
      </c>
      <c r="H216" s="51">
        <v>0.96858</v>
      </c>
      <c r="I216" s="56">
        <v>174</v>
      </c>
      <c r="J216" s="49">
        <f t="shared" si="189"/>
        <v>168.53291999999999</v>
      </c>
      <c r="K216" s="51">
        <v>1274</v>
      </c>
      <c r="L216" s="12">
        <f t="shared" si="192"/>
        <v>615978.13538168883</v>
      </c>
      <c r="M216" s="16">
        <f t="shared" si="190"/>
        <v>36.958688122901329</v>
      </c>
      <c r="N216" s="50">
        <f t="shared" si="193"/>
        <v>1.274</v>
      </c>
      <c r="O216" s="13">
        <f t="shared" si="191"/>
        <v>29.009959280142329</v>
      </c>
      <c r="P216" s="144"/>
      <c r="Q216" s="57">
        <f t="shared" si="194"/>
        <v>2.2033403223381787</v>
      </c>
      <c r="R216" s="147"/>
      <c r="S216" s="54">
        <f t="shared" si="195"/>
        <v>13.611580894493652</v>
      </c>
      <c r="T216" s="150"/>
    </row>
    <row r="217" spans="2:20" x14ac:dyDescent="0.25">
      <c r="B217" s="142"/>
      <c r="C217" s="49" t="s">
        <v>63</v>
      </c>
      <c r="D217" s="10">
        <v>7.6799999999999993E-2</v>
      </c>
      <c r="E217" s="49">
        <v>1</v>
      </c>
      <c r="F217" s="49">
        <v>1</v>
      </c>
      <c r="G217" s="51">
        <v>75.374399999999994</v>
      </c>
      <c r="H217" s="51">
        <v>0.99880000000000002</v>
      </c>
      <c r="I217" s="56">
        <v>98</v>
      </c>
      <c r="J217" s="49">
        <f t="shared" si="189"/>
        <v>97.882400000000004</v>
      </c>
      <c r="K217" s="51">
        <v>1274</v>
      </c>
      <c r="L217" s="12">
        <f t="shared" si="192"/>
        <v>721870.21941453603</v>
      </c>
      <c r="M217" s="16">
        <f t="shared" si="190"/>
        <v>43.312213164872162</v>
      </c>
      <c r="N217" s="50">
        <f t="shared" si="193"/>
        <v>1.274</v>
      </c>
      <c r="O217" s="13">
        <f t="shared" si="191"/>
        <v>33.997027601940474</v>
      </c>
      <c r="P217" s="145"/>
      <c r="Q217" s="57">
        <f t="shared" si="194"/>
        <v>2.5821139916688627</v>
      </c>
      <c r="R217" s="148"/>
      <c r="S217" s="54">
        <f t="shared" si="195"/>
        <v>15.951531917278718</v>
      </c>
      <c r="T217" s="151"/>
    </row>
    <row r="218" spans="2:20" x14ac:dyDescent="0.25">
      <c r="Q218" s="41">
        <f>SUM(Q207:Q217)</f>
        <v>100</v>
      </c>
    </row>
    <row r="219" spans="2:20" x14ac:dyDescent="0.25">
      <c r="B219" s="138"/>
      <c r="C219" s="138"/>
      <c r="D219" s="138"/>
      <c r="E219" s="138"/>
      <c r="F219" s="138"/>
      <c r="G219" s="138"/>
      <c r="H219" s="138"/>
      <c r="I219" s="138"/>
      <c r="J219" s="138"/>
      <c r="K219" s="138"/>
      <c r="L219" s="138"/>
      <c r="M219" s="138"/>
      <c r="N219" s="138"/>
      <c r="O219" s="138"/>
      <c r="P219" s="138"/>
      <c r="Q219" s="138"/>
      <c r="R219" s="138"/>
      <c r="S219" s="138"/>
      <c r="T219" s="25"/>
    </row>
    <row r="220" spans="2:20" ht="47.25" x14ac:dyDescent="0.25">
      <c r="B220" s="139" t="s">
        <v>24</v>
      </c>
      <c r="C220" s="139" t="s">
        <v>17</v>
      </c>
      <c r="D220" s="87" t="s">
        <v>25</v>
      </c>
      <c r="E220" s="87" t="s">
        <v>29</v>
      </c>
      <c r="F220" s="87" t="s">
        <v>11</v>
      </c>
      <c r="G220" s="51" t="s">
        <v>0</v>
      </c>
      <c r="H220" s="51" t="s">
        <v>33</v>
      </c>
      <c r="I220" s="87" t="s">
        <v>26</v>
      </c>
      <c r="J220" s="87" t="s">
        <v>34</v>
      </c>
      <c r="K220" s="51" t="s">
        <v>7</v>
      </c>
      <c r="L220" s="139" t="s">
        <v>27</v>
      </c>
      <c r="M220" s="139"/>
      <c r="N220" s="87" t="s">
        <v>7</v>
      </c>
      <c r="O220" s="139" t="s">
        <v>50</v>
      </c>
      <c r="P220" s="139"/>
      <c r="Q220" s="87" t="s">
        <v>18</v>
      </c>
      <c r="R220" s="87" t="s">
        <v>53</v>
      </c>
      <c r="S220" s="11" t="s">
        <v>102</v>
      </c>
      <c r="T220" s="87" t="s">
        <v>50</v>
      </c>
    </row>
    <row r="221" spans="2:20" x14ac:dyDescent="0.25">
      <c r="B221" s="139"/>
      <c r="C221" s="139"/>
      <c r="D221" s="87" t="s">
        <v>12</v>
      </c>
      <c r="E221" s="87" t="s">
        <v>16</v>
      </c>
      <c r="F221" s="87" t="s">
        <v>16</v>
      </c>
      <c r="G221" s="51" t="s">
        <v>8</v>
      </c>
      <c r="H221" s="51" t="s">
        <v>16</v>
      </c>
      <c r="I221" s="87" t="s">
        <v>13</v>
      </c>
      <c r="J221" s="87" t="s">
        <v>13</v>
      </c>
      <c r="K221" s="51" t="s">
        <v>95</v>
      </c>
      <c r="L221" s="87" t="s">
        <v>14</v>
      </c>
      <c r="M221" s="87" t="s">
        <v>6</v>
      </c>
      <c r="N221" s="87" t="s">
        <v>51</v>
      </c>
      <c r="O221" s="88" t="s">
        <v>15</v>
      </c>
      <c r="P221" s="87" t="s">
        <v>15</v>
      </c>
      <c r="Q221" s="87"/>
      <c r="R221" s="87" t="s">
        <v>15</v>
      </c>
      <c r="S221" s="87" t="s">
        <v>15</v>
      </c>
      <c r="T221" s="87" t="s">
        <v>15</v>
      </c>
    </row>
    <row r="222" spans="2:20" x14ac:dyDescent="0.25">
      <c r="B222" s="140">
        <v>17</v>
      </c>
      <c r="C222" s="74" t="s">
        <v>93</v>
      </c>
      <c r="D222" s="10">
        <v>0.9</v>
      </c>
      <c r="E222" s="49">
        <v>1</v>
      </c>
      <c r="F222" s="49">
        <v>0.24</v>
      </c>
      <c r="G222" s="51">
        <v>37.8065</v>
      </c>
      <c r="H222" s="51"/>
      <c r="I222" s="49">
        <v>17</v>
      </c>
      <c r="J222" s="49">
        <f>H222*I222</f>
        <v>0</v>
      </c>
      <c r="K222" s="51">
        <v>1334</v>
      </c>
      <c r="L222" s="12">
        <f>(D222/E222)*F222*G222*J222*K222</f>
        <v>0</v>
      </c>
      <c r="M222" s="16">
        <f>(L222*60)/1000000</f>
        <v>0</v>
      </c>
      <c r="N222" s="50">
        <f>K222/1000</f>
        <v>1.3340000000000001</v>
      </c>
      <c r="O222" s="13">
        <f>M222/N222</f>
        <v>0</v>
      </c>
      <c r="P222" s="143">
        <f>SUM(O222:O232)</f>
        <v>1333.3058770332202</v>
      </c>
      <c r="Q222" s="57">
        <f>(O222/$P$222)*100</f>
        <v>0</v>
      </c>
      <c r="R222" s="146">
        <f>$T$12/($P$12/P222)</f>
        <v>625.59208122585278</v>
      </c>
      <c r="S222" s="54">
        <f>(Q222/100)*$R$222</f>
        <v>0</v>
      </c>
      <c r="T222" s="149">
        <f>SUM(S222:S232)</f>
        <v>625.59208122585278</v>
      </c>
    </row>
    <row r="223" spans="2:20" x14ac:dyDescent="0.25">
      <c r="B223" s="141"/>
      <c r="C223" s="52" t="s">
        <v>49</v>
      </c>
      <c r="D223" s="10">
        <v>12.75</v>
      </c>
      <c r="E223" s="49">
        <v>1</v>
      </c>
      <c r="F223" s="49">
        <v>0.43</v>
      </c>
      <c r="G223" s="51">
        <v>37.8065</v>
      </c>
      <c r="H223" s="51">
        <v>0.99294000000000004</v>
      </c>
      <c r="I223" s="49">
        <v>16</v>
      </c>
      <c r="J223" s="49">
        <f t="shared" ref="J223:J226" si="196">H223*I223</f>
        <v>15.887040000000001</v>
      </c>
      <c r="K223" s="51">
        <v>1334</v>
      </c>
      <c r="L223" s="12">
        <f t="shared" ref="L223:L226" si="197">(D223/E223)*F223*G223*J223*K223</f>
        <v>4392825.3064213134</v>
      </c>
      <c r="M223" s="16">
        <f t="shared" ref="M223:M226" si="198">(L223*60)/1000000</f>
        <v>263.5695183852788</v>
      </c>
      <c r="N223" s="50">
        <f t="shared" ref="N223:N226" si="199">K223/1000</f>
        <v>1.3340000000000001</v>
      </c>
      <c r="O223" s="13">
        <f t="shared" ref="O223:O226" si="200">M223/N223</f>
        <v>197.57834961415202</v>
      </c>
      <c r="P223" s="144"/>
      <c r="Q223" s="57">
        <f t="shared" ref="Q223:Q226" si="201">(O223/$P$222)*100</f>
        <v>14.818681370683647</v>
      </c>
      <c r="R223" s="147"/>
      <c r="S223" s="54">
        <f t="shared" ref="S223:S226" si="202">(Q223/100)*$R$222</f>
        <v>92.704497197087562</v>
      </c>
      <c r="T223" s="150"/>
    </row>
    <row r="224" spans="2:20" x14ac:dyDescent="0.25">
      <c r="B224" s="141"/>
      <c r="C224" s="52" t="s">
        <v>55</v>
      </c>
      <c r="D224" s="10">
        <v>1.05</v>
      </c>
      <c r="E224" s="49">
        <v>1</v>
      </c>
      <c r="F224" s="49">
        <v>0.24</v>
      </c>
      <c r="G224" s="51">
        <v>37.8065</v>
      </c>
      <c r="H224" s="51">
        <v>0.98987999999999998</v>
      </c>
      <c r="I224" s="49">
        <v>93</v>
      </c>
      <c r="J224" s="49">
        <f t="shared" si="196"/>
        <v>92.058840000000004</v>
      </c>
      <c r="K224" s="51">
        <v>1334</v>
      </c>
      <c r="L224" s="12">
        <f t="shared" si="197"/>
        <v>1170006.6825643494</v>
      </c>
      <c r="M224" s="16">
        <f t="shared" si="198"/>
        <v>70.200400953860964</v>
      </c>
      <c r="N224" s="50">
        <f t="shared" si="199"/>
        <v>1.3340000000000001</v>
      </c>
      <c r="O224" s="13">
        <f t="shared" si="200"/>
        <v>52.623988721035204</v>
      </c>
      <c r="P224" s="144"/>
      <c r="Q224" s="57">
        <f t="shared" si="201"/>
        <v>3.9468804291278201</v>
      </c>
      <c r="R224" s="147"/>
      <c r="S224" s="54">
        <f t="shared" si="202"/>
        <v>24.691371420076599</v>
      </c>
      <c r="T224" s="150"/>
    </row>
    <row r="225" spans="2:20" x14ac:dyDescent="0.25">
      <c r="B225" s="141"/>
      <c r="C225" s="52" t="s">
        <v>94</v>
      </c>
      <c r="D225" s="10">
        <v>1.35</v>
      </c>
      <c r="E225" s="49">
        <v>1</v>
      </c>
      <c r="F225" s="49">
        <v>0.78</v>
      </c>
      <c r="G225" s="51">
        <v>37.8065</v>
      </c>
      <c r="H225" s="51">
        <v>1</v>
      </c>
      <c r="I225" s="49">
        <v>61</v>
      </c>
      <c r="J225" s="49">
        <f t="shared" si="196"/>
        <v>61</v>
      </c>
      <c r="K225" s="51">
        <v>1334</v>
      </c>
      <c r="L225" s="12">
        <f t="shared" si="197"/>
        <v>3239518.8359430004</v>
      </c>
      <c r="M225" s="16">
        <f t="shared" si="198"/>
        <v>194.37113015658002</v>
      </c>
      <c r="N225" s="50">
        <f t="shared" si="199"/>
        <v>1.3340000000000001</v>
      </c>
      <c r="O225" s="13">
        <f t="shared" si="200"/>
        <v>145.70549487</v>
      </c>
      <c r="P225" s="144"/>
      <c r="Q225" s="57">
        <f t="shared" si="201"/>
        <v>10.928137149909949</v>
      </c>
      <c r="R225" s="147"/>
      <c r="S225" s="54">
        <f t="shared" si="202"/>
        <v>68.365560635337232</v>
      </c>
      <c r="T225" s="150"/>
    </row>
    <row r="226" spans="2:20" x14ac:dyDescent="0.25">
      <c r="B226" s="141"/>
      <c r="C226" s="52" t="s">
        <v>59</v>
      </c>
      <c r="D226" s="10">
        <v>37.450000000000003</v>
      </c>
      <c r="E226" s="49">
        <v>1</v>
      </c>
      <c r="F226" s="49">
        <v>0.25</v>
      </c>
      <c r="G226" s="51">
        <v>37.8065</v>
      </c>
      <c r="H226" s="51">
        <v>0.99980000000000002</v>
      </c>
      <c r="I226" s="49">
        <v>11</v>
      </c>
      <c r="J226" s="49">
        <f t="shared" si="196"/>
        <v>10.9978</v>
      </c>
      <c r="K226" s="51">
        <v>1334</v>
      </c>
      <c r="L226" s="12">
        <f t="shared" si="197"/>
        <v>5193019.4779545777</v>
      </c>
      <c r="M226" s="16">
        <f t="shared" si="198"/>
        <v>311.58116867727466</v>
      </c>
      <c r="N226" s="50">
        <f t="shared" si="199"/>
        <v>1.3340000000000001</v>
      </c>
      <c r="O226" s="13">
        <f t="shared" si="200"/>
        <v>233.569091961975</v>
      </c>
      <c r="P226" s="144"/>
      <c r="Q226" s="57">
        <f t="shared" si="201"/>
        <v>17.518042632625061</v>
      </c>
      <c r="R226" s="147"/>
      <c r="S226" s="54">
        <f t="shared" si="202"/>
        <v>109.59148749547128</v>
      </c>
      <c r="T226" s="150"/>
    </row>
    <row r="227" spans="2:20" ht="31.5" x14ac:dyDescent="0.25">
      <c r="B227" s="141"/>
      <c r="C227" s="52"/>
      <c r="D227" s="86" t="s">
        <v>30</v>
      </c>
      <c r="E227" s="86" t="s">
        <v>29</v>
      </c>
      <c r="F227" s="86"/>
      <c r="G227" s="61" t="s">
        <v>90</v>
      </c>
      <c r="H227" s="62"/>
      <c r="I227" s="60"/>
      <c r="J227" s="60"/>
      <c r="K227" s="61" t="s">
        <v>7</v>
      </c>
      <c r="L227" s="152" t="s">
        <v>27</v>
      </c>
      <c r="M227" s="152"/>
      <c r="N227" s="60" t="s">
        <v>7</v>
      </c>
      <c r="O227" s="7" t="s">
        <v>28</v>
      </c>
      <c r="P227" s="144"/>
      <c r="Q227" s="63" t="s">
        <v>18</v>
      </c>
      <c r="R227" s="147"/>
      <c r="S227" s="11" t="s">
        <v>102</v>
      </c>
      <c r="T227" s="150"/>
    </row>
    <row r="228" spans="2:20" x14ac:dyDescent="0.25">
      <c r="B228" s="141"/>
      <c r="C228" s="53"/>
      <c r="D228" s="29" t="s">
        <v>32</v>
      </c>
      <c r="E228" s="29" t="s">
        <v>16</v>
      </c>
      <c r="F228" s="29"/>
      <c r="G228" s="15" t="s">
        <v>8</v>
      </c>
      <c r="H228" s="51"/>
      <c r="I228" s="87"/>
      <c r="J228" s="87"/>
      <c r="K228" s="15" t="s">
        <v>95</v>
      </c>
      <c r="L228" s="29" t="s">
        <v>14</v>
      </c>
      <c r="M228" s="29" t="s">
        <v>6</v>
      </c>
      <c r="N228" s="87" t="s">
        <v>51</v>
      </c>
      <c r="O228" s="88" t="s">
        <v>15</v>
      </c>
      <c r="P228" s="144"/>
      <c r="Q228" s="58"/>
      <c r="R228" s="147"/>
      <c r="S228" s="55"/>
      <c r="T228" s="150"/>
    </row>
    <row r="229" spans="2:20" x14ac:dyDescent="0.25">
      <c r="B229" s="141"/>
      <c r="C229" s="49" t="s">
        <v>60</v>
      </c>
      <c r="D229" s="10">
        <v>0.10150000000000001</v>
      </c>
      <c r="E229" s="49">
        <v>1</v>
      </c>
      <c r="F229" s="49">
        <v>1</v>
      </c>
      <c r="G229" s="51">
        <v>37.8065</v>
      </c>
      <c r="H229" s="51">
        <v>0.99980000000000002</v>
      </c>
      <c r="I229" s="56">
        <v>1664</v>
      </c>
      <c r="J229" s="49">
        <f t="shared" ref="J229:J232" si="203">H229*I229</f>
        <v>1663.6672000000001</v>
      </c>
      <c r="K229" s="51">
        <v>1334</v>
      </c>
      <c r="L229" s="12">
        <f>(D229/E229)*F229*G229*K229*J229</f>
        <v>8516375.460600717</v>
      </c>
      <c r="M229" s="16">
        <f t="shared" ref="M229:M232" si="204">(L229*60)/1000000</f>
        <v>510.98252763604302</v>
      </c>
      <c r="N229" s="50">
        <f>K229/1000</f>
        <v>1.3340000000000001</v>
      </c>
      <c r="O229" s="13">
        <f t="shared" ref="O229:O232" si="205">M229/N229</f>
        <v>383.045373040512</v>
      </c>
      <c r="P229" s="144"/>
      <c r="Q229" s="57">
        <f>(O229/$P$222)*100</f>
        <v>28.728994571961085</v>
      </c>
      <c r="R229" s="147"/>
      <c r="S229" s="54">
        <f>(Q229/100)*$R$222</f>
        <v>179.72631505799365</v>
      </c>
      <c r="T229" s="150"/>
    </row>
    <row r="230" spans="2:20" x14ac:dyDescent="0.25">
      <c r="B230" s="141"/>
      <c r="C230" s="49" t="s">
        <v>61</v>
      </c>
      <c r="D230" s="10">
        <v>0.10150000000000001</v>
      </c>
      <c r="E230" s="49">
        <v>1</v>
      </c>
      <c r="F230" s="49">
        <v>1</v>
      </c>
      <c r="G230" s="51">
        <v>76.286000000000001</v>
      </c>
      <c r="H230" s="51">
        <v>0.99446999999999997</v>
      </c>
      <c r="I230" s="56">
        <v>556</v>
      </c>
      <c r="J230" s="49">
        <f t="shared" si="203"/>
        <v>552.92531999999994</v>
      </c>
      <c r="K230" s="51">
        <v>1334</v>
      </c>
      <c r="L230" s="12">
        <f t="shared" ref="L230:L232" si="206">(D230/E230)*F230*G230*K230*J230</f>
        <v>5711276.5946507696</v>
      </c>
      <c r="M230" s="16">
        <f t="shared" si="204"/>
        <v>342.67659567904616</v>
      </c>
      <c r="N230" s="50">
        <f t="shared" ref="N230:N232" si="207">K230/1000</f>
        <v>1.3340000000000001</v>
      </c>
      <c r="O230" s="13">
        <f t="shared" si="205"/>
        <v>256.8790072556568</v>
      </c>
      <c r="P230" s="144"/>
      <c r="Q230" s="57">
        <f t="shared" ref="Q230:Q232" si="208">(O230/$P$222)*100</f>
        <v>19.266322280619221</v>
      </c>
      <c r="R230" s="147"/>
      <c r="S230" s="54">
        <f t="shared" ref="S230:S232" si="209">(Q230/100)*$R$222</f>
        <v>120.52858653100597</v>
      </c>
      <c r="T230" s="150"/>
    </row>
    <row r="231" spans="2:20" x14ac:dyDescent="0.25">
      <c r="B231" s="141"/>
      <c r="C231" s="49" t="s">
        <v>62</v>
      </c>
      <c r="D231" s="10">
        <v>7.6799999999999993E-2</v>
      </c>
      <c r="E231" s="49">
        <v>1</v>
      </c>
      <c r="F231" s="49">
        <v>1</v>
      </c>
      <c r="G231" s="51">
        <v>37.8065</v>
      </c>
      <c r="H231" s="51">
        <v>0.97287999999999997</v>
      </c>
      <c r="I231" s="56">
        <v>174</v>
      </c>
      <c r="J231" s="49">
        <f t="shared" si="203"/>
        <v>169.28111999999999</v>
      </c>
      <c r="K231" s="51">
        <v>1334</v>
      </c>
      <c r="L231" s="12">
        <f t="shared" si="206"/>
        <v>655680.16656503174</v>
      </c>
      <c r="M231" s="16">
        <f t="shared" si="204"/>
        <v>39.340809993901907</v>
      </c>
      <c r="N231" s="50">
        <f t="shared" si="207"/>
        <v>1.3340000000000001</v>
      </c>
      <c r="O231" s="13">
        <f t="shared" si="205"/>
        <v>29.490862064394232</v>
      </c>
      <c r="P231" s="144"/>
      <c r="Q231" s="57">
        <f t="shared" si="208"/>
        <v>2.2118602019527023</v>
      </c>
      <c r="R231" s="147"/>
      <c r="S231" s="54">
        <f t="shared" si="209"/>
        <v>13.837222271202261</v>
      </c>
      <c r="T231" s="150"/>
    </row>
    <row r="232" spans="2:20" x14ac:dyDescent="0.25">
      <c r="B232" s="142"/>
      <c r="C232" s="49" t="s">
        <v>63</v>
      </c>
      <c r="D232" s="10">
        <v>7.6799999999999993E-2</v>
      </c>
      <c r="E232" s="49">
        <v>1</v>
      </c>
      <c r="F232" s="49">
        <v>1</v>
      </c>
      <c r="G232" s="51">
        <v>76.286000000000001</v>
      </c>
      <c r="H232" s="51">
        <v>0.99895999999999996</v>
      </c>
      <c r="I232" s="56">
        <v>98</v>
      </c>
      <c r="J232" s="49">
        <f t="shared" si="203"/>
        <v>97.898079999999993</v>
      </c>
      <c r="K232" s="51">
        <v>1334</v>
      </c>
      <c r="L232" s="12">
        <f t="shared" si="206"/>
        <v>765131.47467217292</v>
      </c>
      <c r="M232" s="16">
        <f t="shared" si="204"/>
        <v>45.907888480330378</v>
      </c>
      <c r="N232" s="50">
        <f t="shared" si="207"/>
        <v>1.3340000000000001</v>
      </c>
      <c r="O232" s="13">
        <f t="shared" si="205"/>
        <v>34.413709505495035</v>
      </c>
      <c r="P232" s="145"/>
      <c r="Q232" s="57">
        <f t="shared" si="208"/>
        <v>2.5810813631205196</v>
      </c>
      <c r="R232" s="148"/>
      <c r="S232" s="54">
        <f t="shared" si="209"/>
        <v>16.147040617678272</v>
      </c>
      <c r="T232" s="151"/>
    </row>
    <row r="233" spans="2:20" x14ac:dyDescent="0.25">
      <c r="Q233" s="41">
        <f>SUM(Q222:Q232)</f>
        <v>100</v>
      </c>
    </row>
    <row r="234" spans="2:20" x14ac:dyDescent="0.25">
      <c r="B234" s="138"/>
      <c r="C234" s="138"/>
      <c r="D234" s="138"/>
      <c r="E234" s="138"/>
      <c r="F234" s="138"/>
      <c r="G234" s="138"/>
      <c r="H234" s="138"/>
      <c r="I234" s="138"/>
      <c r="J234" s="138"/>
      <c r="K234" s="138"/>
      <c r="L234" s="138"/>
      <c r="M234" s="138"/>
      <c r="N234" s="138"/>
      <c r="O234" s="138"/>
      <c r="P234" s="138"/>
      <c r="Q234" s="138"/>
      <c r="R234" s="138"/>
      <c r="S234" s="138"/>
      <c r="T234" s="25"/>
    </row>
    <row r="235" spans="2:20" ht="47.25" x14ac:dyDescent="0.25">
      <c r="B235" s="139" t="s">
        <v>24</v>
      </c>
      <c r="C235" s="139" t="s">
        <v>17</v>
      </c>
      <c r="D235" s="87" t="s">
        <v>25</v>
      </c>
      <c r="E235" s="87" t="s">
        <v>29</v>
      </c>
      <c r="F235" s="87" t="s">
        <v>11</v>
      </c>
      <c r="G235" s="51" t="s">
        <v>0</v>
      </c>
      <c r="H235" s="51" t="s">
        <v>33</v>
      </c>
      <c r="I235" s="87" t="s">
        <v>26</v>
      </c>
      <c r="J235" s="87" t="s">
        <v>34</v>
      </c>
      <c r="K235" s="51" t="s">
        <v>7</v>
      </c>
      <c r="L235" s="139" t="s">
        <v>27</v>
      </c>
      <c r="M235" s="139"/>
      <c r="N235" s="87" t="s">
        <v>7</v>
      </c>
      <c r="O235" s="139" t="s">
        <v>50</v>
      </c>
      <c r="P235" s="139"/>
      <c r="Q235" s="87" t="s">
        <v>18</v>
      </c>
      <c r="R235" s="87" t="s">
        <v>53</v>
      </c>
      <c r="S235" s="11" t="s">
        <v>102</v>
      </c>
      <c r="T235" s="87" t="s">
        <v>50</v>
      </c>
    </row>
    <row r="236" spans="2:20" x14ac:dyDescent="0.25">
      <c r="B236" s="139"/>
      <c r="C236" s="139"/>
      <c r="D236" s="87" t="s">
        <v>12</v>
      </c>
      <c r="E236" s="87" t="s">
        <v>16</v>
      </c>
      <c r="F236" s="87" t="s">
        <v>16</v>
      </c>
      <c r="G236" s="51" t="s">
        <v>8</v>
      </c>
      <c r="H236" s="51" t="s">
        <v>16</v>
      </c>
      <c r="I236" s="87" t="s">
        <v>13</v>
      </c>
      <c r="J236" s="87" t="s">
        <v>13</v>
      </c>
      <c r="K236" s="51" t="s">
        <v>95</v>
      </c>
      <c r="L236" s="87" t="s">
        <v>14</v>
      </c>
      <c r="M236" s="87" t="s">
        <v>6</v>
      </c>
      <c r="N236" s="87" t="s">
        <v>51</v>
      </c>
      <c r="O236" s="88" t="s">
        <v>15</v>
      </c>
      <c r="P236" s="87" t="s">
        <v>15</v>
      </c>
      <c r="Q236" s="87"/>
      <c r="R236" s="87" t="s">
        <v>15</v>
      </c>
      <c r="S236" s="87" t="s">
        <v>15</v>
      </c>
      <c r="T236" s="87" t="s">
        <v>15</v>
      </c>
    </row>
    <row r="237" spans="2:20" x14ac:dyDescent="0.25">
      <c r="B237" s="140">
        <v>19</v>
      </c>
      <c r="C237" s="74" t="s">
        <v>93</v>
      </c>
      <c r="D237" s="10">
        <v>0.9</v>
      </c>
      <c r="E237" s="49">
        <v>1</v>
      </c>
      <c r="F237" s="49">
        <v>0.24</v>
      </c>
      <c r="G237" s="51">
        <v>38.590600000000002</v>
      </c>
      <c r="H237" s="51"/>
      <c r="I237" s="49">
        <v>17</v>
      </c>
      <c r="J237" s="49">
        <f>H237*I237</f>
        <v>0</v>
      </c>
      <c r="K237" s="51">
        <v>1427</v>
      </c>
      <c r="L237" s="12">
        <f>(D237/E237)*F237*G237*J237*K237</f>
        <v>0</v>
      </c>
      <c r="M237" s="16">
        <f>(L237*60)/1000000</f>
        <v>0</v>
      </c>
      <c r="N237" s="50">
        <f>K237/1000</f>
        <v>1.427</v>
      </c>
      <c r="O237" s="13">
        <f>M237/N237</f>
        <v>0</v>
      </c>
      <c r="P237" s="143">
        <f>SUM(O237:O247)</f>
        <v>1362.2967993202992</v>
      </c>
      <c r="Q237" s="57">
        <f>(O237/$P$237)*100</f>
        <v>0</v>
      </c>
      <c r="R237" s="146">
        <f>$T$12/($P$12/P237)</f>
        <v>639.19472989232895</v>
      </c>
      <c r="S237" s="54">
        <f>(Q237/100)*$R$237</f>
        <v>0</v>
      </c>
      <c r="T237" s="149">
        <f>SUM(S237:S247)</f>
        <v>639.19472989232895</v>
      </c>
    </row>
    <row r="238" spans="2:20" x14ac:dyDescent="0.25">
      <c r="B238" s="141"/>
      <c r="C238" s="52" t="s">
        <v>49</v>
      </c>
      <c r="D238" s="10">
        <v>12.75</v>
      </c>
      <c r="E238" s="49">
        <v>1</v>
      </c>
      <c r="F238" s="49">
        <v>0.43</v>
      </c>
      <c r="G238" s="51">
        <v>38.590600000000002</v>
      </c>
      <c r="H238" s="51">
        <v>0.99502999999999997</v>
      </c>
      <c r="I238" s="49">
        <v>16</v>
      </c>
      <c r="J238" s="49">
        <f t="shared" ref="J238:J241" si="210">H238*I238</f>
        <v>15.92048</v>
      </c>
      <c r="K238" s="51">
        <v>1427</v>
      </c>
      <c r="L238" s="12">
        <f t="shared" ref="L238:L241" si="211">(D238/E238)*F238*G238*J238*K238</f>
        <v>4806625.6748544443</v>
      </c>
      <c r="M238" s="16">
        <f t="shared" ref="M238:M241" si="212">(L238*60)/1000000</f>
        <v>288.39754049126668</v>
      </c>
      <c r="N238" s="50">
        <f t="shared" ref="N238:N241" si="213">K238/1000</f>
        <v>1.427</v>
      </c>
      <c r="O238" s="13">
        <f t="shared" ref="O238:O241" si="214">M238/N238</f>
        <v>202.10058899177761</v>
      </c>
      <c r="P238" s="144"/>
      <c r="Q238" s="57">
        <f t="shared" ref="Q238:Q241" si="215">(O238/$P$237)*100</f>
        <v>14.835283257849035</v>
      </c>
      <c r="R238" s="147"/>
      <c r="S238" s="54">
        <f t="shared" ref="S238:S241" si="216">(Q238/100)*$R$237</f>
        <v>94.826348748770044</v>
      </c>
      <c r="T238" s="150"/>
    </row>
    <row r="239" spans="2:20" x14ac:dyDescent="0.25">
      <c r="B239" s="141"/>
      <c r="C239" s="52" t="s">
        <v>55</v>
      </c>
      <c r="D239" s="10">
        <v>1.05</v>
      </c>
      <c r="E239" s="49">
        <v>1</v>
      </c>
      <c r="F239" s="49">
        <v>0.24</v>
      </c>
      <c r="G239" s="51">
        <v>38.590600000000002</v>
      </c>
      <c r="H239" s="51">
        <v>0.99341000000000002</v>
      </c>
      <c r="I239" s="49">
        <v>93</v>
      </c>
      <c r="J239" s="49">
        <f t="shared" si="210"/>
        <v>92.387129999999999</v>
      </c>
      <c r="K239" s="51">
        <v>1427</v>
      </c>
      <c r="L239" s="12">
        <f t="shared" si="211"/>
        <v>1282087.0716196047</v>
      </c>
      <c r="M239" s="16">
        <f t="shared" si="212"/>
        <v>76.925224297176285</v>
      </c>
      <c r="N239" s="50">
        <f t="shared" si="213"/>
        <v>1.427</v>
      </c>
      <c r="O239" s="13">
        <f t="shared" si="214"/>
        <v>53.906954658147363</v>
      </c>
      <c r="P239" s="144"/>
      <c r="Q239" s="57">
        <f t="shared" si="215"/>
        <v>3.9570638854208244</v>
      </c>
      <c r="R239" s="147"/>
      <c r="S239" s="54">
        <f t="shared" si="216"/>
        <v>25.293343814082537</v>
      </c>
      <c r="T239" s="150"/>
    </row>
    <row r="240" spans="2:20" x14ac:dyDescent="0.25">
      <c r="B240" s="141"/>
      <c r="C240" s="52" t="s">
        <v>94</v>
      </c>
      <c r="D240" s="10">
        <v>1.35</v>
      </c>
      <c r="E240" s="49">
        <v>1</v>
      </c>
      <c r="F240" s="49">
        <v>0.78</v>
      </c>
      <c r="G240" s="51">
        <v>38.590600000000002</v>
      </c>
      <c r="H240" s="51">
        <v>1</v>
      </c>
      <c r="I240" s="49">
        <v>61</v>
      </c>
      <c r="J240" s="49">
        <f t="shared" si="210"/>
        <v>61</v>
      </c>
      <c r="K240" s="51">
        <v>1427</v>
      </c>
      <c r="L240" s="12">
        <f t="shared" si="211"/>
        <v>3537233.3439846006</v>
      </c>
      <c r="M240" s="16">
        <f t="shared" si="212"/>
        <v>212.23400063907602</v>
      </c>
      <c r="N240" s="50">
        <f t="shared" si="213"/>
        <v>1.427</v>
      </c>
      <c r="O240" s="13">
        <f t="shared" si="214"/>
        <v>148.72740058799999</v>
      </c>
      <c r="P240" s="144"/>
      <c r="Q240" s="57">
        <f t="shared" si="215"/>
        <v>10.917400720768459</v>
      </c>
      <c r="R240" s="147"/>
      <c r="S240" s="54">
        <f t="shared" si="216"/>
        <v>69.783450048379123</v>
      </c>
      <c r="T240" s="150"/>
    </row>
    <row r="241" spans="2:20" x14ac:dyDescent="0.25">
      <c r="B241" s="141"/>
      <c r="C241" s="52" t="s">
        <v>59</v>
      </c>
      <c r="D241" s="10">
        <v>37.450000000000003</v>
      </c>
      <c r="E241" s="49">
        <v>1</v>
      </c>
      <c r="F241" s="49">
        <v>0.25</v>
      </c>
      <c r="G241" s="51">
        <v>38.590600000000002</v>
      </c>
      <c r="H241" s="51">
        <v>0.99980000000000002</v>
      </c>
      <c r="I241" s="49">
        <v>11</v>
      </c>
      <c r="J241" s="49">
        <f t="shared" si="210"/>
        <v>10.9978</v>
      </c>
      <c r="K241" s="51">
        <v>1427</v>
      </c>
      <c r="L241" s="12">
        <f t="shared" si="211"/>
        <v>5670262.3394487463</v>
      </c>
      <c r="M241" s="16">
        <f t="shared" si="212"/>
        <v>340.21574036692476</v>
      </c>
      <c r="N241" s="50">
        <f t="shared" si="213"/>
        <v>1.427</v>
      </c>
      <c r="O241" s="13">
        <f t="shared" si="214"/>
        <v>238.41327285699001</v>
      </c>
      <c r="P241" s="144"/>
      <c r="Q241" s="57">
        <f t="shared" si="215"/>
        <v>17.500831902118783</v>
      </c>
      <c r="R241" s="147"/>
      <c r="S241" s="54">
        <f t="shared" si="216"/>
        <v>111.86439520565868</v>
      </c>
      <c r="T241" s="150"/>
    </row>
    <row r="242" spans="2:20" ht="31.5" x14ac:dyDescent="0.25">
      <c r="B242" s="141"/>
      <c r="C242" s="52"/>
      <c r="D242" s="86" t="s">
        <v>30</v>
      </c>
      <c r="E242" s="86" t="s">
        <v>29</v>
      </c>
      <c r="F242" s="86"/>
      <c r="G242" s="61" t="s">
        <v>90</v>
      </c>
      <c r="H242" s="62"/>
      <c r="I242" s="60"/>
      <c r="J242" s="60"/>
      <c r="K242" s="61" t="s">
        <v>7</v>
      </c>
      <c r="L242" s="152" t="s">
        <v>27</v>
      </c>
      <c r="M242" s="152"/>
      <c r="N242" s="60" t="s">
        <v>7</v>
      </c>
      <c r="O242" s="7" t="s">
        <v>28</v>
      </c>
      <c r="P242" s="144"/>
      <c r="Q242" s="63" t="s">
        <v>18</v>
      </c>
      <c r="R242" s="147"/>
      <c r="S242" s="11" t="s">
        <v>102</v>
      </c>
      <c r="T242" s="150"/>
    </row>
    <row r="243" spans="2:20" x14ac:dyDescent="0.25">
      <c r="B243" s="141"/>
      <c r="C243" s="53"/>
      <c r="D243" s="29" t="s">
        <v>32</v>
      </c>
      <c r="E243" s="29" t="s">
        <v>16</v>
      </c>
      <c r="F243" s="29"/>
      <c r="G243" s="15" t="s">
        <v>8</v>
      </c>
      <c r="H243" s="51"/>
      <c r="I243" s="87"/>
      <c r="J243" s="87"/>
      <c r="K243" s="15" t="s">
        <v>95</v>
      </c>
      <c r="L243" s="29" t="s">
        <v>14</v>
      </c>
      <c r="M243" s="29" t="s">
        <v>6</v>
      </c>
      <c r="N243" s="87" t="s">
        <v>51</v>
      </c>
      <c r="O243" s="88" t="s">
        <v>15</v>
      </c>
      <c r="P243" s="144"/>
      <c r="Q243" s="58"/>
      <c r="R243" s="147"/>
      <c r="S243" s="55"/>
      <c r="T243" s="150"/>
    </row>
    <row r="244" spans="2:20" x14ac:dyDescent="0.25">
      <c r="B244" s="141"/>
      <c r="C244" s="49" t="s">
        <v>60</v>
      </c>
      <c r="D244" s="10">
        <v>0.10150000000000001</v>
      </c>
      <c r="E244" s="49">
        <v>1</v>
      </c>
      <c r="F244" s="49">
        <v>1</v>
      </c>
      <c r="G244" s="51">
        <v>38.590600000000002</v>
      </c>
      <c r="H244" s="51">
        <v>0.99980000000000002</v>
      </c>
      <c r="I244" s="56">
        <v>1664</v>
      </c>
      <c r="J244" s="49">
        <f t="shared" ref="J244:J247" si="217">H244*I244</f>
        <v>1663.6672000000001</v>
      </c>
      <c r="K244" s="51">
        <v>1427</v>
      </c>
      <c r="L244" s="12">
        <f>(D244/E244)*F244*G244*K244*J244</f>
        <v>9299037.534492394</v>
      </c>
      <c r="M244" s="16">
        <f t="shared" ref="M244:M247" si="218">(L244*60)/1000000</f>
        <v>557.94225206954366</v>
      </c>
      <c r="N244" s="50">
        <f>K244/1000</f>
        <v>1.427</v>
      </c>
      <c r="O244" s="13">
        <f t="shared" ref="O244:O247" si="219">M244/N244</f>
        <v>390.98966508026882</v>
      </c>
      <c r="P244" s="144"/>
      <c r="Q244" s="57">
        <f>(O244/$P$237)*100</f>
        <v>28.700769558832416</v>
      </c>
      <c r="R244" s="147"/>
      <c r="S244" s="54">
        <f>(Q244/100)*$R$237</f>
        <v>183.45380645859865</v>
      </c>
      <c r="T244" s="150"/>
    </row>
    <row r="245" spans="2:20" x14ac:dyDescent="0.25">
      <c r="B245" s="141"/>
      <c r="C245" s="49" t="s">
        <v>61</v>
      </c>
      <c r="D245" s="10">
        <v>0.10150000000000001</v>
      </c>
      <c r="E245" s="49">
        <v>1</v>
      </c>
      <c r="F245" s="49">
        <v>1</v>
      </c>
      <c r="G245" s="51">
        <v>77.8673</v>
      </c>
      <c r="H245" s="51">
        <v>0.99626000000000003</v>
      </c>
      <c r="I245" s="56">
        <v>556</v>
      </c>
      <c r="J245" s="49">
        <f t="shared" si="217"/>
        <v>553.92056000000002</v>
      </c>
      <c r="K245" s="51">
        <v>1427</v>
      </c>
      <c r="L245" s="12">
        <f t="shared" ref="L245:L247" si="220">(D245/E245)*F245*G245*K245*J245</f>
        <v>6247303.6695465017</v>
      </c>
      <c r="M245" s="16">
        <f t="shared" si="218"/>
        <v>374.8382201727901</v>
      </c>
      <c r="N245" s="50">
        <f t="shared" ref="N245:N247" si="221">K245/1000</f>
        <v>1.427</v>
      </c>
      <c r="O245" s="13">
        <f t="shared" si="219"/>
        <v>262.67569738807993</v>
      </c>
      <c r="P245" s="144"/>
      <c r="Q245" s="57">
        <f t="shared" ref="Q245:Q247" si="222">(O245/$P$237)*100</f>
        <v>19.281825922158713</v>
      </c>
      <c r="R245" s="147"/>
      <c r="S245" s="54">
        <f t="shared" ref="S245:S247" si="223">(Q245/100)*$R$237</f>
        <v>123.24841512145144</v>
      </c>
      <c r="T245" s="150"/>
    </row>
    <row r="246" spans="2:20" x14ac:dyDescent="0.25">
      <c r="B246" s="141"/>
      <c r="C246" s="49" t="s">
        <v>62</v>
      </c>
      <c r="D246" s="10">
        <v>7.6799999999999993E-2</v>
      </c>
      <c r="E246" s="49">
        <v>1</v>
      </c>
      <c r="F246" s="49">
        <v>1</v>
      </c>
      <c r="G246" s="51">
        <v>38.590600000000002</v>
      </c>
      <c r="H246" s="51">
        <v>0.98075999999999997</v>
      </c>
      <c r="I246" s="56">
        <v>174</v>
      </c>
      <c r="J246" s="49">
        <f t="shared" si="217"/>
        <v>170.65224000000001</v>
      </c>
      <c r="K246" s="51">
        <v>1427</v>
      </c>
      <c r="L246" s="12">
        <f t="shared" si="220"/>
        <v>721736.58002773148</v>
      </c>
      <c r="M246" s="16">
        <f t="shared" si="218"/>
        <v>43.30419480166389</v>
      </c>
      <c r="N246" s="50">
        <f t="shared" si="221"/>
        <v>1.427</v>
      </c>
      <c r="O246" s="13">
        <f t="shared" si="219"/>
        <v>30.346317310205947</v>
      </c>
      <c r="P246" s="144"/>
      <c r="Q246" s="57">
        <f t="shared" si="222"/>
        <v>2.2275848644250544</v>
      </c>
      <c r="R246" s="147"/>
      <c r="S246" s="54">
        <f t="shared" si="223"/>
        <v>14.238605057284127</v>
      </c>
      <c r="T246" s="150"/>
    </row>
    <row r="247" spans="2:20" x14ac:dyDescent="0.25">
      <c r="B247" s="142"/>
      <c r="C247" s="49" t="s">
        <v>63</v>
      </c>
      <c r="D247" s="10">
        <v>7.6799999999999993E-2</v>
      </c>
      <c r="E247" s="49">
        <v>1</v>
      </c>
      <c r="F247" s="49">
        <v>1</v>
      </c>
      <c r="G247" s="51">
        <v>77.8673</v>
      </c>
      <c r="H247" s="51">
        <v>0.99924000000000002</v>
      </c>
      <c r="I247" s="56">
        <v>98</v>
      </c>
      <c r="J247" s="49">
        <f t="shared" si="217"/>
        <v>97.925520000000006</v>
      </c>
      <c r="K247" s="51">
        <v>1427</v>
      </c>
      <c r="L247" s="12">
        <f t="shared" si="220"/>
        <v>835672.66319376323</v>
      </c>
      <c r="M247" s="16">
        <f t="shared" si="218"/>
        <v>50.140359791625798</v>
      </c>
      <c r="N247" s="50">
        <f t="shared" si="221"/>
        <v>1.427</v>
      </c>
      <c r="O247" s="13">
        <f t="shared" si="219"/>
        <v>35.136902446829573</v>
      </c>
      <c r="P247" s="145"/>
      <c r="Q247" s="57">
        <f t="shared" si="222"/>
        <v>2.5792398884267134</v>
      </c>
      <c r="R247" s="148"/>
      <c r="S247" s="54">
        <f t="shared" si="223"/>
        <v>16.486365438104336</v>
      </c>
      <c r="T247" s="151"/>
    </row>
    <row r="248" spans="2:20" x14ac:dyDescent="0.25">
      <c r="Q248" s="41">
        <f>SUM(Q237:Q247)</f>
        <v>100</v>
      </c>
    </row>
    <row r="249" spans="2:20" x14ac:dyDescent="0.25">
      <c r="B249" s="138"/>
      <c r="C249" s="138"/>
      <c r="D249" s="138"/>
      <c r="E249" s="138"/>
      <c r="F249" s="138"/>
      <c r="G249" s="138"/>
      <c r="H249" s="138"/>
      <c r="I249" s="138"/>
      <c r="J249" s="138"/>
      <c r="K249" s="138"/>
      <c r="L249" s="138"/>
      <c r="M249" s="138"/>
      <c r="N249" s="138"/>
      <c r="O249" s="138"/>
      <c r="P249" s="138"/>
      <c r="Q249" s="138"/>
      <c r="R249" s="138"/>
      <c r="S249" s="138"/>
      <c r="T249" s="25"/>
    </row>
    <row r="250" spans="2:20" ht="47.25" x14ac:dyDescent="0.25">
      <c r="B250" s="139" t="s">
        <v>24</v>
      </c>
      <c r="C250" s="139" t="s">
        <v>17</v>
      </c>
      <c r="D250" s="87" t="s">
        <v>25</v>
      </c>
      <c r="E250" s="87" t="s">
        <v>29</v>
      </c>
      <c r="F250" s="87" t="s">
        <v>11</v>
      </c>
      <c r="G250" s="51" t="s">
        <v>0</v>
      </c>
      <c r="H250" s="51" t="s">
        <v>33</v>
      </c>
      <c r="I250" s="87" t="s">
        <v>26</v>
      </c>
      <c r="J250" s="87" t="s">
        <v>34</v>
      </c>
      <c r="K250" s="51" t="s">
        <v>7</v>
      </c>
      <c r="L250" s="139" t="s">
        <v>27</v>
      </c>
      <c r="M250" s="139"/>
      <c r="N250" s="87" t="s">
        <v>7</v>
      </c>
      <c r="O250" s="139" t="s">
        <v>50</v>
      </c>
      <c r="P250" s="139"/>
      <c r="Q250" s="87" t="s">
        <v>18</v>
      </c>
      <c r="R250" s="87" t="s">
        <v>53</v>
      </c>
      <c r="S250" s="11" t="s">
        <v>102</v>
      </c>
      <c r="T250" s="87" t="s">
        <v>50</v>
      </c>
    </row>
    <row r="251" spans="2:20" x14ac:dyDescent="0.25">
      <c r="B251" s="139"/>
      <c r="C251" s="139"/>
      <c r="D251" s="87" t="s">
        <v>12</v>
      </c>
      <c r="E251" s="87" t="s">
        <v>16</v>
      </c>
      <c r="F251" s="87" t="s">
        <v>16</v>
      </c>
      <c r="G251" s="51" t="s">
        <v>8</v>
      </c>
      <c r="H251" s="51" t="s">
        <v>16</v>
      </c>
      <c r="I251" s="87" t="s">
        <v>13</v>
      </c>
      <c r="J251" s="87" t="s">
        <v>13</v>
      </c>
      <c r="K251" s="51" t="s">
        <v>95</v>
      </c>
      <c r="L251" s="87" t="s">
        <v>14</v>
      </c>
      <c r="M251" s="87" t="s">
        <v>6</v>
      </c>
      <c r="N251" s="87" t="s">
        <v>51</v>
      </c>
      <c r="O251" s="88" t="s">
        <v>15</v>
      </c>
      <c r="P251" s="87" t="s">
        <v>15</v>
      </c>
      <c r="Q251" s="87"/>
      <c r="R251" s="87" t="s">
        <v>15</v>
      </c>
      <c r="S251" s="87" t="s">
        <v>15</v>
      </c>
      <c r="T251" s="87" t="s">
        <v>15</v>
      </c>
    </row>
    <row r="252" spans="2:20" x14ac:dyDescent="0.25">
      <c r="B252" s="140">
        <v>20</v>
      </c>
      <c r="C252" s="74" t="s">
        <v>93</v>
      </c>
      <c r="D252" s="10">
        <v>0.9</v>
      </c>
      <c r="E252" s="49">
        <v>1</v>
      </c>
      <c r="F252" s="49">
        <v>0.24</v>
      </c>
      <c r="G252" s="51">
        <v>38.922400000000003</v>
      </c>
      <c r="H252" s="51"/>
      <c r="I252" s="49">
        <v>17</v>
      </c>
      <c r="J252" s="49">
        <f>H252*I252</f>
        <v>0</v>
      </c>
      <c r="K252" s="51">
        <v>1460</v>
      </c>
      <c r="L252" s="12">
        <f>(D252/E252)*F252*G252*J252*K252</f>
        <v>0</v>
      </c>
      <c r="M252" s="16">
        <f>(L252*60)/1000000</f>
        <v>0</v>
      </c>
      <c r="N252" s="50">
        <f>K252/1000</f>
        <v>1.46</v>
      </c>
      <c r="O252" s="13">
        <f>M252/N252</f>
        <v>0</v>
      </c>
      <c r="P252" s="143">
        <f>SUM(O252:O262)</f>
        <v>1374.6081956585203</v>
      </c>
      <c r="Q252" s="57">
        <f>(O252/$P$252)*100</f>
        <v>0</v>
      </c>
      <c r="R252" s="146">
        <f>$T$12/($P$12/P252)</f>
        <v>644.97128288792646</v>
      </c>
      <c r="S252" s="54">
        <f>(Q252/100)*$R$252</f>
        <v>0</v>
      </c>
      <c r="T252" s="149">
        <f>SUM(S252:S262)</f>
        <v>644.97128288792635</v>
      </c>
    </row>
    <row r="253" spans="2:20" x14ac:dyDescent="0.25">
      <c r="B253" s="141"/>
      <c r="C253" s="52" t="s">
        <v>49</v>
      </c>
      <c r="D253" s="10">
        <v>12.75</v>
      </c>
      <c r="E253" s="49">
        <v>1</v>
      </c>
      <c r="F253" s="49">
        <v>0.43</v>
      </c>
      <c r="G253" s="51">
        <v>38.922400000000003</v>
      </c>
      <c r="H253" s="51">
        <v>0.99592999999999998</v>
      </c>
      <c r="I253" s="49">
        <v>16</v>
      </c>
      <c r="J253" s="49">
        <f t="shared" ref="J253:J256" si="224">H253*I253</f>
        <v>15.93488</v>
      </c>
      <c r="K253" s="51">
        <v>1460</v>
      </c>
      <c r="L253" s="12">
        <f t="shared" ref="L253:L256" si="225">(D253/E253)*F253*G253*J253*K253</f>
        <v>4964550.1822872385</v>
      </c>
      <c r="M253" s="16">
        <f t="shared" ref="M253:M256" si="226">(L253*60)/1000000</f>
        <v>297.87301093723426</v>
      </c>
      <c r="N253" s="50">
        <f t="shared" ref="N253:N256" si="227">K253/1000</f>
        <v>1.46</v>
      </c>
      <c r="O253" s="13">
        <f t="shared" ref="O253:O256" si="228">M253/N253</f>
        <v>204.02261023098237</v>
      </c>
      <c r="P253" s="144"/>
      <c r="Q253" s="57">
        <f t="shared" ref="Q253:Q256" si="229">(O253/$P$252)*100</f>
        <v>14.842237291713747</v>
      </c>
      <c r="R253" s="147"/>
      <c r="S253" s="54">
        <f t="shared" ref="S253:S256" si="230">(Q253/100)*$R$252</f>
        <v>95.728168269636384</v>
      </c>
      <c r="T253" s="150"/>
    </row>
    <row r="254" spans="2:20" x14ac:dyDescent="0.25">
      <c r="B254" s="141"/>
      <c r="C254" s="52" t="s">
        <v>55</v>
      </c>
      <c r="D254" s="10">
        <v>1.05</v>
      </c>
      <c r="E254" s="49">
        <v>1</v>
      </c>
      <c r="F254" s="49">
        <v>0.24</v>
      </c>
      <c r="G254" s="51">
        <v>38.922400000000003</v>
      </c>
      <c r="H254" s="51">
        <v>0.99494000000000005</v>
      </c>
      <c r="I254" s="49">
        <v>93</v>
      </c>
      <c r="J254" s="49">
        <f t="shared" si="224"/>
        <v>92.529420000000002</v>
      </c>
      <c r="K254" s="51">
        <v>1460</v>
      </c>
      <c r="L254" s="12">
        <f t="shared" si="225"/>
        <v>1325051.7743311834</v>
      </c>
      <c r="M254" s="16">
        <f t="shared" si="226"/>
        <v>79.503106459871006</v>
      </c>
      <c r="N254" s="50">
        <f t="shared" si="227"/>
        <v>1.46</v>
      </c>
      <c r="O254" s="13">
        <f t="shared" si="228"/>
        <v>54.454182506760965</v>
      </c>
      <c r="P254" s="144"/>
      <c r="Q254" s="57">
        <f t="shared" si="229"/>
        <v>3.961432987141047</v>
      </c>
      <c r="R254" s="147"/>
      <c r="S254" s="54">
        <f t="shared" si="230"/>
        <v>25.550105157909115</v>
      </c>
      <c r="T254" s="150"/>
    </row>
    <row r="255" spans="2:20" x14ac:dyDescent="0.25">
      <c r="B255" s="141"/>
      <c r="C255" s="52" t="s">
        <v>94</v>
      </c>
      <c r="D255" s="10">
        <v>1.35</v>
      </c>
      <c r="E255" s="49">
        <v>1</v>
      </c>
      <c r="F255" s="49">
        <v>0.78</v>
      </c>
      <c r="G255" s="51">
        <v>38.922400000000003</v>
      </c>
      <c r="H255" s="51">
        <v>1</v>
      </c>
      <c r="I255" s="49">
        <v>61</v>
      </c>
      <c r="J255" s="49">
        <f t="shared" si="224"/>
        <v>61</v>
      </c>
      <c r="K255" s="51">
        <v>1460</v>
      </c>
      <c r="L255" s="12">
        <f t="shared" si="225"/>
        <v>3650149.678032001</v>
      </c>
      <c r="M255" s="16">
        <f t="shared" si="226"/>
        <v>219.00898068192006</v>
      </c>
      <c r="N255" s="50">
        <f t="shared" si="227"/>
        <v>1.46</v>
      </c>
      <c r="O255" s="13">
        <f t="shared" si="228"/>
        <v>150.00615115200006</v>
      </c>
      <c r="P255" s="144"/>
      <c r="Q255" s="57">
        <f t="shared" si="229"/>
        <v>10.912647809446389</v>
      </c>
      <c r="R255" s="147"/>
      <c r="S255" s="54">
        <f t="shared" si="230"/>
        <v>70.383444573627585</v>
      </c>
      <c r="T255" s="150"/>
    </row>
    <row r="256" spans="2:20" x14ac:dyDescent="0.25">
      <c r="B256" s="141"/>
      <c r="C256" s="52" t="s">
        <v>59</v>
      </c>
      <c r="D256" s="10">
        <v>37.450000000000003</v>
      </c>
      <c r="E256" s="49">
        <v>1</v>
      </c>
      <c r="F256" s="49">
        <v>0.25</v>
      </c>
      <c r="G256" s="51">
        <v>38.922400000000003</v>
      </c>
      <c r="H256" s="51">
        <v>0.99980000000000002</v>
      </c>
      <c r="I256" s="49">
        <v>11</v>
      </c>
      <c r="J256" s="49">
        <f t="shared" si="224"/>
        <v>10.9978</v>
      </c>
      <c r="K256" s="51">
        <v>1460</v>
      </c>
      <c r="L256" s="12">
        <f t="shared" si="225"/>
        <v>5851269.6901643611</v>
      </c>
      <c r="M256" s="16">
        <f t="shared" si="226"/>
        <v>351.0761814098617</v>
      </c>
      <c r="N256" s="50">
        <f t="shared" si="227"/>
        <v>1.46</v>
      </c>
      <c r="O256" s="13">
        <f t="shared" si="228"/>
        <v>240.46313795196008</v>
      </c>
      <c r="P256" s="144"/>
      <c r="Q256" s="57">
        <f t="shared" si="229"/>
        <v>17.493212881417726</v>
      </c>
      <c r="R256" s="147"/>
      <c r="S256" s="54">
        <f t="shared" si="230"/>
        <v>112.82619953959592</v>
      </c>
      <c r="T256" s="150"/>
    </row>
    <row r="257" spans="2:20" ht="31.5" x14ac:dyDescent="0.25">
      <c r="B257" s="141"/>
      <c r="C257" s="52"/>
      <c r="D257" s="86" t="s">
        <v>30</v>
      </c>
      <c r="E257" s="86" t="s">
        <v>29</v>
      </c>
      <c r="F257" s="86"/>
      <c r="G257" s="61" t="s">
        <v>90</v>
      </c>
      <c r="H257" s="62"/>
      <c r="I257" s="60"/>
      <c r="J257" s="60"/>
      <c r="K257" s="61" t="s">
        <v>7</v>
      </c>
      <c r="L257" s="152" t="s">
        <v>27</v>
      </c>
      <c r="M257" s="152"/>
      <c r="N257" s="60" t="s">
        <v>7</v>
      </c>
      <c r="O257" s="7" t="s">
        <v>28</v>
      </c>
      <c r="P257" s="144"/>
      <c r="Q257" s="63" t="s">
        <v>18</v>
      </c>
      <c r="R257" s="147"/>
      <c r="S257" s="11" t="s">
        <v>102</v>
      </c>
      <c r="T257" s="150"/>
    </row>
    <row r="258" spans="2:20" x14ac:dyDescent="0.25">
      <c r="B258" s="141"/>
      <c r="C258" s="53"/>
      <c r="D258" s="29" t="s">
        <v>32</v>
      </c>
      <c r="E258" s="29" t="s">
        <v>16</v>
      </c>
      <c r="F258" s="29"/>
      <c r="G258" s="15" t="s">
        <v>8</v>
      </c>
      <c r="H258" s="51"/>
      <c r="I258" s="87"/>
      <c r="J258" s="87"/>
      <c r="K258" s="15" t="s">
        <v>95</v>
      </c>
      <c r="L258" s="29" t="s">
        <v>14</v>
      </c>
      <c r="M258" s="29" t="s">
        <v>6</v>
      </c>
      <c r="N258" s="87" t="s">
        <v>51</v>
      </c>
      <c r="O258" s="88" t="s">
        <v>15</v>
      </c>
      <c r="P258" s="144"/>
      <c r="Q258" s="58"/>
      <c r="R258" s="147"/>
      <c r="S258" s="55"/>
      <c r="T258" s="150"/>
    </row>
    <row r="259" spans="2:20" x14ac:dyDescent="0.25">
      <c r="B259" s="141"/>
      <c r="C259" s="49" t="s">
        <v>60</v>
      </c>
      <c r="D259" s="10">
        <v>0.10150000000000001</v>
      </c>
      <c r="E259" s="49">
        <v>1</v>
      </c>
      <c r="F259" s="49">
        <v>1</v>
      </c>
      <c r="G259" s="51">
        <v>38.922400000000003</v>
      </c>
      <c r="H259" s="51">
        <v>0.99980000000000002</v>
      </c>
      <c r="I259" s="56">
        <v>1664</v>
      </c>
      <c r="J259" s="49">
        <f t="shared" ref="J259:J262" si="231">H259*I259</f>
        <v>1663.6672000000001</v>
      </c>
      <c r="K259" s="51">
        <v>1460</v>
      </c>
      <c r="L259" s="12">
        <f>(D259/E259)*F259*G259*K259*J259</f>
        <v>9595883.4381842446</v>
      </c>
      <c r="M259" s="16">
        <f t="shared" ref="M259:M262" si="232">(L259*60)/1000000</f>
        <v>575.7530062910547</v>
      </c>
      <c r="N259" s="50">
        <f>K259/1000</f>
        <v>1.46</v>
      </c>
      <c r="O259" s="13">
        <f t="shared" ref="O259:O262" si="233">M259/N259</f>
        <v>394.35137417195529</v>
      </c>
      <c r="P259" s="144"/>
      <c r="Q259" s="57">
        <f>(O259/$P$252)*100</f>
        <v>28.68827462381287</v>
      </c>
      <c r="R259" s="147"/>
      <c r="S259" s="54">
        <f>(Q259/100)*$R$252</f>
        <v>185.03113287961733</v>
      </c>
      <c r="T259" s="150"/>
    </row>
    <row r="260" spans="2:20" x14ac:dyDescent="0.25">
      <c r="B260" s="141"/>
      <c r="C260" s="49" t="s">
        <v>61</v>
      </c>
      <c r="D260" s="10">
        <v>0.10150000000000001</v>
      </c>
      <c r="E260" s="49">
        <v>1</v>
      </c>
      <c r="F260" s="49">
        <v>1</v>
      </c>
      <c r="G260" s="51">
        <v>78.536799999999999</v>
      </c>
      <c r="H260" s="51">
        <v>0.99705999999999995</v>
      </c>
      <c r="I260" s="56">
        <v>556</v>
      </c>
      <c r="J260" s="49">
        <f t="shared" si="231"/>
        <v>554.36536000000001</v>
      </c>
      <c r="K260" s="51">
        <v>1460</v>
      </c>
      <c r="L260" s="12">
        <f t="shared" ref="L260:L262" si="234">(D260/E260)*F260*G260*K260*J260</f>
        <v>6451908.2834437015</v>
      </c>
      <c r="M260" s="16">
        <f t="shared" si="232"/>
        <v>387.11449700662206</v>
      </c>
      <c r="N260" s="50">
        <f t="shared" ref="N260:N262" si="235">K260/1000</f>
        <v>1.46</v>
      </c>
      <c r="O260" s="13">
        <f t="shared" si="233"/>
        <v>265.1469157579603</v>
      </c>
      <c r="P260" s="144"/>
      <c r="Q260" s="57">
        <f t="shared" ref="Q260:Q262" si="236">(O260/$P$252)*100</f>
        <v>19.288908402800473</v>
      </c>
      <c r="R260" s="147"/>
      <c r="S260" s="54">
        <f t="shared" ref="S260:S262" si="237">(Q260/100)*$R$252</f>
        <v>124.40791998061925</v>
      </c>
      <c r="T260" s="150"/>
    </row>
    <row r="261" spans="2:20" x14ac:dyDescent="0.25">
      <c r="B261" s="141"/>
      <c r="C261" s="49" t="s">
        <v>62</v>
      </c>
      <c r="D261" s="10">
        <v>7.6799999999999993E-2</v>
      </c>
      <c r="E261" s="49">
        <v>1</v>
      </c>
      <c r="F261" s="49">
        <v>1</v>
      </c>
      <c r="G261" s="51">
        <v>38.922400000000003</v>
      </c>
      <c r="H261" s="51">
        <v>0.98438000000000003</v>
      </c>
      <c r="I261" s="56">
        <v>174</v>
      </c>
      <c r="J261" s="49">
        <f t="shared" si="231"/>
        <v>171.28211999999999</v>
      </c>
      <c r="K261" s="51">
        <v>1460</v>
      </c>
      <c r="L261" s="12">
        <f t="shared" si="234"/>
        <v>747524.99203065445</v>
      </c>
      <c r="M261" s="16">
        <f t="shared" si="232"/>
        <v>44.851499521839266</v>
      </c>
      <c r="N261" s="50">
        <f t="shared" si="235"/>
        <v>1.46</v>
      </c>
      <c r="O261" s="13">
        <f t="shared" si="233"/>
        <v>30.720205151944704</v>
      </c>
      <c r="P261" s="144"/>
      <c r="Q261" s="57">
        <f t="shared" si="236"/>
        <v>2.2348335510416382</v>
      </c>
      <c r="R261" s="147"/>
      <c r="S261" s="54">
        <f t="shared" si="237"/>
        <v>14.414034624563058</v>
      </c>
      <c r="T261" s="150"/>
    </row>
    <row r="262" spans="2:20" x14ac:dyDescent="0.25">
      <c r="B262" s="142"/>
      <c r="C262" s="49" t="s">
        <v>63</v>
      </c>
      <c r="D262" s="10">
        <v>7.6799999999999993E-2</v>
      </c>
      <c r="E262" s="49">
        <v>1</v>
      </c>
      <c r="F262" s="49">
        <v>1</v>
      </c>
      <c r="G262" s="51">
        <v>78.536799999999999</v>
      </c>
      <c r="H262" s="51">
        <v>0.99936999999999998</v>
      </c>
      <c r="I262" s="56">
        <v>98</v>
      </c>
      <c r="J262" s="49">
        <f t="shared" si="231"/>
        <v>97.93826</v>
      </c>
      <c r="K262" s="51">
        <v>1460</v>
      </c>
      <c r="L262" s="12">
        <f t="shared" si="234"/>
        <v>862461.38921727589</v>
      </c>
      <c r="M262" s="16">
        <f t="shared" si="232"/>
        <v>51.74768335303655</v>
      </c>
      <c r="N262" s="50">
        <f t="shared" si="235"/>
        <v>1.46</v>
      </c>
      <c r="O262" s="13">
        <f t="shared" si="233"/>
        <v>35.443618734956544</v>
      </c>
      <c r="P262" s="145"/>
      <c r="Q262" s="57">
        <f t="shared" si="236"/>
        <v>2.5784524526261032</v>
      </c>
      <c r="R262" s="148"/>
      <c r="S262" s="54">
        <f t="shared" si="237"/>
        <v>16.630277862357783</v>
      </c>
      <c r="T262" s="151"/>
    </row>
    <row r="263" spans="2:20" x14ac:dyDescent="0.25">
      <c r="Q263" s="41">
        <f>SUM(Q252:Q262)</f>
        <v>100</v>
      </c>
    </row>
    <row r="264" spans="2:20" x14ac:dyDescent="0.25">
      <c r="B264" s="138"/>
      <c r="C264" s="138"/>
      <c r="D264" s="138"/>
      <c r="E264" s="138"/>
      <c r="F264" s="138"/>
      <c r="G264" s="138"/>
      <c r="H264" s="138"/>
      <c r="I264" s="138"/>
      <c r="J264" s="138"/>
      <c r="K264" s="138"/>
      <c r="L264" s="138"/>
      <c r="M264" s="138"/>
      <c r="N264" s="138"/>
      <c r="O264" s="138"/>
      <c r="P264" s="138"/>
      <c r="Q264" s="138"/>
      <c r="R264" s="138"/>
      <c r="S264" s="138"/>
      <c r="T264" s="25"/>
    </row>
    <row r="265" spans="2:20" ht="47.25" x14ac:dyDescent="0.25">
      <c r="B265" s="139" t="s">
        <v>24</v>
      </c>
      <c r="C265" s="139" t="s">
        <v>17</v>
      </c>
      <c r="D265" s="87" t="s">
        <v>25</v>
      </c>
      <c r="E265" s="87" t="s">
        <v>29</v>
      </c>
      <c r="F265" s="87" t="s">
        <v>11</v>
      </c>
      <c r="G265" s="51" t="s">
        <v>0</v>
      </c>
      <c r="H265" s="51" t="s">
        <v>33</v>
      </c>
      <c r="I265" s="87" t="s">
        <v>26</v>
      </c>
      <c r="J265" s="87" t="s">
        <v>34</v>
      </c>
      <c r="K265" s="51" t="s">
        <v>7</v>
      </c>
      <c r="L265" s="139" t="s">
        <v>27</v>
      </c>
      <c r="M265" s="139"/>
      <c r="N265" s="87" t="s">
        <v>7</v>
      </c>
      <c r="O265" s="139" t="s">
        <v>50</v>
      </c>
      <c r="P265" s="139"/>
      <c r="Q265" s="87" t="s">
        <v>18</v>
      </c>
      <c r="R265" s="87" t="s">
        <v>53</v>
      </c>
      <c r="S265" s="11" t="s">
        <v>102</v>
      </c>
      <c r="T265" s="87" t="s">
        <v>50</v>
      </c>
    </row>
    <row r="266" spans="2:20" x14ac:dyDescent="0.25">
      <c r="B266" s="139"/>
      <c r="C266" s="139"/>
      <c r="D266" s="87" t="s">
        <v>12</v>
      </c>
      <c r="E266" s="87" t="s">
        <v>16</v>
      </c>
      <c r="F266" s="87" t="s">
        <v>16</v>
      </c>
      <c r="G266" s="51" t="s">
        <v>8</v>
      </c>
      <c r="H266" s="51" t="s">
        <v>16</v>
      </c>
      <c r="I266" s="87" t="s">
        <v>13</v>
      </c>
      <c r="J266" s="87" t="s">
        <v>13</v>
      </c>
      <c r="K266" s="51" t="s">
        <v>95</v>
      </c>
      <c r="L266" s="87" t="s">
        <v>14</v>
      </c>
      <c r="M266" s="87" t="s">
        <v>6</v>
      </c>
      <c r="N266" s="87" t="s">
        <v>51</v>
      </c>
      <c r="O266" s="88" t="s">
        <v>15</v>
      </c>
      <c r="P266" s="87" t="s">
        <v>15</v>
      </c>
      <c r="Q266" s="87"/>
      <c r="R266" s="87" t="s">
        <v>15</v>
      </c>
      <c r="S266" s="87" t="s">
        <v>15</v>
      </c>
      <c r="T266" s="87" t="s">
        <v>15</v>
      </c>
    </row>
    <row r="267" spans="2:20" x14ac:dyDescent="0.25">
      <c r="B267" s="140">
        <v>49</v>
      </c>
      <c r="C267" s="74" t="s">
        <v>93</v>
      </c>
      <c r="D267" s="10">
        <v>0.9</v>
      </c>
      <c r="E267" s="49">
        <v>1</v>
      </c>
      <c r="F267" s="49">
        <v>0.24</v>
      </c>
      <c r="G267" s="51">
        <v>35.5777</v>
      </c>
      <c r="H267" s="51"/>
      <c r="I267" s="49">
        <v>17</v>
      </c>
      <c r="J267" s="49">
        <f>H267*I267</f>
        <v>0</v>
      </c>
      <c r="K267" s="51">
        <v>1636</v>
      </c>
      <c r="L267" s="12">
        <f>(D267/E267)*F267*G267*J267*K267</f>
        <v>0</v>
      </c>
      <c r="M267" s="16">
        <f>(L267*60)/1000000</f>
        <v>0</v>
      </c>
      <c r="N267" s="50">
        <f>K267/1000</f>
        <v>1.6359999999999999</v>
      </c>
      <c r="O267" s="13">
        <f>M267/N267</f>
        <v>0</v>
      </c>
      <c r="P267" s="143">
        <f>SUM(O267:O277)</f>
        <v>1258.6804167078246</v>
      </c>
      <c r="Q267" s="57">
        <f>(O267/$P$267)*100</f>
        <v>0</v>
      </c>
      <c r="R267" s="146">
        <f>$T$12/($P$12/P267)</f>
        <v>590.5775374204344</v>
      </c>
      <c r="S267" s="54">
        <f>(Q267/100)*$R$267</f>
        <v>0</v>
      </c>
      <c r="T267" s="149">
        <f>SUM(S267:S277)</f>
        <v>590.5775374204344</v>
      </c>
    </row>
    <row r="268" spans="2:20" x14ac:dyDescent="0.25">
      <c r="B268" s="141"/>
      <c r="C268" s="52" t="s">
        <v>49</v>
      </c>
      <c r="D268" s="10">
        <v>12.75</v>
      </c>
      <c r="E268" s="49">
        <v>1</v>
      </c>
      <c r="F268" s="49">
        <v>0.43</v>
      </c>
      <c r="G268" s="51">
        <v>35.5777</v>
      </c>
      <c r="H268" s="51">
        <v>1</v>
      </c>
      <c r="I268" s="49">
        <v>16</v>
      </c>
      <c r="J268" s="49">
        <f t="shared" ref="J268:J271" si="238">H268*I268</f>
        <v>16</v>
      </c>
      <c r="K268" s="51">
        <v>1636</v>
      </c>
      <c r="L268" s="12">
        <f t="shared" ref="L268:L271" si="239">(D268/E268)*F268*G268*J268*K268</f>
        <v>5105752.8807840003</v>
      </c>
      <c r="M268" s="16">
        <f t="shared" ref="M268:M271" si="240">(L268*60)/1000000</f>
        <v>306.34517284703998</v>
      </c>
      <c r="N268" s="50">
        <f t="shared" ref="N268:N271" si="241">K268/1000</f>
        <v>1.6359999999999999</v>
      </c>
      <c r="O268" s="13">
        <f t="shared" ref="O268:O271" si="242">M268/N268</f>
        <v>187.25255064000001</v>
      </c>
      <c r="P268" s="144"/>
      <c r="Q268" s="57">
        <f t="shared" ref="Q268:Q271" si="243">(O268/$P$267)*100</f>
        <v>14.876893940224592</v>
      </c>
      <c r="R268" s="147"/>
      <c r="S268" s="54">
        <f t="shared" ref="S268:S271" si="244">(Q268/100)*$R$267</f>
        <v>87.859593876828228</v>
      </c>
      <c r="T268" s="150"/>
    </row>
    <row r="269" spans="2:20" x14ac:dyDescent="0.25">
      <c r="B269" s="141"/>
      <c r="C269" s="52" t="s">
        <v>55</v>
      </c>
      <c r="D269" s="10">
        <v>1.05</v>
      </c>
      <c r="E269" s="49">
        <v>1</v>
      </c>
      <c r="F269" s="49">
        <v>0.24</v>
      </c>
      <c r="G269" s="51">
        <v>35.5777</v>
      </c>
      <c r="H269" s="51">
        <v>1</v>
      </c>
      <c r="I269" s="49">
        <v>93</v>
      </c>
      <c r="J269" s="49">
        <f t="shared" si="238"/>
        <v>93</v>
      </c>
      <c r="K269" s="51">
        <v>1636</v>
      </c>
      <c r="L269" s="12">
        <f t="shared" si="239"/>
        <v>1364095.1266992001</v>
      </c>
      <c r="M269" s="16">
        <f t="shared" si="240"/>
        <v>81.845707601952</v>
      </c>
      <c r="N269" s="50">
        <f t="shared" si="241"/>
        <v>1.6359999999999999</v>
      </c>
      <c r="O269" s="13">
        <f t="shared" si="242"/>
        <v>50.027938632000001</v>
      </c>
      <c r="P269" s="144"/>
      <c r="Q269" s="57">
        <f t="shared" si="243"/>
        <v>3.9746339076961186</v>
      </c>
      <c r="R269" s="147"/>
      <c r="S269" s="54">
        <f t="shared" si="244"/>
        <v>23.473295053549318</v>
      </c>
      <c r="T269" s="150"/>
    </row>
    <row r="270" spans="2:20" x14ac:dyDescent="0.25">
      <c r="B270" s="141"/>
      <c r="C270" s="52" t="s">
        <v>94</v>
      </c>
      <c r="D270" s="10">
        <v>1.35</v>
      </c>
      <c r="E270" s="49">
        <v>1</v>
      </c>
      <c r="F270" s="49">
        <v>0.78</v>
      </c>
      <c r="G270" s="51">
        <v>35.5777</v>
      </c>
      <c r="H270" s="51">
        <v>1</v>
      </c>
      <c r="I270" s="49">
        <v>61</v>
      </c>
      <c r="J270" s="49">
        <f t="shared" si="238"/>
        <v>61</v>
      </c>
      <c r="K270" s="51">
        <v>1636</v>
      </c>
      <c r="L270" s="12">
        <f t="shared" si="239"/>
        <v>3738689.2931076004</v>
      </c>
      <c r="M270" s="16">
        <f t="shared" si="240"/>
        <v>224.32135758645603</v>
      </c>
      <c r="N270" s="50">
        <f t="shared" si="241"/>
        <v>1.6359999999999999</v>
      </c>
      <c r="O270" s="13">
        <f t="shared" si="242"/>
        <v>137.11574424600002</v>
      </c>
      <c r="P270" s="144"/>
      <c r="Q270" s="57">
        <f t="shared" si="243"/>
        <v>10.893610675586483</v>
      </c>
      <c r="R270" s="147"/>
      <c r="S270" s="54">
        <f t="shared" si="244"/>
        <v>64.335217664048201</v>
      </c>
      <c r="T270" s="150"/>
    </row>
    <row r="271" spans="2:20" x14ac:dyDescent="0.25">
      <c r="B271" s="141"/>
      <c r="C271" s="52" t="s">
        <v>59</v>
      </c>
      <c r="D271" s="10">
        <v>37.450000000000003</v>
      </c>
      <c r="E271" s="49">
        <v>1</v>
      </c>
      <c r="F271" s="49">
        <v>0.25</v>
      </c>
      <c r="G271" s="51">
        <v>35.5777</v>
      </c>
      <c r="H271" s="51">
        <v>0.99980000000000002</v>
      </c>
      <c r="I271" s="49">
        <v>11</v>
      </c>
      <c r="J271" s="49">
        <f t="shared" si="238"/>
        <v>10.9978</v>
      </c>
      <c r="K271" s="51">
        <v>1636</v>
      </c>
      <c r="L271" s="12">
        <f t="shared" si="239"/>
        <v>5993200.6277334737</v>
      </c>
      <c r="M271" s="16">
        <f t="shared" si="240"/>
        <v>359.59203766400844</v>
      </c>
      <c r="N271" s="50">
        <f t="shared" si="241"/>
        <v>1.6359999999999999</v>
      </c>
      <c r="O271" s="13">
        <f t="shared" si="242"/>
        <v>219.79953402445506</v>
      </c>
      <c r="P271" s="144"/>
      <c r="Q271" s="57">
        <f t="shared" si="243"/>
        <v>17.462695939876273</v>
      </c>
      <c r="R271" s="147"/>
      <c r="S271" s="54">
        <f t="shared" si="244"/>
        <v>103.13075964893946</v>
      </c>
      <c r="T271" s="150"/>
    </row>
    <row r="272" spans="2:20" ht="31.5" x14ac:dyDescent="0.25">
      <c r="B272" s="141"/>
      <c r="C272" s="52"/>
      <c r="D272" s="86" t="s">
        <v>30</v>
      </c>
      <c r="E272" s="86" t="s">
        <v>29</v>
      </c>
      <c r="F272" s="86"/>
      <c r="G272" s="61" t="s">
        <v>90</v>
      </c>
      <c r="H272" s="62"/>
      <c r="I272" s="60"/>
      <c r="J272" s="60"/>
      <c r="K272" s="61" t="s">
        <v>7</v>
      </c>
      <c r="L272" s="152" t="s">
        <v>27</v>
      </c>
      <c r="M272" s="152"/>
      <c r="N272" s="60" t="s">
        <v>7</v>
      </c>
      <c r="O272" s="7" t="s">
        <v>28</v>
      </c>
      <c r="P272" s="144"/>
      <c r="Q272" s="63" t="s">
        <v>18</v>
      </c>
      <c r="R272" s="147"/>
      <c r="S272" s="11" t="s">
        <v>102</v>
      </c>
      <c r="T272" s="150"/>
    </row>
    <row r="273" spans="2:20" x14ac:dyDescent="0.25">
      <c r="B273" s="141"/>
      <c r="C273" s="53"/>
      <c r="D273" s="29" t="s">
        <v>32</v>
      </c>
      <c r="E273" s="29" t="s">
        <v>16</v>
      </c>
      <c r="F273" s="29"/>
      <c r="G273" s="15" t="s">
        <v>8</v>
      </c>
      <c r="H273" s="51"/>
      <c r="I273" s="87"/>
      <c r="J273" s="87"/>
      <c r="K273" s="15" t="s">
        <v>95</v>
      </c>
      <c r="L273" s="29" t="s">
        <v>14</v>
      </c>
      <c r="M273" s="29" t="s">
        <v>6</v>
      </c>
      <c r="N273" s="87" t="s">
        <v>51</v>
      </c>
      <c r="O273" s="88" t="s">
        <v>15</v>
      </c>
      <c r="P273" s="144"/>
      <c r="Q273" s="58"/>
      <c r="R273" s="147"/>
      <c r="S273" s="55"/>
      <c r="T273" s="150"/>
    </row>
    <row r="274" spans="2:20" x14ac:dyDescent="0.25">
      <c r="B274" s="141"/>
      <c r="C274" s="49" t="s">
        <v>60</v>
      </c>
      <c r="D274" s="10">
        <v>0.10150000000000001</v>
      </c>
      <c r="E274" s="49">
        <v>1</v>
      </c>
      <c r="F274" s="49">
        <v>1</v>
      </c>
      <c r="G274" s="51">
        <v>35.5777</v>
      </c>
      <c r="H274" s="51">
        <v>0.99980000000000002</v>
      </c>
      <c r="I274" s="56">
        <v>1664</v>
      </c>
      <c r="J274" s="49">
        <f t="shared" ref="J274:J277" si="245">H274*I274</f>
        <v>1663.6672000000001</v>
      </c>
      <c r="K274" s="51">
        <v>1636</v>
      </c>
      <c r="L274" s="12">
        <f>(D274/E274)*F274*G274*K274*J274</f>
        <v>9828645.352316279</v>
      </c>
      <c r="M274" s="16">
        <f t="shared" ref="M274:M277" si="246">(L274*60)/1000000</f>
        <v>589.71872113897666</v>
      </c>
      <c r="N274" s="50">
        <f>K274/1000</f>
        <v>1.6359999999999999</v>
      </c>
      <c r="O274" s="13">
        <f t="shared" ref="O274:O277" si="247">M274/N274</f>
        <v>360.46376597736963</v>
      </c>
      <c r="P274" s="144"/>
      <c r="Q274" s="57">
        <f>(O274/$P$267)*100</f>
        <v>28.638227876794197</v>
      </c>
      <c r="R274" s="147"/>
      <c r="S274" s="54">
        <f>(Q274/100)*$R$267</f>
        <v>169.13094095562352</v>
      </c>
      <c r="T274" s="150"/>
    </row>
    <row r="275" spans="2:20" x14ac:dyDescent="0.25">
      <c r="B275" s="141"/>
      <c r="C275" s="49" t="s">
        <v>61</v>
      </c>
      <c r="D275" s="10">
        <v>0.10150000000000001</v>
      </c>
      <c r="E275" s="49">
        <v>1</v>
      </c>
      <c r="F275" s="49">
        <v>1</v>
      </c>
      <c r="G275" s="51">
        <v>71.787899999999993</v>
      </c>
      <c r="H275" s="51">
        <v>1</v>
      </c>
      <c r="I275" s="56">
        <v>556</v>
      </c>
      <c r="J275" s="49">
        <f t="shared" si="245"/>
        <v>556</v>
      </c>
      <c r="K275" s="51">
        <v>1636</v>
      </c>
      <c r="L275" s="12">
        <f t="shared" ref="L275:L277" si="248">(D275/E275)*F275*G275*K275*J275</f>
        <v>6627891.3783096001</v>
      </c>
      <c r="M275" s="16">
        <f t="shared" si="246"/>
        <v>397.67348269857598</v>
      </c>
      <c r="N275" s="50">
        <f t="shared" ref="N275:N277" si="249">K275/1000</f>
        <v>1.6359999999999999</v>
      </c>
      <c r="O275" s="13">
        <f t="shared" si="247"/>
        <v>243.07670091599999</v>
      </c>
      <c r="P275" s="144"/>
      <c r="Q275" s="57">
        <f t="shared" ref="Q275:Q277" si="250">(O275/$P$267)*100</f>
        <v>19.31202692036679</v>
      </c>
      <c r="R275" s="147"/>
      <c r="S275" s="54">
        <f t="shared" ref="S275:S277" si="251">(Q275/100)*$R$267</f>
        <v>114.05249301227354</v>
      </c>
      <c r="T275" s="150"/>
    </row>
    <row r="276" spans="2:20" x14ac:dyDescent="0.25">
      <c r="B276" s="141"/>
      <c r="C276" s="49" t="s">
        <v>62</v>
      </c>
      <c r="D276" s="10">
        <v>7.6799999999999993E-2</v>
      </c>
      <c r="E276" s="49">
        <v>1</v>
      </c>
      <c r="F276" s="49">
        <v>1</v>
      </c>
      <c r="G276" s="51">
        <v>35.5777</v>
      </c>
      <c r="H276" s="51">
        <v>1</v>
      </c>
      <c r="I276" s="56">
        <v>174</v>
      </c>
      <c r="J276" s="49">
        <f t="shared" si="245"/>
        <v>174</v>
      </c>
      <c r="K276" s="51">
        <v>1636</v>
      </c>
      <c r="L276" s="12">
        <f t="shared" si="248"/>
        <v>777806.6221670399</v>
      </c>
      <c r="M276" s="16">
        <f t="shared" si="246"/>
        <v>46.668397330022394</v>
      </c>
      <c r="N276" s="50">
        <f t="shared" si="249"/>
        <v>1.6359999999999999</v>
      </c>
      <c r="O276" s="13">
        <f t="shared" si="247"/>
        <v>28.5259152384</v>
      </c>
      <c r="P276" s="144"/>
      <c r="Q276" s="57">
        <f t="shared" si="250"/>
        <v>2.2663350330826408</v>
      </c>
      <c r="R276" s="147"/>
      <c r="S276" s="54">
        <f t="shared" si="251"/>
        <v>13.384465628076047</v>
      </c>
      <c r="T276" s="150"/>
    </row>
    <row r="277" spans="2:20" x14ac:dyDescent="0.25">
      <c r="B277" s="142"/>
      <c r="C277" s="49" t="s">
        <v>63</v>
      </c>
      <c r="D277" s="10">
        <v>7.6799999999999993E-2</v>
      </c>
      <c r="E277" s="49">
        <v>1</v>
      </c>
      <c r="F277" s="49">
        <v>1</v>
      </c>
      <c r="G277" s="51">
        <v>71.787899999999993</v>
      </c>
      <c r="H277" s="51">
        <v>1</v>
      </c>
      <c r="I277" s="56">
        <v>98</v>
      </c>
      <c r="J277" s="49">
        <f t="shared" si="245"/>
        <v>98</v>
      </c>
      <c r="K277" s="51">
        <v>1636</v>
      </c>
      <c r="L277" s="12">
        <f t="shared" si="248"/>
        <v>883938.08111615991</v>
      </c>
      <c r="M277" s="16">
        <f t="shared" si="246"/>
        <v>53.036284866969595</v>
      </c>
      <c r="N277" s="50">
        <f t="shared" si="249"/>
        <v>1.6359999999999999</v>
      </c>
      <c r="O277" s="13">
        <f t="shared" si="247"/>
        <v>32.418267033599996</v>
      </c>
      <c r="P277" s="145"/>
      <c r="Q277" s="57">
        <f t="shared" si="250"/>
        <v>2.5755757063729066</v>
      </c>
      <c r="R277" s="148"/>
      <c r="S277" s="54">
        <f t="shared" si="251"/>
        <v>15.210771581096068</v>
      </c>
      <c r="T277" s="151"/>
    </row>
    <row r="278" spans="2:20" x14ac:dyDescent="0.25">
      <c r="Q278" s="41">
        <f>SUM(Q267:Q277)</f>
        <v>100</v>
      </c>
    </row>
    <row r="279" spans="2:20" x14ac:dyDescent="0.25">
      <c r="B279" s="138"/>
      <c r="C279" s="138"/>
      <c r="D279" s="138"/>
      <c r="E279" s="138"/>
      <c r="F279" s="138"/>
      <c r="G279" s="138"/>
      <c r="H279" s="138"/>
      <c r="I279" s="138"/>
      <c r="J279" s="138"/>
      <c r="K279" s="138"/>
      <c r="L279" s="138"/>
      <c r="M279" s="138"/>
      <c r="N279" s="138"/>
      <c r="O279" s="138"/>
      <c r="P279" s="138"/>
      <c r="Q279" s="138"/>
      <c r="R279" s="138"/>
      <c r="S279" s="138"/>
      <c r="T279" s="25"/>
    </row>
    <row r="280" spans="2:20" ht="47.25" x14ac:dyDescent="0.25">
      <c r="B280" s="139" t="s">
        <v>24</v>
      </c>
      <c r="C280" s="139" t="s">
        <v>17</v>
      </c>
      <c r="D280" s="87" t="s">
        <v>25</v>
      </c>
      <c r="E280" s="87" t="s">
        <v>29</v>
      </c>
      <c r="F280" s="87" t="s">
        <v>11</v>
      </c>
      <c r="G280" s="51" t="s">
        <v>0</v>
      </c>
      <c r="H280" s="51" t="s">
        <v>33</v>
      </c>
      <c r="I280" s="87" t="s">
        <v>26</v>
      </c>
      <c r="J280" s="87" t="s">
        <v>34</v>
      </c>
      <c r="K280" s="51" t="s">
        <v>7</v>
      </c>
      <c r="L280" s="139" t="s">
        <v>27</v>
      </c>
      <c r="M280" s="139"/>
      <c r="N280" s="87" t="s">
        <v>7</v>
      </c>
      <c r="O280" s="139" t="s">
        <v>50</v>
      </c>
      <c r="P280" s="139"/>
      <c r="Q280" s="87" t="s">
        <v>18</v>
      </c>
      <c r="R280" s="87" t="s">
        <v>53</v>
      </c>
      <c r="S280" s="11" t="s">
        <v>102</v>
      </c>
      <c r="T280" s="87" t="s">
        <v>50</v>
      </c>
    </row>
    <row r="281" spans="2:20" x14ac:dyDescent="0.25">
      <c r="B281" s="139"/>
      <c r="C281" s="139"/>
      <c r="D281" s="87" t="s">
        <v>12</v>
      </c>
      <c r="E281" s="87" t="s">
        <v>16</v>
      </c>
      <c r="F281" s="87" t="s">
        <v>16</v>
      </c>
      <c r="G281" s="51" t="s">
        <v>8</v>
      </c>
      <c r="H281" s="51" t="s">
        <v>16</v>
      </c>
      <c r="I281" s="87" t="s">
        <v>13</v>
      </c>
      <c r="J281" s="87" t="s">
        <v>13</v>
      </c>
      <c r="K281" s="51" t="s">
        <v>95</v>
      </c>
      <c r="L281" s="87" t="s">
        <v>14</v>
      </c>
      <c r="M281" s="87" t="s">
        <v>6</v>
      </c>
      <c r="N281" s="87" t="s">
        <v>51</v>
      </c>
      <c r="O281" s="88" t="s">
        <v>15</v>
      </c>
      <c r="P281" s="87" t="s">
        <v>15</v>
      </c>
      <c r="Q281" s="87"/>
      <c r="R281" s="87" t="s">
        <v>15</v>
      </c>
      <c r="S281" s="87" t="s">
        <v>15</v>
      </c>
      <c r="T281" s="87" t="s">
        <v>15</v>
      </c>
    </row>
    <row r="282" spans="2:20" x14ac:dyDescent="0.25">
      <c r="B282" s="140">
        <v>50</v>
      </c>
      <c r="C282" s="74" t="s">
        <v>93</v>
      </c>
      <c r="D282" s="10">
        <v>0.9</v>
      </c>
      <c r="E282" s="49">
        <v>1</v>
      </c>
      <c r="F282" s="49">
        <v>0.24</v>
      </c>
      <c r="G282" s="51">
        <v>35.237099999999998</v>
      </c>
      <c r="H282" s="51"/>
      <c r="I282" s="49">
        <v>17</v>
      </c>
      <c r="J282" s="49">
        <f>H282*I282</f>
        <v>0</v>
      </c>
      <c r="K282" s="51">
        <v>1636</v>
      </c>
      <c r="L282" s="12">
        <f>(D282/E282)*F282*G282*J282*K282</f>
        <v>0</v>
      </c>
      <c r="M282" s="16">
        <f>(L282*60)/1000000</f>
        <v>0</v>
      </c>
      <c r="N282" s="50">
        <f>K282/1000</f>
        <v>1.6359999999999999</v>
      </c>
      <c r="O282" s="13">
        <f>M282/N282</f>
        <v>0</v>
      </c>
      <c r="P282" s="143">
        <f>SUM(O282:O292)</f>
        <v>1246.630377809666</v>
      </c>
      <c r="Q282" s="57">
        <f>(O282/$P$282)*100</f>
        <v>0</v>
      </c>
      <c r="R282" s="146">
        <f>$T$12/($P$12/P282)</f>
        <v>584.92361430871335</v>
      </c>
      <c r="S282" s="54">
        <f>(Q282/100)*$R$282</f>
        <v>0</v>
      </c>
      <c r="T282" s="149">
        <f>SUM(S282:S292)</f>
        <v>584.92361430871324</v>
      </c>
    </row>
    <row r="283" spans="2:20" x14ac:dyDescent="0.25">
      <c r="B283" s="141"/>
      <c r="C283" s="52" t="s">
        <v>49</v>
      </c>
      <c r="D283" s="10">
        <v>12.75</v>
      </c>
      <c r="E283" s="49">
        <v>1</v>
      </c>
      <c r="F283" s="49">
        <v>0.43</v>
      </c>
      <c r="G283" s="51">
        <v>35.237099999999998</v>
      </c>
      <c r="H283" s="51">
        <v>1</v>
      </c>
      <c r="I283" s="49">
        <v>16</v>
      </c>
      <c r="J283" s="49">
        <f t="shared" ref="J283:J286" si="252">H283*I283</f>
        <v>16</v>
      </c>
      <c r="K283" s="51">
        <v>1636</v>
      </c>
      <c r="L283" s="12">
        <f t="shared" ref="L283:L286" si="253">(D283/E283)*F283*G283*J283*K283</f>
        <v>5056873.402032</v>
      </c>
      <c r="M283" s="16">
        <f t="shared" ref="M283:M286" si="254">(L283*60)/1000000</f>
        <v>303.41240412191996</v>
      </c>
      <c r="N283" s="50">
        <f t="shared" ref="N283:N286" si="255">K283/1000</f>
        <v>1.6359999999999999</v>
      </c>
      <c r="O283" s="13">
        <f t="shared" ref="O283:O286" si="256">M283/N283</f>
        <v>185.45990472</v>
      </c>
      <c r="P283" s="144"/>
      <c r="Q283" s="57">
        <f t="shared" ref="Q283:Q286" si="257">(O283/$P$282)*100</f>
        <v>14.876895992688203</v>
      </c>
      <c r="R283" s="147"/>
      <c r="S283" s="54">
        <f t="shared" ref="S283:S286" si="258">(Q283/100)*$R$282</f>
        <v>87.018477737379968</v>
      </c>
      <c r="T283" s="150"/>
    </row>
    <row r="284" spans="2:20" x14ac:dyDescent="0.25">
      <c r="B284" s="141"/>
      <c r="C284" s="52" t="s">
        <v>55</v>
      </c>
      <c r="D284" s="10">
        <v>1.05</v>
      </c>
      <c r="E284" s="49">
        <v>1</v>
      </c>
      <c r="F284" s="49">
        <v>0.24</v>
      </c>
      <c r="G284" s="51">
        <v>35.237099999999998</v>
      </c>
      <c r="H284" s="51">
        <v>1</v>
      </c>
      <c r="I284" s="49">
        <v>93</v>
      </c>
      <c r="J284" s="49">
        <f t="shared" si="252"/>
        <v>93</v>
      </c>
      <c r="K284" s="51">
        <v>1636</v>
      </c>
      <c r="L284" s="12">
        <f t="shared" si="253"/>
        <v>1351036.0812815998</v>
      </c>
      <c r="M284" s="16">
        <f t="shared" si="254"/>
        <v>81.062164876895991</v>
      </c>
      <c r="N284" s="50">
        <f t="shared" si="255"/>
        <v>1.6359999999999999</v>
      </c>
      <c r="O284" s="13">
        <f t="shared" si="256"/>
        <v>49.549000536000001</v>
      </c>
      <c r="P284" s="144"/>
      <c r="Q284" s="57">
        <f t="shared" si="257"/>
        <v>3.9746344560492557</v>
      </c>
      <c r="R284" s="147"/>
      <c r="S284" s="54">
        <f t="shared" si="258"/>
        <v>23.248575515882777</v>
      </c>
      <c r="T284" s="150"/>
    </row>
    <row r="285" spans="2:20" x14ac:dyDescent="0.25">
      <c r="B285" s="141"/>
      <c r="C285" s="52" t="s">
        <v>94</v>
      </c>
      <c r="D285" s="10">
        <v>1.35</v>
      </c>
      <c r="E285" s="49">
        <v>1</v>
      </c>
      <c r="F285" s="49">
        <v>0.78</v>
      </c>
      <c r="G285" s="51">
        <v>35.237099999999998</v>
      </c>
      <c r="H285" s="51">
        <v>1</v>
      </c>
      <c r="I285" s="49">
        <v>61</v>
      </c>
      <c r="J285" s="49">
        <f t="shared" si="252"/>
        <v>61</v>
      </c>
      <c r="K285" s="51">
        <v>1636</v>
      </c>
      <c r="L285" s="12">
        <f t="shared" si="253"/>
        <v>3702897.2780748005</v>
      </c>
      <c r="M285" s="16">
        <f t="shared" si="254"/>
        <v>222.17383668448804</v>
      </c>
      <c r="N285" s="50">
        <f t="shared" si="255"/>
        <v>1.6359999999999999</v>
      </c>
      <c r="O285" s="13">
        <f t="shared" si="256"/>
        <v>135.80307865800003</v>
      </c>
      <c r="P285" s="144"/>
      <c r="Q285" s="57">
        <f t="shared" si="257"/>
        <v>10.893612178503666</v>
      </c>
      <c r="R285" s="147"/>
      <c r="S285" s="54">
        <f t="shared" si="258"/>
        <v>63.719310083277811</v>
      </c>
      <c r="T285" s="150"/>
    </row>
    <row r="286" spans="2:20" x14ac:dyDescent="0.25">
      <c r="B286" s="141"/>
      <c r="C286" s="52" t="s">
        <v>59</v>
      </c>
      <c r="D286" s="10">
        <v>37.450000000000003</v>
      </c>
      <c r="E286" s="49">
        <v>1</v>
      </c>
      <c r="F286" s="49">
        <v>0.25</v>
      </c>
      <c r="G286" s="51">
        <v>35.237099999999998</v>
      </c>
      <c r="H286" s="51">
        <v>0.99980000000000002</v>
      </c>
      <c r="I286" s="49">
        <v>11</v>
      </c>
      <c r="J286" s="49">
        <f t="shared" si="252"/>
        <v>10.9978</v>
      </c>
      <c r="K286" s="51">
        <v>1636</v>
      </c>
      <c r="L286" s="12">
        <f t="shared" si="253"/>
        <v>5935825.2455753786</v>
      </c>
      <c r="M286" s="16">
        <f t="shared" si="254"/>
        <v>356.14951473452271</v>
      </c>
      <c r="N286" s="50">
        <f t="shared" si="255"/>
        <v>1.6359999999999999</v>
      </c>
      <c r="O286" s="13">
        <f t="shared" si="256"/>
        <v>217.69530240496499</v>
      </c>
      <c r="P286" s="144"/>
      <c r="Q286" s="57">
        <f t="shared" si="257"/>
        <v>17.462698349085347</v>
      </c>
      <c r="R286" s="147"/>
      <c r="S286" s="54">
        <f t="shared" si="258"/>
        <v>102.14344633929804</v>
      </c>
      <c r="T286" s="150"/>
    </row>
    <row r="287" spans="2:20" ht="31.5" x14ac:dyDescent="0.25">
      <c r="B287" s="141"/>
      <c r="C287" s="52"/>
      <c r="D287" s="86" t="s">
        <v>30</v>
      </c>
      <c r="E287" s="86" t="s">
        <v>29</v>
      </c>
      <c r="F287" s="86"/>
      <c r="G287" s="61" t="s">
        <v>90</v>
      </c>
      <c r="H287" s="62"/>
      <c r="I287" s="60"/>
      <c r="J287" s="60"/>
      <c r="K287" s="61" t="s">
        <v>7</v>
      </c>
      <c r="L287" s="152" t="s">
        <v>27</v>
      </c>
      <c r="M287" s="152"/>
      <c r="N287" s="60" t="s">
        <v>7</v>
      </c>
      <c r="O287" s="7" t="s">
        <v>28</v>
      </c>
      <c r="P287" s="144"/>
      <c r="Q287" s="63" t="s">
        <v>18</v>
      </c>
      <c r="R287" s="147"/>
      <c r="S287" s="11" t="s">
        <v>102</v>
      </c>
      <c r="T287" s="150"/>
    </row>
    <row r="288" spans="2:20" x14ac:dyDescent="0.25">
      <c r="B288" s="141"/>
      <c r="C288" s="53"/>
      <c r="D288" s="29" t="s">
        <v>32</v>
      </c>
      <c r="E288" s="29" t="s">
        <v>16</v>
      </c>
      <c r="F288" s="29"/>
      <c r="G288" s="15" t="s">
        <v>8</v>
      </c>
      <c r="H288" s="51"/>
      <c r="I288" s="87"/>
      <c r="J288" s="87"/>
      <c r="K288" s="15" t="s">
        <v>95</v>
      </c>
      <c r="L288" s="29" t="s">
        <v>14</v>
      </c>
      <c r="M288" s="29" t="s">
        <v>6</v>
      </c>
      <c r="N288" s="87" t="s">
        <v>51</v>
      </c>
      <c r="O288" s="88" t="s">
        <v>15</v>
      </c>
      <c r="P288" s="144"/>
      <c r="Q288" s="58"/>
      <c r="R288" s="147"/>
      <c r="S288" s="55"/>
      <c r="T288" s="150"/>
    </row>
    <row r="289" spans="2:20" x14ac:dyDescent="0.25">
      <c r="B289" s="141"/>
      <c r="C289" s="49" t="s">
        <v>60</v>
      </c>
      <c r="D289" s="10">
        <v>0.10150000000000001</v>
      </c>
      <c r="E289" s="49">
        <v>1</v>
      </c>
      <c r="F289" s="49">
        <v>1</v>
      </c>
      <c r="G289" s="51">
        <v>35.237099999999998</v>
      </c>
      <c r="H289" s="51">
        <v>0.99980000000000002</v>
      </c>
      <c r="I289" s="56">
        <v>1664</v>
      </c>
      <c r="J289" s="49">
        <f t="shared" ref="J289:J292" si="259">H289*I289</f>
        <v>1663.6672000000001</v>
      </c>
      <c r="K289" s="51">
        <v>1636</v>
      </c>
      <c r="L289" s="12">
        <f>(D289/E289)*F289*G289*K289*J289</f>
        <v>9734551.6754625496</v>
      </c>
      <c r="M289" s="16">
        <f t="shared" ref="M289:M292" si="260">(L289*60)/1000000</f>
        <v>584.07310052775301</v>
      </c>
      <c r="N289" s="50">
        <f>K289/1000</f>
        <v>1.6359999999999999</v>
      </c>
      <c r="O289" s="13">
        <f t="shared" ref="O289:O292" si="261">M289/N289</f>
        <v>357.01289763310086</v>
      </c>
      <c r="P289" s="144"/>
      <c r="Q289" s="57">
        <f>(O289/$P$282)*100</f>
        <v>28.638231827815218</v>
      </c>
      <c r="R289" s="147"/>
      <c r="S289" s="54">
        <f>(Q289/100)*$R$282</f>
        <v>167.51178068136508</v>
      </c>
      <c r="T289" s="150"/>
    </row>
    <row r="290" spans="2:20" x14ac:dyDescent="0.25">
      <c r="B290" s="141"/>
      <c r="C290" s="49" t="s">
        <v>61</v>
      </c>
      <c r="D290" s="10">
        <v>0.10150000000000001</v>
      </c>
      <c r="E290" s="49">
        <v>1</v>
      </c>
      <c r="F290" s="49">
        <v>1</v>
      </c>
      <c r="G290" s="51">
        <v>71.1006</v>
      </c>
      <c r="H290" s="51">
        <v>1</v>
      </c>
      <c r="I290" s="56">
        <v>556</v>
      </c>
      <c r="J290" s="49">
        <f t="shared" si="259"/>
        <v>556</v>
      </c>
      <c r="K290" s="51">
        <v>1636</v>
      </c>
      <c r="L290" s="12">
        <f t="shared" ref="L290:L292" si="262">(D290/E290)*F290*G290*K290*J290</f>
        <v>6564435.7020144006</v>
      </c>
      <c r="M290" s="16">
        <f t="shared" si="260"/>
        <v>393.86614212086403</v>
      </c>
      <c r="N290" s="50">
        <f t="shared" ref="N290:N292" si="263">K290/1000</f>
        <v>1.6359999999999999</v>
      </c>
      <c r="O290" s="13">
        <f t="shared" si="261"/>
        <v>240.74947562400004</v>
      </c>
      <c r="P290" s="144"/>
      <c r="Q290" s="57">
        <f t="shared" ref="Q290:Q292" si="264">(O290/$P$282)*100</f>
        <v>19.312017411848871</v>
      </c>
      <c r="R290" s="147"/>
      <c r="S290" s="54">
        <f t="shared" ref="S290:S292" si="265">(Q290/100)*$R$282</f>
        <v>112.96055024131445</v>
      </c>
      <c r="T290" s="150"/>
    </row>
    <row r="291" spans="2:20" x14ac:dyDescent="0.25">
      <c r="B291" s="141"/>
      <c r="C291" s="49" t="s">
        <v>62</v>
      </c>
      <c r="D291" s="10">
        <v>7.6799999999999993E-2</v>
      </c>
      <c r="E291" s="49">
        <v>1</v>
      </c>
      <c r="F291" s="49">
        <v>1</v>
      </c>
      <c r="G291" s="51">
        <v>35.237099999999998</v>
      </c>
      <c r="H291" s="51">
        <v>1</v>
      </c>
      <c r="I291" s="56">
        <v>174</v>
      </c>
      <c r="J291" s="49">
        <f t="shared" si="259"/>
        <v>174</v>
      </c>
      <c r="K291" s="51">
        <v>1636</v>
      </c>
      <c r="L291" s="12">
        <f t="shared" si="262"/>
        <v>770360.35848191986</v>
      </c>
      <c r="M291" s="16">
        <f t="shared" si="260"/>
        <v>46.221621508915192</v>
      </c>
      <c r="N291" s="50">
        <f t="shared" si="263"/>
        <v>1.6359999999999999</v>
      </c>
      <c r="O291" s="13">
        <f t="shared" si="261"/>
        <v>28.252824883199995</v>
      </c>
      <c r="P291" s="144"/>
      <c r="Q291" s="57">
        <f t="shared" si="264"/>
        <v>2.266335345753431</v>
      </c>
      <c r="R291" s="147"/>
      <c r="S291" s="54">
        <f t="shared" si="265"/>
        <v>13.256330616736843</v>
      </c>
      <c r="T291" s="150"/>
    </row>
    <row r="292" spans="2:20" x14ac:dyDescent="0.25">
      <c r="B292" s="142"/>
      <c r="C292" s="49" t="s">
        <v>63</v>
      </c>
      <c r="D292" s="10">
        <v>7.6799999999999993E-2</v>
      </c>
      <c r="E292" s="49">
        <v>1</v>
      </c>
      <c r="F292" s="49">
        <v>1</v>
      </c>
      <c r="G292" s="51">
        <v>71.1006</v>
      </c>
      <c r="H292" s="51">
        <v>1</v>
      </c>
      <c r="I292" s="56">
        <v>98</v>
      </c>
      <c r="J292" s="49">
        <f t="shared" si="259"/>
        <v>98</v>
      </c>
      <c r="K292" s="51">
        <v>1636</v>
      </c>
      <c r="L292" s="12">
        <f t="shared" si="262"/>
        <v>875475.22535423981</v>
      </c>
      <c r="M292" s="16">
        <f t="shared" si="260"/>
        <v>52.528513521254389</v>
      </c>
      <c r="N292" s="50">
        <f t="shared" si="263"/>
        <v>1.6359999999999999</v>
      </c>
      <c r="O292" s="13">
        <f t="shared" si="261"/>
        <v>32.107893350399998</v>
      </c>
      <c r="P292" s="145"/>
      <c r="Q292" s="57">
        <f t="shared" si="264"/>
        <v>2.5755744382560031</v>
      </c>
      <c r="R292" s="148"/>
      <c r="S292" s="54">
        <f t="shared" si="265"/>
        <v>15.065143093458353</v>
      </c>
      <c r="T292" s="151"/>
    </row>
    <row r="293" spans="2:20" x14ac:dyDescent="0.25">
      <c r="Q293" s="41">
        <f>SUM(Q282:Q292)</f>
        <v>100</v>
      </c>
    </row>
    <row r="294" spans="2:20" x14ac:dyDescent="0.25">
      <c r="B294" s="138"/>
      <c r="C294" s="138"/>
      <c r="D294" s="138"/>
      <c r="E294" s="138"/>
      <c r="F294" s="138"/>
      <c r="G294" s="138"/>
      <c r="H294" s="138"/>
      <c r="I294" s="138"/>
      <c r="J294" s="138"/>
      <c r="K294" s="138"/>
      <c r="L294" s="138"/>
      <c r="M294" s="138"/>
      <c r="N294" s="138"/>
      <c r="O294" s="138"/>
      <c r="P294" s="138"/>
      <c r="Q294" s="138"/>
      <c r="R294" s="138"/>
      <c r="S294" s="138"/>
      <c r="T294" s="25"/>
    </row>
    <row r="295" spans="2:20" ht="47.25" x14ac:dyDescent="0.25">
      <c r="B295" s="139" t="s">
        <v>24</v>
      </c>
      <c r="C295" s="139" t="s">
        <v>17</v>
      </c>
      <c r="D295" s="87" t="s">
        <v>25</v>
      </c>
      <c r="E295" s="87" t="s">
        <v>29</v>
      </c>
      <c r="F295" s="87" t="s">
        <v>11</v>
      </c>
      <c r="G295" s="51" t="s">
        <v>0</v>
      </c>
      <c r="H295" s="51" t="s">
        <v>33</v>
      </c>
      <c r="I295" s="87" t="s">
        <v>26</v>
      </c>
      <c r="J295" s="87" t="s">
        <v>34</v>
      </c>
      <c r="K295" s="51" t="s">
        <v>7</v>
      </c>
      <c r="L295" s="139" t="s">
        <v>27</v>
      </c>
      <c r="M295" s="139"/>
      <c r="N295" s="87" t="s">
        <v>7</v>
      </c>
      <c r="O295" s="139" t="s">
        <v>50</v>
      </c>
      <c r="P295" s="139"/>
      <c r="Q295" s="87" t="s">
        <v>18</v>
      </c>
      <c r="R295" s="87" t="s">
        <v>53</v>
      </c>
      <c r="S295" s="11" t="s">
        <v>102</v>
      </c>
      <c r="T295" s="87" t="s">
        <v>50</v>
      </c>
    </row>
    <row r="296" spans="2:20" x14ac:dyDescent="0.25">
      <c r="B296" s="139"/>
      <c r="C296" s="139"/>
      <c r="D296" s="87" t="s">
        <v>12</v>
      </c>
      <c r="E296" s="87" t="s">
        <v>16</v>
      </c>
      <c r="F296" s="87" t="s">
        <v>16</v>
      </c>
      <c r="G296" s="51" t="s">
        <v>8</v>
      </c>
      <c r="H296" s="51" t="s">
        <v>16</v>
      </c>
      <c r="I296" s="87" t="s">
        <v>13</v>
      </c>
      <c r="J296" s="87" t="s">
        <v>13</v>
      </c>
      <c r="K296" s="51" t="s">
        <v>95</v>
      </c>
      <c r="L296" s="87" t="s">
        <v>14</v>
      </c>
      <c r="M296" s="87" t="s">
        <v>6</v>
      </c>
      <c r="N296" s="87" t="s">
        <v>51</v>
      </c>
      <c r="O296" s="88" t="s">
        <v>15</v>
      </c>
      <c r="P296" s="87" t="s">
        <v>15</v>
      </c>
      <c r="Q296" s="87"/>
      <c r="R296" s="87" t="s">
        <v>15</v>
      </c>
      <c r="S296" s="87" t="s">
        <v>15</v>
      </c>
      <c r="T296" s="87" t="s">
        <v>15</v>
      </c>
    </row>
    <row r="297" spans="2:20" x14ac:dyDescent="0.25">
      <c r="B297" s="140">
        <v>60</v>
      </c>
      <c r="C297" s="74" t="s">
        <v>93</v>
      </c>
      <c r="D297" s="10">
        <v>0.9</v>
      </c>
      <c r="E297" s="49">
        <v>1</v>
      </c>
      <c r="F297" s="49">
        <v>0.24</v>
      </c>
      <c r="G297" s="51">
        <v>32.0184</v>
      </c>
      <c r="H297" s="51"/>
      <c r="I297" s="49">
        <v>17</v>
      </c>
      <c r="J297" s="49">
        <f>H297*I297</f>
        <v>0</v>
      </c>
      <c r="K297" s="51">
        <v>1619</v>
      </c>
      <c r="L297" s="12">
        <f>(D297/E297)*F297*G297*J297*K297</f>
        <v>0</v>
      </c>
      <c r="M297" s="16">
        <f>(L297*60)/1000000</f>
        <v>0</v>
      </c>
      <c r="N297" s="50">
        <f>K297/1000</f>
        <v>1.619</v>
      </c>
      <c r="O297" s="13">
        <f>M297/N297</f>
        <v>0</v>
      </c>
      <c r="P297" s="143">
        <f>SUM(O297:O307)</f>
        <v>1132.7585424233234</v>
      </c>
      <c r="Q297" s="57">
        <f>(O297/$P$297)*100</f>
        <v>0</v>
      </c>
      <c r="R297" s="146">
        <f>$T$12/($P$12/P297)</f>
        <v>531.49452521562239</v>
      </c>
      <c r="S297" s="54">
        <f>(Q297/100)*$R$297</f>
        <v>0</v>
      </c>
      <c r="T297" s="149">
        <f>SUM(S297:S307)</f>
        <v>531.49452521562228</v>
      </c>
    </row>
    <row r="298" spans="2:20" x14ac:dyDescent="0.25">
      <c r="B298" s="141"/>
      <c r="C298" s="52" t="s">
        <v>49</v>
      </c>
      <c r="D298" s="10">
        <v>12.75</v>
      </c>
      <c r="E298" s="49">
        <v>1</v>
      </c>
      <c r="F298" s="49">
        <v>0.43</v>
      </c>
      <c r="G298" s="51">
        <v>32.0184</v>
      </c>
      <c r="H298" s="51">
        <v>1</v>
      </c>
      <c r="I298" s="49">
        <v>16</v>
      </c>
      <c r="J298" s="49">
        <f t="shared" ref="J298:J301" si="266">H298*I298</f>
        <v>16</v>
      </c>
      <c r="K298" s="51">
        <v>1619</v>
      </c>
      <c r="L298" s="12">
        <f t="shared" ref="L298:L301" si="267">(D298/E298)*F298*G298*J298*K298</f>
        <v>4547210.9037119998</v>
      </c>
      <c r="M298" s="16">
        <f t="shared" ref="M298:M301" si="268">(L298*60)/1000000</f>
        <v>272.83265422271995</v>
      </c>
      <c r="N298" s="50">
        <f t="shared" ref="N298:N301" si="269">K298/1000</f>
        <v>1.619</v>
      </c>
      <c r="O298" s="13">
        <f t="shared" ref="O298:O301" si="270">M298/N298</f>
        <v>168.51924287999998</v>
      </c>
      <c r="P298" s="144"/>
      <c r="Q298" s="57">
        <f t="shared" ref="Q298:Q301" si="271">(O298/$P$297)*100</f>
        <v>14.876890049267235</v>
      </c>
      <c r="R298" s="147"/>
      <c r="S298" s="54">
        <f t="shared" ref="S298:S301" si="272">(Q298/100)*$R$297</f>
        <v>79.069856134203064</v>
      </c>
      <c r="T298" s="150"/>
    </row>
    <row r="299" spans="2:20" x14ac:dyDescent="0.25">
      <c r="B299" s="141"/>
      <c r="C299" s="52" t="s">
        <v>55</v>
      </c>
      <c r="D299" s="10">
        <v>1.05</v>
      </c>
      <c r="E299" s="49">
        <v>1</v>
      </c>
      <c r="F299" s="49">
        <v>0.24</v>
      </c>
      <c r="G299" s="51">
        <v>32.0184</v>
      </c>
      <c r="H299" s="51">
        <v>1</v>
      </c>
      <c r="I299" s="49">
        <v>93</v>
      </c>
      <c r="J299" s="49">
        <f t="shared" si="266"/>
        <v>93</v>
      </c>
      <c r="K299" s="51">
        <v>1619</v>
      </c>
      <c r="L299" s="12">
        <f t="shared" si="267"/>
        <v>1214870.4370656</v>
      </c>
      <c r="M299" s="16">
        <f t="shared" si="268"/>
        <v>72.892226223935992</v>
      </c>
      <c r="N299" s="50">
        <f t="shared" si="269"/>
        <v>1.619</v>
      </c>
      <c r="O299" s="13">
        <f t="shared" si="270"/>
        <v>45.022993343999993</v>
      </c>
      <c r="P299" s="144"/>
      <c r="Q299" s="57">
        <f t="shared" si="271"/>
        <v>3.9746328681558016</v>
      </c>
      <c r="R299" s="147"/>
      <c r="S299" s="54">
        <f t="shared" si="272"/>
        <v>21.124956091668754</v>
      </c>
      <c r="T299" s="150"/>
    </row>
    <row r="300" spans="2:20" x14ac:dyDescent="0.25">
      <c r="B300" s="141"/>
      <c r="C300" s="52" t="s">
        <v>94</v>
      </c>
      <c r="D300" s="10">
        <v>1.35</v>
      </c>
      <c r="E300" s="49">
        <v>1</v>
      </c>
      <c r="F300" s="49">
        <v>0.78</v>
      </c>
      <c r="G300" s="51">
        <v>32.0184</v>
      </c>
      <c r="H300" s="51">
        <v>1</v>
      </c>
      <c r="I300" s="49">
        <v>61</v>
      </c>
      <c r="J300" s="49">
        <f t="shared" si="266"/>
        <v>61</v>
      </c>
      <c r="K300" s="51">
        <v>1619</v>
      </c>
      <c r="L300" s="12">
        <f t="shared" si="267"/>
        <v>3329696.7393768001</v>
      </c>
      <c r="M300" s="16">
        <f t="shared" si="268"/>
        <v>199.78180436260803</v>
      </c>
      <c r="N300" s="50">
        <f t="shared" si="269"/>
        <v>1.619</v>
      </c>
      <c r="O300" s="13">
        <f t="shared" si="270"/>
        <v>123.39827323200002</v>
      </c>
      <c r="P300" s="144"/>
      <c r="Q300" s="57">
        <f t="shared" si="271"/>
        <v>10.893607826431632</v>
      </c>
      <c r="R300" s="147"/>
      <c r="S300" s="54">
        <f t="shared" si="272"/>
        <v>57.898929195944689</v>
      </c>
      <c r="T300" s="150"/>
    </row>
    <row r="301" spans="2:20" x14ac:dyDescent="0.25">
      <c r="B301" s="141"/>
      <c r="C301" s="52" t="s">
        <v>59</v>
      </c>
      <c r="D301" s="10">
        <v>37.450000000000003</v>
      </c>
      <c r="E301" s="49">
        <v>1</v>
      </c>
      <c r="F301" s="49">
        <v>0.25</v>
      </c>
      <c r="G301" s="51">
        <v>32.0184</v>
      </c>
      <c r="H301" s="51">
        <v>0.99980000000000002</v>
      </c>
      <c r="I301" s="49">
        <v>11</v>
      </c>
      <c r="J301" s="49">
        <f t="shared" si="266"/>
        <v>10.9978</v>
      </c>
      <c r="K301" s="51">
        <v>1619</v>
      </c>
      <c r="L301" s="12">
        <f t="shared" si="267"/>
        <v>5337576.6275587147</v>
      </c>
      <c r="M301" s="16">
        <f t="shared" si="268"/>
        <v>320.25459765352292</v>
      </c>
      <c r="N301" s="50">
        <f t="shared" si="269"/>
        <v>1.619</v>
      </c>
      <c r="O301" s="13">
        <f t="shared" si="270"/>
        <v>197.81012826036005</v>
      </c>
      <c r="P301" s="144"/>
      <c r="Q301" s="57">
        <f t="shared" si="271"/>
        <v>17.462691372618789</v>
      </c>
      <c r="R301" s="147"/>
      <c r="S301" s="54">
        <f t="shared" si="272"/>
        <v>92.813248600769683</v>
      </c>
      <c r="T301" s="150"/>
    </row>
    <row r="302" spans="2:20" ht="31.5" x14ac:dyDescent="0.25">
      <c r="B302" s="141"/>
      <c r="C302" s="52"/>
      <c r="D302" s="86" t="s">
        <v>30</v>
      </c>
      <c r="E302" s="86" t="s">
        <v>29</v>
      </c>
      <c r="F302" s="86"/>
      <c r="G302" s="61" t="s">
        <v>90</v>
      </c>
      <c r="H302" s="62"/>
      <c r="I302" s="60"/>
      <c r="J302" s="60"/>
      <c r="K302" s="61" t="s">
        <v>7</v>
      </c>
      <c r="L302" s="152" t="s">
        <v>27</v>
      </c>
      <c r="M302" s="152"/>
      <c r="N302" s="60" t="s">
        <v>7</v>
      </c>
      <c r="O302" s="7" t="s">
        <v>28</v>
      </c>
      <c r="P302" s="144"/>
      <c r="Q302" s="63" t="s">
        <v>18</v>
      </c>
      <c r="R302" s="147"/>
      <c r="S302" s="11" t="s">
        <v>102</v>
      </c>
      <c r="T302" s="150"/>
    </row>
    <row r="303" spans="2:20" x14ac:dyDescent="0.25">
      <c r="B303" s="141"/>
      <c r="C303" s="53"/>
      <c r="D303" s="29" t="s">
        <v>32</v>
      </c>
      <c r="E303" s="29" t="s">
        <v>16</v>
      </c>
      <c r="F303" s="29"/>
      <c r="G303" s="15" t="s">
        <v>8</v>
      </c>
      <c r="H303" s="51"/>
      <c r="I303" s="87"/>
      <c r="J303" s="87"/>
      <c r="K303" s="15" t="s">
        <v>95</v>
      </c>
      <c r="L303" s="29" t="s">
        <v>14</v>
      </c>
      <c r="M303" s="29" t="s">
        <v>6</v>
      </c>
      <c r="N303" s="87" t="s">
        <v>51</v>
      </c>
      <c r="O303" s="88" t="s">
        <v>15</v>
      </c>
      <c r="P303" s="144"/>
      <c r="Q303" s="58"/>
      <c r="R303" s="147"/>
      <c r="S303" s="55"/>
      <c r="T303" s="150"/>
    </row>
    <row r="304" spans="2:20" x14ac:dyDescent="0.25">
      <c r="B304" s="141"/>
      <c r="C304" s="49" t="s">
        <v>60</v>
      </c>
      <c r="D304" s="10">
        <v>0.10150000000000001</v>
      </c>
      <c r="E304" s="49">
        <v>1</v>
      </c>
      <c r="F304" s="49">
        <v>1</v>
      </c>
      <c r="G304" s="51">
        <v>32.0184</v>
      </c>
      <c r="H304" s="51">
        <v>0.99980000000000002</v>
      </c>
      <c r="I304" s="56">
        <v>1664</v>
      </c>
      <c r="J304" s="49">
        <f t="shared" ref="J304:J307" si="273">H304*I304</f>
        <v>1663.6672000000001</v>
      </c>
      <c r="K304" s="51">
        <v>1619</v>
      </c>
      <c r="L304" s="12">
        <f>(D304/E304)*F304*G304*K304*J304</f>
        <v>8753444.2732191458</v>
      </c>
      <c r="M304" s="16">
        <f t="shared" ref="M304:M307" si="274">(L304*60)/1000000</f>
        <v>525.20665639314882</v>
      </c>
      <c r="N304" s="50">
        <f>K304/1000</f>
        <v>1.619</v>
      </c>
      <c r="O304" s="13">
        <f t="shared" ref="O304:O307" si="275">M304/N304</f>
        <v>324.40188782776335</v>
      </c>
      <c r="P304" s="144"/>
      <c r="Q304" s="57">
        <f>(O304/$P$297)*100</f>
        <v>28.638220386647152</v>
      </c>
      <c r="R304" s="147"/>
      <c r="S304" s="54">
        <f>(Q304/100)*$R$297</f>
        <v>152.21057347421385</v>
      </c>
      <c r="T304" s="150"/>
    </row>
    <row r="305" spans="2:20" x14ac:dyDescent="0.25">
      <c r="B305" s="141"/>
      <c r="C305" s="49" t="s">
        <v>61</v>
      </c>
      <c r="D305" s="10">
        <v>0.10150000000000001</v>
      </c>
      <c r="E305" s="49">
        <v>1</v>
      </c>
      <c r="F305" s="49">
        <v>1</v>
      </c>
      <c r="G305" s="51">
        <v>64.606099999999998</v>
      </c>
      <c r="H305" s="51">
        <v>1</v>
      </c>
      <c r="I305" s="56">
        <v>556</v>
      </c>
      <c r="J305" s="49">
        <f t="shared" si="273"/>
        <v>556</v>
      </c>
      <c r="K305" s="51">
        <v>1619</v>
      </c>
      <c r="L305" s="12">
        <f t="shared" ref="L305:L307" si="276">(D305/E305)*F305*G305*K305*J305</f>
        <v>5902842.6681405995</v>
      </c>
      <c r="M305" s="16">
        <f t="shared" si="274"/>
        <v>354.17056008843593</v>
      </c>
      <c r="N305" s="50">
        <f t="shared" ref="N305:N307" si="277">K305/1000</f>
        <v>1.619</v>
      </c>
      <c r="O305" s="13">
        <f t="shared" si="275"/>
        <v>218.75883884399997</v>
      </c>
      <c r="P305" s="144"/>
      <c r="Q305" s="57">
        <f t="shared" ref="Q305:Q307" si="278">(O305/$P$297)*100</f>
        <v>19.312044946137121</v>
      </c>
      <c r="R305" s="147"/>
      <c r="S305" s="54">
        <f t="shared" ref="S305:S307" si="279">(Q305/100)*$R$297</f>
        <v>102.64246159589909</v>
      </c>
      <c r="T305" s="150"/>
    </row>
    <row r="306" spans="2:20" x14ac:dyDescent="0.25">
      <c r="B306" s="141"/>
      <c r="C306" s="49" t="s">
        <v>62</v>
      </c>
      <c r="D306" s="10">
        <v>7.6799999999999993E-2</v>
      </c>
      <c r="E306" s="49">
        <v>1</v>
      </c>
      <c r="F306" s="49">
        <v>1</v>
      </c>
      <c r="G306" s="51">
        <v>32.0184</v>
      </c>
      <c r="H306" s="51">
        <v>1</v>
      </c>
      <c r="I306" s="56">
        <v>174</v>
      </c>
      <c r="J306" s="49">
        <f t="shared" si="273"/>
        <v>174</v>
      </c>
      <c r="K306" s="51">
        <v>1619</v>
      </c>
      <c r="L306" s="12">
        <f t="shared" si="276"/>
        <v>692718.74998272001</v>
      </c>
      <c r="M306" s="16">
        <f t="shared" si="274"/>
        <v>41.563124998963197</v>
      </c>
      <c r="N306" s="50">
        <f t="shared" si="277"/>
        <v>1.619</v>
      </c>
      <c r="O306" s="13">
        <f t="shared" si="275"/>
        <v>25.672096972799999</v>
      </c>
      <c r="P306" s="144"/>
      <c r="Q306" s="57">
        <f t="shared" si="278"/>
        <v>2.2663344403370718</v>
      </c>
      <c r="R306" s="147"/>
      <c r="S306" s="54">
        <f t="shared" si="279"/>
        <v>12.045443473467651</v>
      </c>
      <c r="T306" s="150"/>
    </row>
    <row r="307" spans="2:20" x14ac:dyDescent="0.25">
      <c r="B307" s="142"/>
      <c r="C307" s="49" t="s">
        <v>63</v>
      </c>
      <c r="D307" s="10">
        <v>7.6799999999999993E-2</v>
      </c>
      <c r="E307" s="49">
        <v>1</v>
      </c>
      <c r="F307" s="49">
        <v>1</v>
      </c>
      <c r="G307" s="51">
        <v>64.606099999999998</v>
      </c>
      <c r="H307" s="51">
        <v>1</v>
      </c>
      <c r="I307" s="56">
        <v>98</v>
      </c>
      <c r="J307" s="49">
        <f t="shared" si="273"/>
        <v>98</v>
      </c>
      <c r="K307" s="51">
        <v>1619</v>
      </c>
      <c r="L307" s="12">
        <f t="shared" si="276"/>
        <v>787240.93733375997</v>
      </c>
      <c r="M307" s="16">
        <f t="shared" si="274"/>
        <v>47.234456240025594</v>
      </c>
      <c r="N307" s="50">
        <f t="shared" si="277"/>
        <v>1.619</v>
      </c>
      <c r="O307" s="13">
        <f t="shared" si="275"/>
        <v>29.175081062399997</v>
      </c>
      <c r="P307" s="145"/>
      <c r="Q307" s="57">
        <f t="shared" si="278"/>
        <v>2.5755781104051891</v>
      </c>
      <c r="R307" s="148"/>
      <c r="S307" s="54">
        <f t="shared" si="279"/>
        <v>13.689056649455559</v>
      </c>
      <c r="T307" s="151"/>
    </row>
    <row r="308" spans="2:20" x14ac:dyDescent="0.25">
      <c r="Q308" s="41">
        <f>SUM(Q297:Q307)</f>
        <v>99.999999999999986</v>
      </c>
    </row>
    <row r="309" spans="2:20" x14ac:dyDescent="0.25">
      <c r="B309" s="138"/>
      <c r="C309" s="138"/>
      <c r="D309" s="138"/>
      <c r="E309" s="138"/>
      <c r="F309" s="138"/>
      <c r="G309" s="138"/>
      <c r="H309" s="138"/>
      <c r="I309" s="138"/>
      <c r="J309" s="138"/>
      <c r="K309" s="138"/>
      <c r="L309" s="138"/>
      <c r="M309" s="138"/>
      <c r="N309" s="138"/>
      <c r="O309" s="138"/>
      <c r="P309" s="138"/>
      <c r="Q309" s="138"/>
      <c r="R309" s="138"/>
      <c r="S309" s="138"/>
      <c r="T309" s="25"/>
    </row>
    <row r="310" spans="2:20" ht="47.25" x14ac:dyDescent="0.25">
      <c r="B310" s="139" t="s">
        <v>24</v>
      </c>
      <c r="C310" s="139" t="s">
        <v>17</v>
      </c>
      <c r="D310" s="93" t="s">
        <v>25</v>
      </c>
      <c r="E310" s="93" t="s">
        <v>29</v>
      </c>
      <c r="F310" s="93" t="s">
        <v>11</v>
      </c>
      <c r="G310" s="51" t="s">
        <v>0</v>
      </c>
      <c r="H310" s="51" t="s">
        <v>33</v>
      </c>
      <c r="I310" s="93" t="s">
        <v>26</v>
      </c>
      <c r="J310" s="93" t="s">
        <v>34</v>
      </c>
      <c r="K310" s="51" t="s">
        <v>7</v>
      </c>
      <c r="L310" s="139" t="s">
        <v>27</v>
      </c>
      <c r="M310" s="139"/>
      <c r="N310" s="93" t="s">
        <v>7</v>
      </c>
      <c r="O310" s="139" t="s">
        <v>50</v>
      </c>
      <c r="P310" s="139"/>
      <c r="Q310" s="93" t="s">
        <v>18</v>
      </c>
      <c r="R310" s="93" t="s">
        <v>53</v>
      </c>
      <c r="S310" s="11" t="s">
        <v>102</v>
      </c>
      <c r="T310" s="93" t="s">
        <v>50</v>
      </c>
    </row>
    <row r="311" spans="2:20" x14ac:dyDescent="0.25">
      <c r="B311" s="139"/>
      <c r="C311" s="139"/>
      <c r="D311" s="93" t="s">
        <v>12</v>
      </c>
      <c r="E311" s="93" t="s">
        <v>16</v>
      </c>
      <c r="F311" s="93" t="s">
        <v>16</v>
      </c>
      <c r="G311" s="51" t="s">
        <v>8</v>
      </c>
      <c r="H311" s="51" t="s">
        <v>16</v>
      </c>
      <c r="I311" s="93" t="s">
        <v>13</v>
      </c>
      <c r="J311" s="93" t="s">
        <v>13</v>
      </c>
      <c r="K311" s="51" t="s">
        <v>95</v>
      </c>
      <c r="L311" s="93" t="s">
        <v>14</v>
      </c>
      <c r="M311" s="93" t="s">
        <v>6</v>
      </c>
      <c r="N311" s="93" t="s">
        <v>51</v>
      </c>
      <c r="O311" s="94" t="s">
        <v>15</v>
      </c>
      <c r="P311" s="93" t="s">
        <v>15</v>
      </c>
      <c r="Q311" s="93"/>
      <c r="R311" s="93" t="s">
        <v>15</v>
      </c>
      <c r="S311" s="93" t="s">
        <v>15</v>
      </c>
      <c r="T311" s="93" t="s">
        <v>15</v>
      </c>
    </row>
    <row r="312" spans="2:20" x14ac:dyDescent="0.25">
      <c r="B312" s="140">
        <v>35</v>
      </c>
      <c r="C312" s="74" t="s">
        <v>93</v>
      </c>
      <c r="D312" s="10">
        <v>0.9</v>
      </c>
      <c r="E312" s="49">
        <v>1</v>
      </c>
      <c r="F312" s="49">
        <v>0.24</v>
      </c>
      <c r="G312" s="51">
        <v>39.57</v>
      </c>
      <c r="H312" s="51"/>
      <c r="I312" s="49">
        <v>17</v>
      </c>
      <c r="J312" s="49">
        <f>H312*I312</f>
        <v>0</v>
      </c>
      <c r="K312" s="51">
        <v>1609</v>
      </c>
      <c r="L312" s="12">
        <f>(D312/E312)*F312*G312*J312*K312</f>
        <v>0</v>
      </c>
      <c r="M312" s="16">
        <f>(L312*60)/1000000</f>
        <v>0</v>
      </c>
      <c r="N312" s="50">
        <f>K312/1000</f>
        <v>1.609</v>
      </c>
      <c r="O312" s="13">
        <f>M312/N312</f>
        <v>0</v>
      </c>
      <c r="P312" s="143">
        <f>SUM(O312:O322)</f>
        <v>1399.9464541788602</v>
      </c>
      <c r="Q312" s="57">
        <f>(O312/$P$312)*100</f>
        <v>0</v>
      </c>
      <c r="R312" s="146">
        <f>$T$12/($P$12/P312)</f>
        <v>656.86008811666329</v>
      </c>
      <c r="S312" s="54">
        <f>(Q312/100)*$R$312</f>
        <v>0</v>
      </c>
      <c r="T312" s="149">
        <f>SUM(S312:S322)</f>
        <v>656.86008811666318</v>
      </c>
    </row>
    <row r="313" spans="2:20" x14ac:dyDescent="0.25">
      <c r="B313" s="141"/>
      <c r="C313" s="52" t="s">
        <v>49</v>
      </c>
      <c r="D313" s="10">
        <v>12.75</v>
      </c>
      <c r="E313" s="49">
        <v>1</v>
      </c>
      <c r="F313" s="49">
        <v>0.43</v>
      </c>
      <c r="G313" s="51">
        <v>39.57</v>
      </c>
      <c r="H313" s="51">
        <v>1</v>
      </c>
      <c r="I313" s="49">
        <v>16</v>
      </c>
      <c r="J313" s="49">
        <f t="shared" ref="J313:J316" si="280">H313*I313</f>
        <v>16</v>
      </c>
      <c r="K313" s="51">
        <v>1609</v>
      </c>
      <c r="L313" s="12">
        <f t="shared" ref="L313:L316" si="281">(D313/E313)*F313*G313*J313*K313</f>
        <v>5584968.3635999998</v>
      </c>
      <c r="M313" s="16">
        <f t="shared" ref="M313:M316" si="282">(L313*60)/1000000</f>
        <v>335.098101816</v>
      </c>
      <c r="N313" s="50">
        <f t="shared" ref="N313:N316" si="283">K313/1000</f>
        <v>1.609</v>
      </c>
      <c r="O313" s="13">
        <f t="shared" ref="O313:O316" si="284">M313/N313</f>
        <v>208.264824</v>
      </c>
      <c r="P313" s="144"/>
      <c r="Q313" s="57">
        <f t="shared" ref="Q313:Q316" si="285">(O313/$P$312)*100</f>
        <v>14.876627843752633</v>
      </c>
      <c r="R313" s="147"/>
      <c r="S313" s="54">
        <f t="shared" ref="S313:S316" si="286">(Q313/100)*$R$312</f>
        <v>97.718630763261601</v>
      </c>
      <c r="T313" s="150"/>
    </row>
    <row r="314" spans="2:20" x14ac:dyDescent="0.25">
      <c r="B314" s="141"/>
      <c r="C314" s="52" t="s">
        <v>55</v>
      </c>
      <c r="D314" s="10">
        <v>1.05</v>
      </c>
      <c r="E314" s="49">
        <v>1</v>
      </c>
      <c r="F314" s="49">
        <v>0.24</v>
      </c>
      <c r="G314" s="51">
        <v>39.57</v>
      </c>
      <c r="H314" s="51">
        <v>1</v>
      </c>
      <c r="I314" s="49">
        <v>93</v>
      </c>
      <c r="J314" s="49">
        <f t="shared" si="280"/>
        <v>93</v>
      </c>
      <c r="K314" s="51">
        <v>1609</v>
      </c>
      <c r="L314" s="12">
        <f t="shared" si="281"/>
        <v>1492126.29468</v>
      </c>
      <c r="M314" s="16">
        <f t="shared" si="282"/>
        <v>89.527577680800007</v>
      </c>
      <c r="N314" s="50">
        <f t="shared" si="283"/>
        <v>1.609</v>
      </c>
      <c r="O314" s="13">
        <f t="shared" si="284"/>
        <v>55.641751200000002</v>
      </c>
      <c r="P314" s="144"/>
      <c r="Q314" s="57">
        <f t="shared" si="285"/>
        <v>3.9745628151640067</v>
      </c>
      <c r="R314" s="147"/>
      <c r="S314" s="54">
        <f t="shared" si="286"/>
        <v>26.107316809938428</v>
      </c>
      <c r="T314" s="150"/>
    </row>
    <row r="315" spans="2:20" x14ac:dyDescent="0.25">
      <c r="B315" s="141"/>
      <c r="C315" s="52" t="s">
        <v>94</v>
      </c>
      <c r="D315" s="10">
        <v>1.35</v>
      </c>
      <c r="E315" s="49">
        <v>1</v>
      </c>
      <c r="F315" s="49">
        <v>0.78</v>
      </c>
      <c r="G315" s="51">
        <v>39.57</v>
      </c>
      <c r="H315" s="51">
        <v>1</v>
      </c>
      <c r="I315" s="49">
        <v>61</v>
      </c>
      <c r="J315" s="49">
        <f t="shared" si="280"/>
        <v>61</v>
      </c>
      <c r="K315" s="51">
        <v>1609</v>
      </c>
      <c r="L315" s="12">
        <f t="shared" si="281"/>
        <v>4089594.9942900003</v>
      </c>
      <c r="M315" s="16">
        <f t="shared" si="282"/>
        <v>245.37569965740002</v>
      </c>
      <c r="N315" s="50">
        <f t="shared" si="283"/>
        <v>1.609</v>
      </c>
      <c r="O315" s="13">
        <f t="shared" si="284"/>
        <v>152.5019886</v>
      </c>
      <c r="P315" s="144"/>
      <c r="Q315" s="57">
        <f t="shared" si="285"/>
        <v>10.893415826353886</v>
      </c>
      <c r="R315" s="147"/>
      <c r="S315" s="54">
        <f t="shared" si="286"/>
        <v>71.554500795902683</v>
      </c>
      <c r="T315" s="150"/>
    </row>
    <row r="316" spans="2:20" x14ac:dyDescent="0.25">
      <c r="B316" s="141"/>
      <c r="C316" s="52" t="s">
        <v>59</v>
      </c>
      <c r="D316" s="10">
        <v>37.450000000000003</v>
      </c>
      <c r="E316" s="49">
        <v>1</v>
      </c>
      <c r="F316" s="49">
        <v>0.25</v>
      </c>
      <c r="G316" s="51">
        <v>39.57</v>
      </c>
      <c r="H316" s="51">
        <v>0.99980000000000002</v>
      </c>
      <c r="I316" s="49">
        <v>11</v>
      </c>
      <c r="J316" s="49">
        <f t="shared" si="280"/>
        <v>10.9978</v>
      </c>
      <c r="K316" s="51">
        <v>1609</v>
      </c>
      <c r="L316" s="12">
        <f t="shared" si="281"/>
        <v>6555710.1340673249</v>
      </c>
      <c r="M316" s="16">
        <f t="shared" si="282"/>
        <v>393.34260804403948</v>
      </c>
      <c r="N316" s="50">
        <f t="shared" si="283"/>
        <v>1.609</v>
      </c>
      <c r="O316" s="13">
        <f t="shared" si="284"/>
        <v>244.46401991549999</v>
      </c>
      <c r="P316" s="144"/>
      <c r="Q316" s="57">
        <f t="shared" si="285"/>
        <v>17.462383592298934</v>
      </c>
      <c r="R316" s="147"/>
      <c r="S316" s="54">
        <f t="shared" si="286"/>
        <v>114.70342825164454</v>
      </c>
      <c r="T316" s="150"/>
    </row>
    <row r="317" spans="2:20" ht="31.5" x14ac:dyDescent="0.25">
      <c r="B317" s="141"/>
      <c r="C317" s="52"/>
      <c r="D317" s="92" t="s">
        <v>30</v>
      </c>
      <c r="E317" s="92" t="s">
        <v>29</v>
      </c>
      <c r="F317" s="92"/>
      <c r="G317" s="61" t="s">
        <v>90</v>
      </c>
      <c r="H317" s="62"/>
      <c r="I317" s="60"/>
      <c r="J317" s="60"/>
      <c r="K317" s="61" t="s">
        <v>7</v>
      </c>
      <c r="L317" s="152" t="s">
        <v>27</v>
      </c>
      <c r="M317" s="152"/>
      <c r="N317" s="60" t="s">
        <v>7</v>
      </c>
      <c r="O317" s="7" t="s">
        <v>28</v>
      </c>
      <c r="P317" s="144"/>
      <c r="Q317" s="63" t="s">
        <v>18</v>
      </c>
      <c r="R317" s="147"/>
      <c r="S317" s="11" t="s">
        <v>102</v>
      </c>
      <c r="T317" s="150"/>
    </row>
    <row r="318" spans="2:20" x14ac:dyDescent="0.25">
      <c r="B318" s="141"/>
      <c r="C318" s="53"/>
      <c r="D318" s="29" t="s">
        <v>32</v>
      </c>
      <c r="E318" s="29" t="s">
        <v>16</v>
      </c>
      <c r="F318" s="29"/>
      <c r="G318" s="15" t="s">
        <v>8</v>
      </c>
      <c r="H318" s="51"/>
      <c r="I318" s="93"/>
      <c r="J318" s="93"/>
      <c r="K318" s="15" t="s">
        <v>95</v>
      </c>
      <c r="L318" s="29" t="s">
        <v>14</v>
      </c>
      <c r="M318" s="29" t="s">
        <v>6</v>
      </c>
      <c r="N318" s="93" t="s">
        <v>51</v>
      </c>
      <c r="O318" s="94" t="s">
        <v>15</v>
      </c>
      <c r="P318" s="144"/>
      <c r="Q318" s="58"/>
      <c r="R318" s="147"/>
      <c r="S318" s="55"/>
      <c r="T318" s="150"/>
    </row>
    <row r="319" spans="2:20" x14ac:dyDescent="0.25">
      <c r="B319" s="141"/>
      <c r="C319" s="49" t="s">
        <v>60</v>
      </c>
      <c r="D319" s="10">
        <v>0.10150000000000001</v>
      </c>
      <c r="E319" s="49">
        <v>1</v>
      </c>
      <c r="F319" s="49">
        <v>1</v>
      </c>
      <c r="G319" s="51">
        <v>39.57</v>
      </c>
      <c r="H319" s="51">
        <v>0.99980000000000002</v>
      </c>
      <c r="I319" s="56">
        <v>1664</v>
      </c>
      <c r="J319" s="49">
        <f t="shared" ref="J319:J322" si="287">H319*I319</f>
        <v>1663.6672000000001</v>
      </c>
      <c r="K319" s="51">
        <v>1609</v>
      </c>
      <c r="L319" s="12">
        <f>(D319/E319)*F319*G319*K319*J319</f>
        <v>10751141.825983105</v>
      </c>
      <c r="M319" s="16">
        <f t="shared" ref="M319:M322" si="288">(L319*60)/1000000</f>
        <v>645.06850955898631</v>
      </c>
      <c r="N319" s="50">
        <f>K319/1000</f>
        <v>1.609</v>
      </c>
      <c r="O319" s="13">
        <f t="shared" ref="O319:O322" si="289">M319/N319</f>
        <v>400.91268462336006</v>
      </c>
      <c r="P319" s="144"/>
      <c r="Q319" s="57">
        <f>(O319/$P$312)*100</f>
        <v>28.63771563738241</v>
      </c>
      <c r="R319" s="147"/>
      <c r="S319" s="54">
        <f>(Q319/100)*$R$312</f>
        <v>188.10972417030956</v>
      </c>
      <c r="T319" s="150"/>
    </row>
    <row r="320" spans="2:20" x14ac:dyDescent="0.25">
      <c r="B320" s="141"/>
      <c r="C320" s="49" t="s">
        <v>61</v>
      </c>
      <c r="D320" s="10">
        <v>0.10150000000000001</v>
      </c>
      <c r="E320" s="49">
        <v>1</v>
      </c>
      <c r="F320" s="49">
        <v>1</v>
      </c>
      <c r="G320" s="51">
        <v>79.849999999999994</v>
      </c>
      <c r="H320" s="51">
        <v>1</v>
      </c>
      <c r="I320" s="56">
        <v>556</v>
      </c>
      <c r="J320" s="49">
        <f t="shared" si="287"/>
        <v>556</v>
      </c>
      <c r="K320" s="51">
        <v>1609</v>
      </c>
      <c r="L320" s="12">
        <f t="shared" ref="L320:L322" si="290">(D320/E320)*F320*G320*K320*J320</f>
        <v>7250564.1340999994</v>
      </c>
      <c r="M320" s="16">
        <f t="shared" si="288"/>
        <v>435.03384804599995</v>
      </c>
      <c r="N320" s="50">
        <f t="shared" ref="N320:N322" si="291">K320/1000</f>
        <v>1.609</v>
      </c>
      <c r="O320" s="13">
        <f t="shared" si="289"/>
        <v>270.375294</v>
      </c>
      <c r="P320" s="144"/>
      <c r="Q320" s="57">
        <f t="shared" ref="Q320:Q322" si="292">(O320/$P$312)*100</f>
        <v>19.3132596745344</v>
      </c>
      <c r="R320" s="147"/>
      <c r="S320" s="54">
        <f t="shared" ref="S320:S322" si="293">(Q320/100)*$R$312</f>
        <v>126.86109451634665</v>
      </c>
      <c r="T320" s="150"/>
    </row>
    <row r="321" spans="2:20" x14ac:dyDescent="0.25">
      <c r="B321" s="141"/>
      <c r="C321" s="49" t="s">
        <v>62</v>
      </c>
      <c r="D321" s="10">
        <v>7.6799999999999993E-2</v>
      </c>
      <c r="E321" s="49">
        <v>1</v>
      </c>
      <c r="F321" s="49">
        <v>1</v>
      </c>
      <c r="G321" s="51">
        <v>39.57</v>
      </c>
      <c r="H321" s="51">
        <v>1</v>
      </c>
      <c r="I321" s="56">
        <v>174</v>
      </c>
      <c r="J321" s="49">
        <f t="shared" si="287"/>
        <v>174</v>
      </c>
      <c r="K321" s="51">
        <v>1609</v>
      </c>
      <c r="L321" s="12">
        <f t="shared" si="290"/>
        <v>850809.95481599995</v>
      </c>
      <c r="M321" s="16">
        <f t="shared" si="288"/>
        <v>51.048597288959996</v>
      </c>
      <c r="N321" s="50">
        <f t="shared" si="291"/>
        <v>1.609</v>
      </c>
      <c r="O321" s="13">
        <f t="shared" si="289"/>
        <v>31.726909439999996</v>
      </c>
      <c r="P321" s="144"/>
      <c r="Q321" s="57">
        <f t="shared" si="292"/>
        <v>2.2662944961426716</v>
      </c>
      <c r="R321" s="147"/>
      <c r="S321" s="54">
        <f t="shared" si="293"/>
        <v>14.886384024345844</v>
      </c>
      <c r="T321" s="150"/>
    </row>
    <row r="322" spans="2:20" x14ac:dyDescent="0.25">
      <c r="B322" s="142"/>
      <c r="C322" s="49" t="s">
        <v>63</v>
      </c>
      <c r="D322" s="10">
        <v>7.6799999999999993E-2</v>
      </c>
      <c r="E322" s="49">
        <v>1</v>
      </c>
      <c r="F322" s="49">
        <v>1</v>
      </c>
      <c r="G322" s="51">
        <v>79.849999999999994</v>
      </c>
      <c r="H322" s="51">
        <v>1</v>
      </c>
      <c r="I322" s="56">
        <v>98</v>
      </c>
      <c r="J322" s="49">
        <f t="shared" si="287"/>
        <v>98</v>
      </c>
      <c r="K322" s="51">
        <v>1609</v>
      </c>
      <c r="L322" s="12">
        <f t="shared" si="290"/>
        <v>966981.71135999996</v>
      </c>
      <c r="M322" s="16">
        <f t="shared" si="288"/>
        <v>58.018902681599997</v>
      </c>
      <c r="N322" s="50">
        <f t="shared" si="291"/>
        <v>1.609</v>
      </c>
      <c r="O322" s="13">
        <f t="shared" si="289"/>
        <v>36.058982399999998</v>
      </c>
      <c r="P322" s="145"/>
      <c r="Q322" s="57">
        <f t="shared" si="292"/>
        <v>2.5757401143710474</v>
      </c>
      <c r="R322" s="148"/>
      <c r="S322" s="54">
        <f t="shared" si="293"/>
        <v>16.919008784913906</v>
      </c>
      <c r="T322" s="151"/>
    </row>
    <row r="323" spans="2:20" x14ac:dyDescent="0.25">
      <c r="Q323" s="41">
        <f>SUM(Q312:Q322)</f>
        <v>99.999999999999986</v>
      </c>
    </row>
  </sheetData>
  <mergeCells count="218">
    <mergeCell ref="B297:B307"/>
    <mergeCell ref="P297:P307"/>
    <mergeCell ref="R297:R307"/>
    <mergeCell ref="T297:T307"/>
    <mergeCell ref="L302:M302"/>
    <mergeCell ref="B294:S294"/>
    <mergeCell ref="B295:B296"/>
    <mergeCell ref="C295:C296"/>
    <mergeCell ref="L295:M295"/>
    <mergeCell ref="O295:P295"/>
    <mergeCell ref="B282:B292"/>
    <mergeCell ref="P282:P292"/>
    <mergeCell ref="R282:R292"/>
    <mergeCell ref="T282:T292"/>
    <mergeCell ref="L287:M287"/>
    <mergeCell ref="B279:S279"/>
    <mergeCell ref="B280:B281"/>
    <mergeCell ref="C280:C281"/>
    <mergeCell ref="L280:M280"/>
    <mergeCell ref="O280:P280"/>
    <mergeCell ref="B267:B277"/>
    <mergeCell ref="P267:P277"/>
    <mergeCell ref="R267:R277"/>
    <mergeCell ref="T267:T277"/>
    <mergeCell ref="L272:M272"/>
    <mergeCell ref="B264:S264"/>
    <mergeCell ref="B265:B266"/>
    <mergeCell ref="C265:C266"/>
    <mergeCell ref="L265:M265"/>
    <mergeCell ref="O265:P265"/>
    <mergeCell ref="B252:B262"/>
    <mergeCell ref="P252:P262"/>
    <mergeCell ref="R252:R262"/>
    <mergeCell ref="T252:T262"/>
    <mergeCell ref="L257:M257"/>
    <mergeCell ref="B249:S249"/>
    <mergeCell ref="B250:B251"/>
    <mergeCell ref="C250:C251"/>
    <mergeCell ref="L250:M250"/>
    <mergeCell ref="O250:P250"/>
    <mergeCell ref="B237:B247"/>
    <mergeCell ref="P237:P247"/>
    <mergeCell ref="R237:R247"/>
    <mergeCell ref="T237:T247"/>
    <mergeCell ref="L242:M242"/>
    <mergeCell ref="B234:S234"/>
    <mergeCell ref="B235:B236"/>
    <mergeCell ref="C235:C236"/>
    <mergeCell ref="L235:M235"/>
    <mergeCell ref="O235:P235"/>
    <mergeCell ref="B222:B232"/>
    <mergeCell ref="P222:P232"/>
    <mergeCell ref="R222:R232"/>
    <mergeCell ref="T222:T232"/>
    <mergeCell ref="L227:M227"/>
    <mergeCell ref="B219:S219"/>
    <mergeCell ref="B220:B221"/>
    <mergeCell ref="C220:C221"/>
    <mergeCell ref="L220:M220"/>
    <mergeCell ref="O220:P220"/>
    <mergeCell ref="B207:B217"/>
    <mergeCell ref="P207:P217"/>
    <mergeCell ref="R207:R217"/>
    <mergeCell ref="T207:T217"/>
    <mergeCell ref="L212:M212"/>
    <mergeCell ref="B204:S204"/>
    <mergeCell ref="B205:B206"/>
    <mergeCell ref="C205:C206"/>
    <mergeCell ref="L205:M205"/>
    <mergeCell ref="O205:P205"/>
    <mergeCell ref="B192:B202"/>
    <mergeCell ref="P192:P202"/>
    <mergeCell ref="R192:R202"/>
    <mergeCell ref="T192:T202"/>
    <mergeCell ref="L197:M197"/>
    <mergeCell ref="B189:S189"/>
    <mergeCell ref="B190:B191"/>
    <mergeCell ref="C190:C191"/>
    <mergeCell ref="L190:M190"/>
    <mergeCell ref="O190:P190"/>
    <mergeCell ref="B177:B187"/>
    <mergeCell ref="P177:P187"/>
    <mergeCell ref="R177:R187"/>
    <mergeCell ref="T177:T187"/>
    <mergeCell ref="L182:M182"/>
    <mergeCell ref="B174:S174"/>
    <mergeCell ref="B175:B176"/>
    <mergeCell ref="C175:C176"/>
    <mergeCell ref="L175:M175"/>
    <mergeCell ref="O175:P175"/>
    <mergeCell ref="B162:B172"/>
    <mergeCell ref="P162:P172"/>
    <mergeCell ref="R162:R172"/>
    <mergeCell ref="T162:T172"/>
    <mergeCell ref="L167:M167"/>
    <mergeCell ref="B159:S159"/>
    <mergeCell ref="B160:B161"/>
    <mergeCell ref="C160:C161"/>
    <mergeCell ref="L160:M160"/>
    <mergeCell ref="O160:P160"/>
    <mergeCell ref="B147:B157"/>
    <mergeCell ref="P147:P157"/>
    <mergeCell ref="R147:R157"/>
    <mergeCell ref="T147:T157"/>
    <mergeCell ref="L152:M152"/>
    <mergeCell ref="B144:S144"/>
    <mergeCell ref="B145:B146"/>
    <mergeCell ref="C145:C146"/>
    <mergeCell ref="L145:M145"/>
    <mergeCell ref="O145:P145"/>
    <mergeCell ref="B132:B142"/>
    <mergeCell ref="P132:P142"/>
    <mergeCell ref="R132:R142"/>
    <mergeCell ref="T132:T142"/>
    <mergeCell ref="L137:M137"/>
    <mergeCell ref="B129:S129"/>
    <mergeCell ref="B130:B131"/>
    <mergeCell ref="C130:C131"/>
    <mergeCell ref="L130:M130"/>
    <mergeCell ref="O130:P130"/>
    <mergeCell ref="B117:B127"/>
    <mergeCell ref="P117:P127"/>
    <mergeCell ref="R117:R127"/>
    <mergeCell ref="T117:T127"/>
    <mergeCell ref="L122:M122"/>
    <mergeCell ref="B114:S114"/>
    <mergeCell ref="B115:B116"/>
    <mergeCell ref="C115:C116"/>
    <mergeCell ref="L115:M115"/>
    <mergeCell ref="O115:P115"/>
    <mergeCell ref="B102:B112"/>
    <mergeCell ref="P102:P112"/>
    <mergeCell ref="R102:R112"/>
    <mergeCell ref="T102:T112"/>
    <mergeCell ref="L107:M107"/>
    <mergeCell ref="B99:S99"/>
    <mergeCell ref="B100:B101"/>
    <mergeCell ref="C100:C101"/>
    <mergeCell ref="L100:M100"/>
    <mergeCell ref="O100:P100"/>
    <mergeCell ref="B87:B97"/>
    <mergeCell ref="P87:P97"/>
    <mergeCell ref="R87:R97"/>
    <mergeCell ref="T87:T97"/>
    <mergeCell ref="L92:M92"/>
    <mergeCell ref="B84:S84"/>
    <mergeCell ref="B85:B86"/>
    <mergeCell ref="C85:C86"/>
    <mergeCell ref="L85:M85"/>
    <mergeCell ref="O85:P85"/>
    <mergeCell ref="C40:C41"/>
    <mergeCell ref="B70:B71"/>
    <mergeCell ref="C70:C71"/>
    <mergeCell ref="L70:M70"/>
    <mergeCell ref="O70:P70"/>
    <mergeCell ref="B72:B82"/>
    <mergeCell ref="P72:P82"/>
    <mergeCell ref="L40:M40"/>
    <mergeCell ref="O40:P40"/>
    <mergeCell ref="B40:B41"/>
    <mergeCell ref="R72:R82"/>
    <mergeCell ref="T72:T82"/>
    <mergeCell ref="L77:M77"/>
    <mergeCell ref="B69:S69"/>
    <mergeCell ref="R42:R52"/>
    <mergeCell ref="T42:T52"/>
    <mergeCell ref="L47:M47"/>
    <mergeCell ref="B54:S54"/>
    <mergeCell ref="B55:B56"/>
    <mergeCell ref="R57:R67"/>
    <mergeCell ref="T57:T67"/>
    <mergeCell ref="L62:M62"/>
    <mergeCell ref="B42:B52"/>
    <mergeCell ref="P42:P52"/>
    <mergeCell ref="C55:C56"/>
    <mergeCell ref="L55:M55"/>
    <mergeCell ref="O55:P55"/>
    <mergeCell ref="B57:B67"/>
    <mergeCell ref="P57:P67"/>
    <mergeCell ref="B39:S39"/>
    <mergeCell ref="T12:T22"/>
    <mergeCell ref="L17:M17"/>
    <mergeCell ref="B24:S24"/>
    <mergeCell ref="B25:B26"/>
    <mergeCell ref="C25:C26"/>
    <mergeCell ref="L25:M25"/>
    <mergeCell ref="O25:P25"/>
    <mergeCell ref="B12:B22"/>
    <mergeCell ref="P12:P22"/>
    <mergeCell ref="R12:R22"/>
    <mergeCell ref="B27:B37"/>
    <mergeCell ref="P27:P37"/>
    <mergeCell ref="R27:R37"/>
    <mergeCell ref="T27:T37"/>
    <mergeCell ref="L32:M32"/>
    <mergeCell ref="B9:S9"/>
    <mergeCell ref="B10:B11"/>
    <mergeCell ref="C10:C11"/>
    <mergeCell ref="L10:M10"/>
    <mergeCell ref="O10:P10"/>
    <mergeCell ref="D1:E1"/>
    <mergeCell ref="G1:I6"/>
    <mergeCell ref="K1:L1"/>
    <mergeCell ref="K2:L2"/>
    <mergeCell ref="K3:L3"/>
    <mergeCell ref="K4:L4"/>
    <mergeCell ref="G8:I8"/>
    <mergeCell ref="N2:S2"/>
    <mergeCell ref="B309:S309"/>
    <mergeCell ref="B310:B311"/>
    <mergeCell ref="C310:C311"/>
    <mergeCell ref="L310:M310"/>
    <mergeCell ref="O310:P310"/>
    <mergeCell ref="B312:B322"/>
    <mergeCell ref="P312:P322"/>
    <mergeCell ref="R312:R322"/>
    <mergeCell ref="T312:T322"/>
    <mergeCell ref="L317:M317"/>
  </mergeCells>
  <pageMargins left="0.7" right="0.7" top="0.75" bottom="0.75" header="0.3" footer="0.3"/>
  <pageSetup scale="22"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B1:V122"/>
  <sheetViews>
    <sheetView zoomScale="60" zoomScaleNormal="60" workbookViewId="0">
      <selection activeCell="W19" sqref="W19"/>
    </sheetView>
  </sheetViews>
  <sheetFormatPr defaultColWidth="9.140625" defaultRowHeight="15.75" x14ac:dyDescent="0.25"/>
  <cols>
    <col min="1" max="1" width="26.42578125" style="7" customWidth="1"/>
    <col min="2" max="2" width="9.140625" style="7"/>
    <col min="3" max="3" width="15.28515625" style="7" bestFit="1" customWidth="1"/>
    <col min="4" max="4" width="21.28515625" style="7" customWidth="1"/>
    <col min="5" max="5" width="21.140625" style="7" customWidth="1"/>
    <col min="6" max="6" width="15" style="7" customWidth="1"/>
    <col min="7" max="7" width="24.85546875" style="7" customWidth="1"/>
    <col min="8" max="8" width="19.28515625" style="7" customWidth="1"/>
    <col min="9" max="9" width="17.28515625" style="7" bestFit="1" customWidth="1"/>
    <col min="10" max="10" width="26.28515625" style="7" customWidth="1"/>
    <col min="11" max="11" width="20.140625" style="7" bestFit="1" customWidth="1"/>
    <col min="12" max="12" width="22.42578125" style="7" customWidth="1"/>
    <col min="13" max="13" width="18" style="7" customWidth="1"/>
    <col min="14" max="14" width="20" style="7" customWidth="1"/>
    <col min="15" max="15" width="13.140625" style="7" customWidth="1"/>
    <col min="16" max="16" width="15.5703125" style="7" customWidth="1"/>
    <col min="17" max="17" width="18.7109375" style="7" customWidth="1"/>
    <col min="18" max="18" width="23.85546875" style="7" customWidth="1"/>
    <col min="19" max="19" width="21.28515625" style="7" customWidth="1"/>
    <col min="20" max="20" width="20.28515625" style="7" customWidth="1"/>
    <col min="21" max="22" width="14.28515625" style="7" bestFit="1" customWidth="1"/>
    <col min="23" max="23" width="12.42578125" style="7" customWidth="1"/>
    <col min="24" max="16384" width="9.140625" style="7"/>
  </cols>
  <sheetData>
    <row r="1" spans="2:22" ht="15.75" customHeight="1" x14ac:dyDescent="0.25">
      <c r="D1" s="159" t="s">
        <v>11</v>
      </c>
      <c r="E1" s="159"/>
      <c r="G1" s="153" t="s">
        <v>91</v>
      </c>
      <c r="H1" s="153"/>
      <c r="I1" s="153"/>
      <c r="K1" s="159" t="s">
        <v>64</v>
      </c>
      <c r="L1" s="159"/>
    </row>
    <row r="2" spans="2:22" x14ac:dyDescent="0.25">
      <c r="D2" s="9" t="s">
        <v>3</v>
      </c>
      <c r="E2" s="9">
        <v>0.43</v>
      </c>
      <c r="G2" s="153"/>
      <c r="H2" s="153"/>
      <c r="I2" s="153"/>
      <c r="K2" s="154" t="s">
        <v>99</v>
      </c>
      <c r="L2" s="155"/>
    </row>
    <row r="3" spans="2:22" x14ac:dyDescent="0.25">
      <c r="D3" s="9" t="s">
        <v>4</v>
      </c>
      <c r="E3" s="9">
        <v>0.43</v>
      </c>
      <c r="G3" s="153"/>
      <c r="H3" s="153"/>
      <c r="I3" s="153"/>
      <c r="K3" s="156">
        <v>668.16240000000005</v>
      </c>
      <c r="L3" s="157"/>
    </row>
    <row r="4" spans="2:22" ht="19.5" customHeight="1" x14ac:dyDescent="0.25">
      <c r="D4" s="9" t="s">
        <v>9</v>
      </c>
      <c r="E4" s="9">
        <v>0.78</v>
      </c>
      <c r="G4" s="153"/>
      <c r="H4" s="153"/>
      <c r="I4" s="153"/>
      <c r="K4" s="158"/>
      <c r="L4" s="158"/>
    </row>
    <row r="5" spans="2:22" x14ac:dyDescent="0.25">
      <c r="D5" s="9" t="s">
        <v>10</v>
      </c>
      <c r="E5" s="9">
        <v>0.25</v>
      </c>
      <c r="G5" s="153"/>
      <c r="H5" s="153"/>
      <c r="I5" s="153"/>
    </row>
    <row r="6" spans="2:22" x14ac:dyDescent="0.25">
      <c r="D6" s="9" t="s">
        <v>55</v>
      </c>
      <c r="E6" s="9">
        <v>0.24</v>
      </c>
      <c r="G6" s="153"/>
      <c r="H6" s="153"/>
      <c r="I6" s="153"/>
    </row>
    <row r="7" spans="2:22" x14ac:dyDescent="0.25">
      <c r="D7" s="9" t="s">
        <v>93</v>
      </c>
      <c r="E7" s="9">
        <v>0.24</v>
      </c>
      <c r="G7" s="73"/>
      <c r="H7" s="73"/>
      <c r="I7" s="73"/>
    </row>
    <row r="8" spans="2:22" ht="36.75" customHeight="1" x14ac:dyDescent="0.25">
      <c r="B8" s="18"/>
      <c r="C8" s="18"/>
      <c r="D8" s="19"/>
      <c r="E8" s="18"/>
      <c r="F8" s="18"/>
      <c r="G8" s="161" t="s">
        <v>100</v>
      </c>
      <c r="H8" s="161"/>
      <c r="I8" s="161"/>
      <c r="J8" s="18"/>
      <c r="K8" s="18"/>
      <c r="L8" s="20"/>
      <c r="M8" s="21"/>
      <c r="N8" s="21"/>
      <c r="O8" s="22"/>
      <c r="P8" s="22"/>
      <c r="Q8" s="23"/>
      <c r="R8" s="17"/>
      <c r="S8" s="17"/>
      <c r="T8" s="17"/>
      <c r="U8" s="17"/>
      <c r="V8" s="17"/>
    </row>
    <row r="9" spans="2:22" ht="27" customHeight="1" x14ac:dyDescent="0.25">
      <c r="B9" s="160" t="s">
        <v>97</v>
      </c>
      <c r="C9" s="160"/>
      <c r="D9" s="160"/>
      <c r="E9" s="160"/>
      <c r="F9" s="160"/>
      <c r="G9" s="160"/>
      <c r="H9" s="160"/>
      <c r="I9" s="160"/>
      <c r="J9" s="160"/>
      <c r="K9" s="160"/>
      <c r="L9" s="160"/>
      <c r="M9" s="160"/>
      <c r="N9" s="160"/>
      <c r="O9" s="160"/>
      <c r="P9" s="160"/>
      <c r="Q9" s="160"/>
      <c r="R9" s="160"/>
      <c r="S9" s="160"/>
      <c r="T9" s="17"/>
      <c r="U9" s="17"/>
      <c r="V9" s="17"/>
    </row>
    <row r="10" spans="2:22" ht="63" x14ac:dyDescent="0.25">
      <c r="B10" s="139" t="s">
        <v>24</v>
      </c>
      <c r="C10" s="139" t="s">
        <v>17</v>
      </c>
      <c r="D10" s="71" t="s">
        <v>25</v>
      </c>
      <c r="E10" s="71" t="s">
        <v>29</v>
      </c>
      <c r="F10" s="71" t="s">
        <v>11</v>
      </c>
      <c r="G10" s="71" t="s">
        <v>0</v>
      </c>
      <c r="H10" s="71" t="s">
        <v>33</v>
      </c>
      <c r="I10" s="71" t="s">
        <v>26</v>
      </c>
      <c r="J10" s="71" t="s">
        <v>34</v>
      </c>
      <c r="K10" s="71" t="s">
        <v>7</v>
      </c>
      <c r="L10" s="139" t="s">
        <v>27</v>
      </c>
      <c r="M10" s="139"/>
      <c r="N10" s="71" t="s">
        <v>7</v>
      </c>
      <c r="O10" s="139" t="s">
        <v>50</v>
      </c>
      <c r="P10" s="139"/>
      <c r="Q10" s="71" t="s">
        <v>18</v>
      </c>
      <c r="R10" s="71" t="s">
        <v>53</v>
      </c>
      <c r="S10" s="11" t="s">
        <v>103</v>
      </c>
      <c r="T10" s="71" t="s">
        <v>50</v>
      </c>
      <c r="V10" s="17"/>
    </row>
    <row r="11" spans="2:22" x14ac:dyDescent="0.25">
      <c r="B11" s="139"/>
      <c r="C11" s="139"/>
      <c r="D11" s="71" t="s">
        <v>12</v>
      </c>
      <c r="E11" s="71" t="s">
        <v>16</v>
      </c>
      <c r="F11" s="71" t="s">
        <v>16</v>
      </c>
      <c r="G11" s="71" t="s">
        <v>8</v>
      </c>
      <c r="H11" s="71" t="s">
        <v>16</v>
      </c>
      <c r="I11" s="71" t="s">
        <v>13</v>
      </c>
      <c r="J11" s="71" t="s">
        <v>13</v>
      </c>
      <c r="K11" s="71" t="s">
        <v>95</v>
      </c>
      <c r="L11" s="71" t="s">
        <v>14</v>
      </c>
      <c r="M11" s="71" t="s">
        <v>6</v>
      </c>
      <c r="N11" s="71" t="s">
        <v>51</v>
      </c>
      <c r="O11" s="72" t="s">
        <v>15</v>
      </c>
      <c r="P11" s="71" t="s">
        <v>15</v>
      </c>
      <c r="Q11" s="71"/>
      <c r="R11" s="71"/>
      <c r="S11" s="71" t="s">
        <v>15</v>
      </c>
      <c r="T11" s="71" t="s">
        <v>15</v>
      </c>
      <c r="U11" s="17"/>
      <c r="V11" s="17"/>
    </row>
    <row r="12" spans="2:22" x14ac:dyDescent="0.25">
      <c r="B12" s="140">
        <v>25</v>
      </c>
      <c r="C12" s="52" t="s">
        <v>93</v>
      </c>
      <c r="D12" s="10">
        <v>0.9</v>
      </c>
      <c r="E12" s="49">
        <v>1</v>
      </c>
      <c r="F12" s="49">
        <v>0.24</v>
      </c>
      <c r="G12" s="49">
        <v>40</v>
      </c>
      <c r="H12" s="49">
        <v>1</v>
      </c>
      <c r="I12" s="49">
        <v>17</v>
      </c>
      <c r="J12" s="49">
        <f>H12*I12</f>
        <v>17</v>
      </c>
      <c r="K12" s="49">
        <v>1339.1</v>
      </c>
      <c r="L12" s="24">
        <f>(D12/E12)*F12*G12*J12*K12</f>
        <v>196687.00799999997</v>
      </c>
      <c r="M12" s="24">
        <f>(L12*60)/1000000</f>
        <v>11.801220479999998</v>
      </c>
      <c r="N12" s="50">
        <f>K12/1000</f>
        <v>1.3391</v>
      </c>
      <c r="O12" s="8">
        <f>M12/N12</f>
        <v>8.8127999999999993</v>
      </c>
      <c r="P12" s="143">
        <f>SUM(O12:O22)</f>
        <v>1424.0347368</v>
      </c>
      <c r="Q12" s="24">
        <f>(O12/$P$12)*100</f>
        <v>0.61886130810288809</v>
      </c>
      <c r="R12" s="165">
        <v>668.16240000000005</v>
      </c>
      <c r="S12" s="54">
        <f>(Q12/100)*$R$12</f>
        <v>4.1349985688916515</v>
      </c>
      <c r="T12" s="162">
        <f>SUM(S12:S22)</f>
        <v>668.16240000000005</v>
      </c>
      <c r="U12" s="17"/>
      <c r="V12" s="17"/>
    </row>
    <row r="13" spans="2:22" ht="18" customHeight="1" x14ac:dyDescent="0.25">
      <c r="B13" s="141"/>
      <c r="C13" s="52" t="s">
        <v>49</v>
      </c>
      <c r="D13" s="10">
        <v>12.75</v>
      </c>
      <c r="E13" s="49">
        <v>1</v>
      </c>
      <c r="F13" s="49">
        <v>0.43</v>
      </c>
      <c r="G13" s="49">
        <v>40</v>
      </c>
      <c r="H13" s="49">
        <v>1</v>
      </c>
      <c r="I13" s="49">
        <v>16</v>
      </c>
      <c r="J13" s="49">
        <f t="shared" ref="J13:J16" si="0">H13*I13</f>
        <v>16</v>
      </c>
      <c r="K13" s="49">
        <v>1339.1</v>
      </c>
      <c r="L13" s="24">
        <f t="shared" ref="L13:L16" si="1">(D13/E13)*F13*G13*J13*K13</f>
        <v>4698634.08</v>
      </c>
      <c r="M13" s="24">
        <f t="shared" ref="M13:M16" si="2">(L13*60)/1000000</f>
        <v>281.91804480000002</v>
      </c>
      <c r="N13" s="50">
        <f t="shared" ref="N13:N16" si="3">K13/1000</f>
        <v>1.3391</v>
      </c>
      <c r="O13" s="8">
        <f t="shared" ref="O13:O16" si="4">M13/N13</f>
        <v>210.52800000000002</v>
      </c>
      <c r="P13" s="144"/>
      <c r="Q13" s="24">
        <f t="shared" ref="Q13:Q16" si="5">(O13/$P$12)*100</f>
        <v>14.783909026902329</v>
      </c>
      <c r="R13" s="166"/>
      <c r="S13" s="54">
        <f t="shared" ref="S13:S16" si="6">(Q13/100)*$R$12</f>
        <v>98.780521367967253</v>
      </c>
      <c r="T13" s="163"/>
      <c r="U13" s="17"/>
      <c r="V13" s="17"/>
    </row>
    <row r="14" spans="2:22" x14ac:dyDescent="0.25">
      <c r="B14" s="141"/>
      <c r="C14" s="52" t="s">
        <v>55</v>
      </c>
      <c r="D14" s="10">
        <v>1.05</v>
      </c>
      <c r="E14" s="49">
        <v>1</v>
      </c>
      <c r="F14" s="49">
        <v>0.24</v>
      </c>
      <c r="G14" s="49">
        <v>40</v>
      </c>
      <c r="H14" s="49">
        <v>1</v>
      </c>
      <c r="I14" s="49">
        <v>93</v>
      </c>
      <c r="J14" s="49">
        <f t="shared" si="0"/>
        <v>93</v>
      </c>
      <c r="K14" s="49">
        <v>1339.1</v>
      </c>
      <c r="L14" s="24">
        <f t="shared" si="1"/>
        <v>1255325.9040000001</v>
      </c>
      <c r="M14" s="24">
        <f t="shared" si="2"/>
        <v>75.319554240000016</v>
      </c>
      <c r="N14" s="50">
        <f t="shared" si="3"/>
        <v>1.3391</v>
      </c>
      <c r="O14" s="8">
        <f t="shared" si="4"/>
        <v>56.246400000000015</v>
      </c>
      <c r="P14" s="144"/>
      <c r="Q14" s="24">
        <f t="shared" si="5"/>
        <v>3.9497912899507868</v>
      </c>
      <c r="R14" s="166"/>
      <c r="S14" s="54">
        <f t="shared" si="6"/>
        <v>26.391020277926138</v>
      </c>
      <c r="T14" s="163"/>
      <c r="U14" s="17"/>
      <c r="V14" s="17"/>
    </row>
    <row r="15" spans="2:22" x14ac:dyDescent="0.25">
      <c r="B15" s="141"/>
      <c r="C15" s="52" t="s">
        <v>94</v>
      </c>
      <c r="D15" s="10">
        <v>1.35</v>
      </c>
      <c r="E15" s="49">
        <v>1</v>
      </c>
      <c r="F15" s="49">
        <v>0.78</v>
      </c>
      <c r="G15" s="49">
        <v>40</v>
      </c>
      <c r="H15" s="49">
        <v>1</v>
      </c>
      <c r="I15" s="49">
        <v>61</v>
      </c>
      <c r="J15" s="49">
        <f t="shared" si="0"/>
        <v>61</v>
      </c>
      <c r="K15" s="49">
        <v>1339.1</v>
      </c>
      <c r="L15" s="24">
        <f t="shared" si="1"/>
        <v>3440576.412</v>
      </c>
      <c r="M15" s="24">
        <f t="shared" si="2"/>
        <v>206.43458472</v>
      </c>
      <c r="N15" s="50">
        <f t="shared" si="3"/>
        <v>1.3391</v>
      </c>
      <c r="O15" s="8">
        <f t="shared" si="4"/>
        <v>154.1592</v>
      </c>
      <c r="P15" s="144"/>
      <c r="Q15" s="24">
        <f t="shared" si="5"/>
        <v>10.825522441005669</v>
      </c>
      <c r="R15" s="166"/>
      <c r="S15" s="54">
        <f t="shared" si="6"/>
        <v>72.332070554362076</v>
      </c>
      <c r="T15" s="163"/>
      <c r="U15" s="17"/>
      <c r="V15" s="17"/>
    </row>
    <row r="16" spans="2:22" s="17" customFormat="1" x14ac:dyDescent="0.25">
      <c r="B16" s="141"/>
      <c r="C16" s="52" t="s">
        <v>59</v>
      </c>
      <c r="D16" s="10">
        <v>37.450000000000003</v>
      </c>
      <c r="E16" s="49">
        <v>1</v>
      </c>
      <c r="F16" s="49">
        <v>0.25</v>
      </c>
      <c r="G16" s="49">
        <v>40</v>
      </c>
      <c r="H16" s="49">
        <v>1</v>
      </c>
      <c r="I16" s="49">
        <v>11</v>
      </c>
      <c r="J16" s="49">
        <f t="shared" si="0"/>
        <v>11</v>
      </c>
      <c r="K16" s="49">
        <v>1339.1</v>
      </c>
      <c r="L16" s="24">
        <f t="shared" si="1"/>
        <v>5516422.4499999993</v>
      </c>
      <c r="M16" s="24">
        <f t="shared" si="2"/>
        <v>330.98534699999993</v>
      </c>
      <c r="N16" s="50">
        <f t="shared" si="3"/>
        <v>1.3391</v>
      </c>
      <c r="O16" s="8">
        <f t="shared" si="4"/>
        <v>247.16999999999996</v>
      </c>
      <c r="P16" s="144"/>
      <c r="Q16" s="24">
        <f t="shared" si="5"/>
        <v>17.357020416189048</v>
      </c>
      <c r="R16" s="166"/>
      <c r="S16" s="54">
        <f t="shared" si="6"/>
        <v>115.97308418129874</v>
      </c>
      <c r="T16" s="163"/>
    </row>
    <row r="17" spans="2:22" s="17" customFormat="1" ht="30.75" customHeight="1" x14ac:dyDescent="0.25">
      <c r="B17" s="141"/>
      <c r="C17" s="52"/>
      <c r="D17" s="70" t="s">
        <v>30</v>
      </c>
      <c r="E17" s="70" t="s">
        <v>29</v>
      </c>
      <c r="F17" s="70"/>
      <c r="G17" s="70" t="s">
        <v>90</v>
      </c>
      <c r="H17" s="60"/>
      <c r="I17" s="60"/>
      <c r="J17" s="60"/>
      <c r="K17" s="70" t="s">
        <v>7</v>
      </c>
      <c r="L17" s="152" t="s">
        <v>27</v>
      </c>
      <c r="M17" s="152"/>
      <c r="N17" s="60" t="s">
        <v>7</v>
      </c>
      <c r="O17" s="7" t="s">
        <v>28</v>
      </c>
      <c r="P17" s="144"/>
      <c r="Q17" s="60" t="s">
        <v>18</v>
      </c>
      <c r="R17" s="166"/>
      <c r="S17" s="11" t="s">
        <v>103</v>
      </c>
      <c r="T17" s="163"/>
    </row>
    <row r="18" spans="2:22" s="17" customFormat="1" x14ac:dyDescent="0.25">
      <c r="B18" s="141"/>
      <c r="C18" s="53"/>
      <c r="D18" s="29" t="s">
        <v>32</v>
      </c>
      <c r="E18" s="29" t="s">
        <v>16</v>
      </c>
      <c r="F18" s="29"/>
      <c r="G18" s="29" t="s">
        <v>8</v>
      </c>
      <c r="H18" s="71"/>
      <c r="I18" s="71"/>
      <c r="J18" s="71"/>
      <c r="K18" s="29" t="s">
        <v>95</v>
      </c>
      <c r="L18" s="29" t="s">
        <v>14</v>
      </c>
      <c r="M18" s="29" t="s">
        <v>6</v>
      </c>
      <c r="N18" s="29" t="s">
        <v>35</v>
      </c>
      <c r="O18" s="72" t="s">
        <v>15</v>
      </c>
      <c r="P18" s="144"/>
      <c r="Q18" s="14"/>
      <c r="R18" s="166"/>
      <c r="S18" s="55"/>
      <c r="T18" s="163"/>
    </row>
    <row r="19" spans="2:22" s="17" customFormat="1" x14ac:dyDescent="0.25">
      <c r="B19" s="141"/>
      <c r="C19" s="52" t="s">
        <v>60</v>
      </c>
      <c r="D19" s="49">
        <v>0.10150000000000001</v>
      </c>
      <c r="E19" s="49">
        <v>1</v>
      </c>
      <c r="F19" s="49">
        <v>1</v>
      </c>
      <c r="G19" s="49">
        <v>40</v>
      </c>
      <c r="H19" s="49">
        <v>1</v>
      </c>
      <c r="I19" s="49">
        <v>1664</v>
      </c>
      <c r="J19" s="49">
        <f>H19*I19</f>
        <v>1664</v>
      </c>
      <c r="K19" s="49">
        <v>1339.1</v>
      </c>
      <c r="L19" s="12">
        <f t="shared" ref="L19:L22" si="7">(D19/E19)*F19*G19*J19*K19</f>
        <v>9046745.3440000005</v>
      </c>
      <c r="M19" s="16">
        <f t="shared" ref="M19:M22" si="8">(L19*60)/1000000</f>
        <v>542.80472064000003</v>
      </c>
      <c r="N19" s="50">
        <f>K19/1000</f>
        <v>1.3391</v>
      </c>
      <c r="O19" s="13">
        <f>M19/N19</f>
        <v>405.35040000000004</v>
      </c>
      <c r="P19" s="144"/>
      <c r="Q19" s="24">
        <f>(O19/$P$12)*100</f>
        <v>28.464923609298857</v>
      </c>
      <c r="R19" s="166"/>
      <c r="S19" s="13">
        <f>(Q19/100)*$R$12</f>
        <v>190.1919167460579</v>
      </c>
      <c r="T19" s="163"/>
      <c r="V19" s="7"/>
    </row>
    <row r="20" spans="2:22" s="17" customFormat="1" x14ac:dyDescent="0.25">
      <c r="B20" s="141"/>
      <c r="C20" s="49" t="s">
        <v>61</v>
      </c>
      <c r="D20" s="49">
        <v>0.10150000000000001</v>
      </c>
      <c r="E20" s="49">
        <v>1</v>
      </c>
      <c r="F20" s="49">
        <v>1</v>
      </c>
      <c r="G20" s="49">
        <v>80.7</v>
      </c>
      <c r="H20" s="49">
        <v>1</v>
      </c>
      <c r="I20" s="49">
        <v>556</v>
      </c>
      <c r="J20" s="49">
        <f t="shared" ref="J20:J22" si="9">H20*I20</f>
        <v>556</v>
      </c>
      <c r="K20" s="49">
        <v>1339.1</v>
      </c>
      <c r="L20" s="12">
        <f t="shared" si="7"/>
        <v>6098561.0905800005</v>
      </c>
      <c r="M20" s="16">
        <f t="shared" si="8"/>
        <v>365.91366543480001</v>
      </c>
      <c r="N20" s="50">
        <f t="shared" ref="N20:N22" si="10">K20/1000</f>
        <v>1.3391</v>
      </c>
      <c r="O20" s="13">
        <f t="shared" ref="O20:O22" si="11">M20/N20</f>
        <v>273.25342800000004</v>
      </c>
      <c r="P20" s="144"/>
      <c r="Q20" s="24">
        <f t="shared" ref="Q20:Q22" si="12">(O20/$P$12)*100</f>
        <v>19.188677139578612</v>
      </c>
      <c r="R20" s="166"/>
      <c r="S20" s="13">
        <f t="shared" ref="S20:S22" si="13">(Q20/100)*$R$12</f>
        <v>128.2115257040598</v>
      </c>
      <c r="T20" s="163"/>
      <c r="V20" s="7"/>
    </row>
    <row r="21" spans="2:22" s="17" customFormat="1" x14ac:dyDescent="0.25">
      <c r="B21" s="141"/>
      <c r="C21" s="49" t="s">
        <v>62</v>
      </c>
      <c r="D21" s="49">
        <v>7.6799999999999993E-2</v>
      </c>
      <c r="E21" s="49">
        <v>1</v>
      </c>
      <c r="F21" s="49">
        <v>1</v>
      </c>
      <c r="G21" s="49">
        <v>40</v>
      </c>
      <c r="H21" s="49">
        <v>1</v>
      </c>
      <c r="I21" s="49">
        <v>174</v>
      </c>
      <c r="J21" s="49">
        <f t="shared" si="9"/>
        <v>174</v>
      </c>
      <c r="K21" s="49">
        <v>1339.1</v>
      </c>
      <c r="L21" s="12">
        <f t="shared" si="7"/>
        <v>715786.44479999982</v>
      </c>
      <c r="M21" s="16">
        <f t="shared" si="8"/>
        <v>42.947186687999988</v>
      </c>
      <c r="N21" s="50">
        <f t="shared" si="10"/>
        <v>1.3391</v>
      </c>
      <c r="O21" s="13">
        <f t="shared" si="11"/>
        <v>32.071679999999994</v>
      </c>
      <c r="P21" s="144"/>
      <c r="Q21" s="24">
        <f t="shared" si="12"/>
        <v>2.2521697800763922</v>
      </c>
      <c r="R21" s="166"/>
      <c r="S21" s="13">
        <f t="shared" si="13"/>
        <v>15.048151654633145</v>
      </c>
      <c r="T21" s="163"/>
      <c r="V21" s="7"/>
    </row>
    <row r="22" spans="2:22" s="17" customFormat="1" x14ac:dyDescent="0.25">
      <c r="B22" s="142"/>
      <c r="C22" s="49" t="s">
        <v>63</v>
      </c>
      <c r="D22" s="49">
        <v>7.6799999999999993E-2</v>
      </c>
      <c r="E22" s="49">
        <v>1</v>
      </c>
      <c r="F22" s="49">
        <v>1</v>
      </c>
      <c r="G22" s="49">
        <v>80.7</v>
      </c>
      <c r="H22" s="49">
        <v>1</v>
      </c>
      <c r="I22" s="49">
        <v>98</v>
      </c>
      <c r="J22" s="49">
        <f t="shared" si="9"/>
        <v>98</v>
      </c>
      <c r="K22" s="49">
        <v>1339.1</v>
      </c>
      <c r="L22" s="12">
        <f t="shared" si="7"/>
        <v>813343.20076799986</v>
      </c>
      <c r="M22" s="16">
        <f t="shared" si="8"/>
        <v>48.800592046079991</v>
      </c>
      <c r="N22" s="50">
        <f t="shared" si="10"/>
        <v>1.3391</v>
      </c>
      <c r="O22" s="13">
        <f t="shared" si="11"/>
        <v>36.442828799999994</v>
      </c>
      <c r="P22" s="145"/>
      <c r="Q22" s="24">
        <f t="shared" si="12"/>
        <v>2.5591249888954248</v>
      </c>
      <c r="R22" s="167"/>
      <c r="S22" s="13">
        <f t="shared" si="13"/>
        <v>17.099110944803403</v>
      </c>
      <c r="T22" s="164"/>
      <c r="V22" s="7"/>
    </row>
    <row r="23" spans="2:22" s="17" customFormat="1" x14ac:dyDescent="0.25">
      <c r="B23" s="7"/>
      <c r="C23" s="7"/>
      <c r="D23" s="7"/>
      <c r="E23" s="7"/>
      <c r="F23" s="7"/>
      <c r="G23" s="7"/>
      <c r="H23" s="7"/>
      <c r="I23" s="7"/>
      <c r="J23" s="7"/>
      <c r="K23" s="7"/>
      <c r="L23" s="7"/>
      <c r="M23" s="7"/>
      <c r="N23" s="7"/>
      <c r="O23" s="7"/>
      <c r="P23" s="7"/>
      <c r="Q23" s="41">
        <f>SUM(Q12:Q22)</f>
        <v>99.999999999999986</v>
      </c>
      <c r="R23" s="7"/>
      <c r="S23" s="42"/>
      <c r="V23" s="7"/>
    </row>
    <row r="24" spans="2:22" s="17" customFormat="1" x14ac:dyDescent="0.25">
      <c r="B24" s="138"/>
      <c r="C24" s="138"/>
      <c r="D24" s="138"/>
      <c r="E24" s="138"/>
      <c r="F24" s="138"/>
      <c r="G24" s="138"/>
      <c r="H24" s="138"/>
      <c r="I24" s="138"/>
      <c r="J24" s="138"/>
      <c r="K24" s="138"/>
      <c r="L24" s="138"/>
      <c r="M24" s="138"/>
      <c r="N24" s="138"/>
      <c r="O24" s="138"/>
      <c r="P24" s="138"/>
      <c r="Q24" s="138"/>
      <c r="R24" s="138"/>
      <c r="S24" s="138"/>
      <c r="T24" s="25"/>
    </row>
    <row r="25" spans="2:22" s="17" customFormat="1" ht="47.25" x14ac:dyDescent="0.25">
      <c r="B25" s="139" t="s">
        <v>24</v>
      </c>
      <c r="C25" s="139" t="s">
        <v>17</v>
      </c>
      <c r="D25" s="71" t="s">
        <v>25</v>
      </c>
      <c r="E25" s="71" t="s">
        <v>29</v>
      </c>
      <c r="F25" s="71" t="s">
        <v>11</v>
      </c>
      <c r="G25" s="51" t="s">
        <v>0</v>
      </c>
      <c r="H25" s="51" t="s">
        <v>33</v>
      </c>
      <c r="I25" s="71" t="s">
        <v>26</v>
      </c>
      <c r="J25" s="71" t="s">
        <v>34</v>
      </c>
      <c r="K25" s="51" t="s">
        <v>7</v>
      </c>
      <c r="L25" s="139" t="s">
        <v>27</v>
      </c>
      <c r="M25" s="139"/>
      <c r="N25" s="71" t="s">
        <v>7</v>
      </c>
      <c r="O25" s="139" t="s">
        <v>50</v>
      </c>
      <c r="P25" s="139"/>
      <c r="Q25" s="71" t="s">
        <v>18</v>
      </c>
      <c r="R25" s="71" t="s">
        <v>53</v>
      </c>
      <c r="S25" s="11" t="s">
        <v>102</v>
      </c>
      <c r="T25" s="71" t="s">
        <v>50</v>
      </c>
    </row>
    <row r="26" spans="2:22" s="17" customFormat="1" x14ac:dyDescent="0.25">
      <c r="B26" s="139"/>
      <c r="C26" s="139"/>
      <c r="D26" s="71" t="s">
        <v>12</v>
      </c>
      <c r="E26" s="71" t="s">
        <v>16</v>
      </c>
      <c r="F26" s="71" t="s">
        <v>16</v>
      </c>
      <c r="G26" s="51" t="s">
        <v>8</v>
      </c>
      <c r="H26" s="51" t="s">
        <v>16</v>
      </c>
      <c r="I26" s="71" t="s">
        <v>13</v>
      </c>
      <c r="J26" s="71" t="s">
        <v>13</v>
      </c>
      <c r="K26" s="51" t="s">
        <v>95</v>
      </c>
      <c r="L26" s="71" t="s">
        <v>14</v>
      </c>
      <c r="M26" s="71" t="s">
        <v>6</v>
      </c>
      <c r="N26" s="71" t="s">
        <v>51</v>
      </c>
      <c r="O26" s="72" t="s">
        <v>15</v>
      </c>
      <c r="P26" s="71" t="s">
        <v>15</v>
      </c>
      <c r="Q26" s="71"/>
      <c r="R26" s="71" t="s">
        <v>15</v>
      </c>
      <c r="S26" s="71" t="s">
        <v>15</v>
      </c>
      <c r="T26" s="71" t="s">
        <v>15</v>
      </c>
    </row>
    <row r="27" spans="2:22" s="17" customFormat="1" x14ac:dyDescent="0.25">
      <c r="B27" s="140">
        <v>0.5</v>
      </c>
      <c r="C27" s="52" t="s">
        <v>93</v>
      </c>
      <c r="D27" s="10">
        <v>0.9</v>
      </c>
      <c r="E27" s="49">
        <v>1</v>
      </c>
      <c r="F27" s="49">
        <v>0.24</v>
      </c>
      <c r="G27" s="51">
        <v>26</v>
      </c>
      <c r="H27" s="51"/>
      <c r="I27" s="49">
        <v>17</v>
      </c>
      <c r="J27" s="49">
        <f>H27*I27</f>
        <v>0</v>
      </c>
      <c r="K27" s="51">
        <v>226.5</v>
      </c>
      <c r="L27" s="12">
        <f>(D27/E27)*F27*G27*J27*K27</f>
        <v>0</v>
      </c>
      <c r="M27" s="16">
        <f>(L27*60)/1000000</f>
        <v>0</v>
      </c>
      <c r="N27" s="50">
        <f>K27/1000</f>
        <v>0.22650000000000001</v>
      </c>
      <c r="O27" s="13">
        <f>M27/N27</f>
        <v>0</v>
      </c>
      <c r="P27" s="143">
        <f>SUM(O27:O37)</f>
        <v>781.97045478848372</v>
      </c>
      <c r="Q27" s="57">
        <f>(O27/$P$27)*100</f>
        <v>0</v>
      </c>
      <c r="R27" s="146">
        <f>$T$12/($P$12/P27)</f>
        <v>366.90344855958773</v>
      </c>
      <c r="S27" s="54">
        <f>(Q27/100)*$R$27</f>
        <v>0</v>
      </c>
      <c r="T27" s="149">
        <f>SUM(S27:S37)</f>
        <v>366.90344855958767</v>
      </c>
    </row>
    <row r="28" spans="2:22" s="17" customFormat="1" x14ac:dyDescent="0.25">
      <c r="B28" s="141"/>
      <c r="C28" s="52" t="s">
        <v>49</v>
      </c>
      <c r="D28" s="10">
        <v>12.75</v>
      </c>
      <c r="E28" s="49">
        <v>1</v>
      </c>
      <c r="F28" s="49">
        <v>0.43</v>
      </c>
      <c r="G28" s="51">
        <v>26</v>
      </c>
      <c r="H28" s="51">
        <v>0.78181999999999996</v>
      </c>
      <c r="I28" s="49">
        <v>16</v>
      </c>
      <c r="J28" s="49">
        <f t="shared" ref="J28:J31" si="14">H28*I28</f>
        <v>12.509119999999999</v>
      </c>
      <c r="K28" s="51">
        <v>226.5</v>
      </c>
      <c r="L28" s="12">
        <f t="shared" ref="L28:L31" si="15">(D28/E28)*F28*G28*J28*K28</f>
        <v>403874.98360559996</v>
      </c>
      <c r="M28" s="16">
        <f t="shared" ref="M28:M31" si="16">(L28*60)/1000000</f>
        <v>24.232499016335996</v>
      </c>
      <c r="N28" s="50">
        <f t="shared" ref="N28:N31" si="17">K28/1000</f>
        <v>0.22650000000000001</v>
      </c>
      <c r="O28" s="13">
        <f t="shared" ref="O28:O31" si="18">M28/N28</f>
        <v>106.98675062399998</v>
      </c>
      <c r="P28" s="144"/>
      <c r="Q28" s="57">
        <f t="shared" ref="Q28:Q31" si="19">(O28/$P$27)*100</f>
        <v>13.681687072555571</v>
      </c>
      <c r="R28" s="147"/>
      <c r="S28" s="54">
        <f t="shared" ref="S28:S31" si="20">(Q28/100)*$R$27</f>
        <v>50.19858169033769</v>
      </c>
      <c r="T28" s="150"/>
    </row>
    <row r="29" spans="2:22" s="17" customFormat="1" x14ac:dyDescent="0.25">
      <c r="B29" s="141"/>
      <c r="C29" s="52" t="s">
        <v>55</v>
      </c>
      <c r="D29" s="10">
        <v>1.05</v>
      </c>
      <c r="E29" s="49">
        <v>1</v>
      </c>
      <c r="F29" s="49">
        <v>0.24</v>
      </c>
      <c r="G29" s="51">
        <v>26</v>
      </c>
      <c r="H29" s="51">
        <v>0.67906</v>
      </c>
      <c r="I29" s="49">
        <v>93</v>
      </c>
      <c r="J29" s="49">
        <f t="shared" si="14"/>
        <v>63.15258</v>
      </c>
      <c r="K29" s="51">
        <v>226.5</v>
      </c>
      <c r="L29" s="12">
        <f t="shared" si="15"/>
        <v>93720.196992239988</v>
      </c>
      <c r="M29" s="16">
        <f t="shared" si="16"/>
        <v>5.6232118195343999</v>
      </c>
      <c r="N29" s="50">
        <f t="shared" si="17"/>
        <v>0.22650000000000001</v>
      </c>
      <c r="O29" s="13">
        <f t="shared" si="18"/>
        <v>24.826542249599999</v>
      </c>
      <c r="P29" s="144"/>
      <c r="Q29" s="57">
        <f t="shared" si="19"/>
        <v>3.1748695999410064</v>
      </c>
      <c r="R29" s="147"/>
      <c r="S29" s="54">
        <f t="shared" si="20"/>
        <v>11.648706049453539</v>
      </c>
      <c r="T29" s="150"/>
    </row>
    <row r="30" spans="2:22" s="17" customFormat="1" x14ac:dyDescent="0.25">
      <c r="B30" s="141"/>
      <c r="C30" s="52" t="s">
        <v>94</v>
      </c>
      <c r="D30" s="10">
        <v>1.35</v>
      </c>
      <c r="E30" s="49">
        <v>1</v>
      </c>
      <c r="F30" s="49">
        <v>0.78</v>
      </c>
      <c r="G30" s="51">
        <v>26</v>
      </c>
      <c r="H30" s="51">
        <v>0.96387</v>
      </c>
      <c r="I30" s="49">
        <v>61</v>
      </c>
      <c r="J30" s="49">
        <f t="shared" si="14"/>
        <v>58.79607</v>
      </c>
      <c r="K30" s="51">
        <v>226.5</v>
      </c>
      <c r="L30" s="12">
        <f t="shared" si="15"/>
        <v>364601.30921019003</v>
      </c>
      <c r="M30" s="16">
        <f t="shared" si="16"/>
        <v>21.876078552611403</v>
      </c>
      <c r="N30" s="50">
        <f t="shared" si="17"/>
        <v>0.22650000000000001</v>
      </c>
      <c r="O30" s="13">
        <f t="shared" si="18"/>
        <v>96.583128267600017</v>
      </c>
      <c r="P30" s="144"/>
      <c r="Q30" s="57">
        <f t="shared" si="19"/>
        <v>12.351250315937438</v>
      </c>
      <c r="R30" s="147"/>
      <c r="S30" s="54">
        <f t="shared" si="20"/>
        <v>45.317163349401433</v>
      </c>
      <c r="T30" s="150"/>
    </row>
    <row r="31" spans="2:22" s="17" customFormat="1" x14ac:dyDescent="0.25">
      <c r="B31" s="141"/>
      <c r="C31" s="52" t="s">
        <v>59</v>
      </c>
      <c r="D31" s="10">
        <v>37.450000000000003</v>
      </c>
      <c r="E31" s="49">
        <v>1</v>
      </c>
      <c r="F31" s="49">
        <v>0.25</v>
      </c>
      <c r="G31" s="51">
        <v>26</v>
      </c>
      <c r="H31" s="51">
        <v>0.64893018783484768</v>
      </c>
      <c r="I31" s="49">
        <v>11</v>
      </c>
      <c r="J31" s="49">
        <f t="shared" si="14"/>
        <v>7.1382320661833241</v>
      </c>
      <c r="K31" s="51">
        <v>226.5</v>
      </c>
      <c r="L31" s="12">
        <f t="shared" si="15"/>
        <v>393571.86787096801</v>
      </c>
      <c r="M31" s="16">
        <f t="shared" si="16"/>
        <v>23.61431207225808</v>
      </c>
      <c r="N31" s="50">
        <f t="shared" si="17"/>
        <v>0.22650000000000001</v>
      </c>
      <c r="O31" s="13">
        <f t="shared" si="18"/>
        <v>104.25744844264052</v>
      </c>
      <c r="P31" s="144"/>
      <c r="Q31" s="57">
        <f t="shared" si="19"/>
        <v>13.332658261473737</v>
      </c>
      <c r="R31" s="147"/>
      <c r="S31" s="54">
        <f t="shared" si="20"/>
        <v>48.917982946011918</v>
      </c>
      <c r="T31" s="150"/>
    </row>
    <row r="32" spans="2:22" s="17" customFormat="1" ht="35.25" customHeight="1" x14ac:dyDescent="0.25">
      <c r="B32" s="141"/>
      <c r="C32" s="52"/>
      <c r="D32" s="70" t="s">
        <v>30</v>
      </c>
      <c r="E32" s="70" t="s">
        <v>29</v>
      </c>
      <c r="F32" s="70"/>
      <c r="G32" s="61" t="s">
        <v>90</v>
      </c>
      <c r="H32" s="62"/>
      <c r="I32" s="60"/>
      <c r="J32" s="60"/>
      <c r="K32" s="61" t="s">
        <v>7</v>
      </c>
      <c r="L32" s="152" t="s">
        <v>27</v>
      </c>
      <c r="M32" s="152"/>
      <c r="N32" s="60" t="s">
        <v>7</v>
      </c>
      <c r="O32" s="7" t="s">
        <v>28</v>
      </c>
      <c r="P32" s="144"/>
      <c r="Q32" s="63" t="s">
        <v>18</v>
      </c>
      <c r="R32" s="147"/>
      <c r="S32" s="11" t="s">
        <v>102</v>
      </c>
      <c r="T32" s="150"/>
    </row>
    <row r="33" spans="2:22" x14ac:dyDescent="0.25">
      <c r="B33" s="141"/>
      <c r="C33" s="53"/>
      <c r="D33" s="29" t="s">
        <v>32</v>
      </c>
      <c r="E33" s="29" t="s">
        <v>16</v>
      </c>
      <c r="F33" s="29"/>
      <c r="G33" s="15" t="s">
        <v>8</v>
      </c>
      <c r="H33" s="51"/>
      <c r="I33" s="71"/>
      <c r="J33" s="71"/>
      <c r="K33" s="15" t="s">
        <v>95</v>
      </c>
      <c r="L33" s="29" t="s">
        <v>14</v>
      </c>
      <c r="M33" s="29" t="s">
        <v>6</v>
      </c>
      <c r="N33" s="71" t="s">
        <v>51</v>
      </c>
      <c r="O33" s="72" t="s">
        <v>15</v>
      </c>
      <c r="P33" s="144"/>
      <c r="Q33" s="58"/>
      <c r="R33" s="147"/>
      <c r="S33" s="55"/>
      <c r="T33" s="150"/>
      <c r="U33" s="17"/>
      <c r="V33" s="17"/>
    </row>
    <row r="34" spans="2:22" x14ac:dyDescent="0.25">
      <c r="B34" s="141"/>
      <c r="C34" s="49" t="s">
        <v>60</v>
      </c>
      <c r="D34" s="10">
        <v>0.10150000000000001</v>
      </c>
      <c r="E34" s="49">
        <v>1</v>
      </c>
      <c r="F34" s="49">
        <v>1</v>
      </c>
      <c r="G34" s="51">
        <v>26</v>
      </c>
      <c r="H34" s="51">
        <v>0.99980000000000002</v>
      </c>
      <c r="I34" s="56">
        <v>1664</v>
      </c>
      <c r="J34" s="49">
        <f t="shared" ref="J34:J37" si="21">H34*I34</f>
        <v>1663.6672000000001</v>
      </c>
      <c r="K34" s="51">
        <v>226.5</v>
      </c>
      <c r="L34" s="12">
        <f>(D34/E34)*F34*G34*K34*J34</f>
        <v>994429.61829120014</v>
      </c>
      <c r="M34" s="16">
        <f t="shared" ref="M34:M37" si="22">(L34*60)/1000000</f>
        <v>59.665777097472009</v>
      </c>
      <c r="N34" s="50">
        <f>K34/1000</f>
        <v>0.22650000000000001</v>
      </c>
      <c r="O34" s="13">
        <f t="shared" ref="O34:O37" si="23">M34/N34</f>
        <v>263.42506444800006</v>
      </c>
      <c r="P34" s="144"/>
      <c r="Q34" s="57">
        <f>(O34/$P$27)*100</f>
        <v>33.68734238421505</v>
      </c>
      <c r="R34" s="147"/>
      <c r="S34" s="54">
        <f t="shared" ref="S34:S37" si="24">(Q34/100)*$R$27</f>
        <v>123.60002093576067</v>
      </c>
      <c r="T34" s="150"/>
      <c r="U34" s="17"/>
      <c r="V34" s="17"/>
    </row>
    <row r="35" spans="2:22" x14ac:dyDescent="0.25">
      <c r="B35" s="141"/>
      <c r="C35" s="49" t="s">
        <v>61</v>
      </c>
      <c r="D35" s="10">
        <v>0.10150000000000001</v>
      </c>
      <c r="E35" s="49">
        <v>1</v>
      </c>
      <c r="F35" s="49">
        <v>1</v>
      </c>
      <c r="G35" s="51">
        <v>52.44</v>
      </c>
      <c r="H35" s="51">
        <v>0.83274999999999999</v>
      </c>
      <c r="I35" s="56">
        <v>556</v>
      </c>
      <c r="J35" s="49">
        <f t="shared" si="21"/>
        <v>463.00900000000001</v>
      </c>
      <c r="K35" s="51">
        <v>226.5</v>
      </c>
      <c r="L35" s="12">
        <f t="shared" ref="L35:L37" si="25">(D35/E35)*F35*G35*K35*J35</f>
        <v>558195.54311241</v>
      </c>
      <c r="M35" s="16">
        <f t="shared" si="22"/>
        <v>33.491732586744597</v>
      </c>
      <c r="N35" s="50">
        <f t="shared" ref="N35:N37" si="26">K35/1000</f>
        <v>0.22650000000000001</v>
      </c>
      <c r="O35" s="13">
        <f t="shared" si="23"/>
        <v>147.86636903639999</v>
      </c>
      <c r="P35" s="144"/>
      <c r="Q35" s="57">
        <f t="shared" ref="Q35:Q37" si="27">(O35/$P$27)*100</f>
        <v>18.909457273087966</v>
      </c>
      <c r="R35" s="147"/>
      <c r="S35" s="54">
        <f t="shared" si="24"/>
        <v>69.379450838861516</v>
      </c>
      <c r="T35" s="150"/>
      <c r="U35" s="17"/>
      <c r="V35" s="17"/>
    </row>
    <row r="36" spans="2:22" x14ac:dyDescent="0.25">
      <c r="B36" s="141"/>
      <c r="C36" s="49" t="s">
        <v>62</v>
      </c>
      <c r="D36" s="10">
        <v>7.6799999999999993E-2</v>
      </c>
      <c r="E36" s="49">
        <v>1</v>
      </c>
      <c r="F36" s="49">
        <v>1</v>
      </c>
      <c r="G36" s="51">
        <v>26</v>
      </c>
      <c r="H36" s="51">
        <v>0.72877999999999998</v>
      </c>
      <c r="I36" s="56">
        <v>174</v>
      </c>
      <c r="J36" s="49">
        <f t="shared" si="21"/>
        <v>126.80772</v>
      </c>
      <c r="K36" s="51">
        <v>226.5</v>
      </c>
      <c r="L36" s="12">
        <f t="shared" si="25"/>
        <v>57351.986924543999</v>
      </c>
      <c r="M36" s="16">
        <f t="shared" si="22"/>
        <v>3.4411192154726402</v>
      </c>
      <c r="N36" s="50">
        <f t="shared" si="26"/>
        <v>0.22650000000000001</v>
      </c>
      <c r="O36" s="13">
        <f t="shared" si="23"/>
        <v>15.19257931776</v>
      </c>
      <c r="P36" s="144"/>
      <c r="Q36" s="57">
        <f t="shared" si="27"/>
        <v>1.9428584833003009</v>
      </c>
      <c r="R36" s="147"/>
      <c r="S36" s="54">
        <f t="shared" si="24"/>
        <v>7.1284147758613061</v>
      </c>
      <c r="T36" s="150"/>
      <c r="U36" s="17"/>
      <c r="V36" s="17"/>
    </row>
    <row r="37" spans="2:22" x14ac:dyDescent="0.25">
      <c r="B37" s="142"/>
      <c r="C37" s="49" t="s">
        <v>63</v>
      </c>
      <c r="D37" s="10">
        <v>7.6799999999999993E-2</v>
      </c>
      <c r="E37" s="49">
        <v>1</v>
      </c>
      <c r="F37" s="49">
        <v>1</v>
      </c>
      <c r="G37" s="51">
        <v>52.44</v>
      </c>
      <c r="H37" s="51">
        <v>0.96416999999999997</v>
      </c>
      <c r="I37" s="56">
        <v>98</v>
      </c>
      <c r="J37" s="49">
        <f t="shared" si="21"/>
        <v>94.488659999999996</v>
      </c>
      <c r="K37" s="51">
        <v>226.5</v>
      </c>
      <c r="L37" s="12">
        <f t="shared" si="25"/>
        <v>86192.960819374071</v>
      </c>
      <c r="M37" s="16">
        <f t="shared" si="22"/>
        <v>5.1715776491624439</v>
      </c>
      <c r="N37" s="50">
        <f t="shared" si="26"/>
        <v>0.22650000000000001</v>
      </c>
      <c r="O37" s="13">
        <f t="shared" si="23"/>
        <v>22.832572402483194</v>
      </c>
      <c r="P37" s="145"/>
      <c r="Q37" s="57">
        <f t="shared" si="27"/>
        <v>2.9198766094889366</v>
      </c>
      <c r="R37" s="148"/>
      <c r="S37" s="54">
        <f t="shared" si="24"/>
        <v>10.713127973899674</v>
      </c>
      <c r="T37" s="151"/>
      <c r="U37" s="17"/>
      <c r="V37" s="17"/>
    </row>
    <row r="38" spans="2:22" x14ac:dyDescent="0.25">
      <c r="Q38" s="41">
        <f>SUM(Q27:Q37)</f>
        <v>100</v>
      </c>
      <c r="U38" s="17"/>
      <c r="V38" s="17"/>
    </row>
    <row r="39" spans="2:22" x14ac:dyDescent="0.25">
      <c r="B39" s="138"/>
      <c r="C39" s="138"/>
      <c r="D39" s="138"/>
      <c r="E39" s="138"/>
      <c r="F39" s="138"/>
      <c r="G39" s="138"/>
      <c r="H39" s="138"/>
      <c r="I39" s="138"/>
      <c r="J39" s="138"/>
      <c r="K39" s="138"/>
      <c r="L39" s="138"/>
      <c r="M39" s="138"/>
      <c r="N39" s="138"/>
      <c r="O39" s="138"/>
      <c r="P39" s="138"/>
      <c r="Q39" s="138"/>
      <c r="R39" s="138"/>
      <c r="S39" s="138"/>
      <c r="T39" s="25"/>
      <c r="U39" s="17"/>
      <c r="V39" s="17"/>
    </row>
    <row r="40" spans="2:22" ht="47.25" x14ac:dyDescent="0.25">
      <c r="B40" s="139" t="s">
        <v>24</v>
      </c>
      <c r="C40" s="139" t="s">
        <v>17</v>
      </c>
      <c r="D40" s="71" t="s">
        <v>25</v>
      </c>
      <c r="E40" s="71" t="s">
        <v>29</v>
      </c>
      <c r="F40" s="71" t="s">
        <v>31</v>
      </c>
      <c r="G40" s="51" t="s">
        <v>0</v>
      </c>
      <c r="H40" s="51" t="s">
        <v>33</v>
      </c>
      <c r="I40" s="71" t="s">
        <v>26</v>
      </c>
      <c r="J40" s="71" t="s">
        <v>34</v>
      </c>
      <c r="K40" s="51" t="s">
        <v>7</v>
      </c>
      <c r="L40" s="139" t="s">
        <v>27</v>
      </c>
      <c r="M40" s="139"/>
      <c r="N40" s="71" t="s">
        <v>7</v>
      </c>
      <c r="O40" s="139" t="s">
        <v>50</v>
      </c>
      <c r="P40" s="139"/>
      <c r="Q40" s="71" t="s">
        <v>18</v>
      </c>
      <c r="R40" s="71" t="s">
        <v>53</v>
      </c>
      <c r="S40" s="11" t="s">
        <v>102</v>
      </c>
      <c r="T40" s="71" t="s">
        <v>50</v>
      </c>
      <c r="U40" s="17"/>
      <c r="V40" s="17"/>
    </row>
    <row r="41" spans="2:22" x14ac:dyDescent="0.25">
      <c r="B41" s="139"/>
      <c r="C41" s="139"/>
      <c r="D41" s="71" t="s">
        <v>12</v>
      </c>
      <c r="E41" s="71" t="s">
        <v>16</v>
      </c>
      <c r="F41" s="71" t="s">
        <v>16</v>
      </c>
      <c r="G41" s="51" t="s">
        <v>8</v>
      </c>
      <c r="H41" s="51" t="s">
        <v>16</v>
      </c>
      <c r="I41" s="71" t="s">
        <v>13</v>
      </c>
      <c r="J41" s="71" t="s">
        <v>13</v>
      </c>
      <c r="K41" s="51" t="s">
        <v>95</v>
      </c>
      <c r="L41" s="71" t="s">
        <v>14</v>
      </c>
      <c r="M41" s="71" t="s">
        <v>6</v>
      </c>
      <c r="N41" s="71" t="s">
        <v>51</v>
      </c>
      <c r="O41" s="72" t="s">
        <v>15</v>
      </c>
      <c r="P41" s="71" t="s">
        <v>15</v>
      </c>
      <c r="Q41" s="71"/>
      <c r="R41" s="71" t="s">
        <v>15</v>
      </c>
      <c r="S41" s="71" t="s">
        <v>15</v>
      </c>
      <c r="T41" s="71" t="s">
        <v>15</v>
      </c>
      <c r="U41" s="17"/>
      <c r="V41" s="17"/>
    </row>
    <row r="42" spans="2:22" x14ac:dyDescent="0.25">
      <c r="B42" s="140">
        <v>1</v>
      </c>
      <c r="C42" s="52" t="s">
        <v>93</v>
      </c>
      <c r="D42" s="10">
        <v>0.9</v>
      </c>
      <c r="E42" s="49">
        <v>1</v>
      </c>
      <c r="F42" s="49">
        <v>0.24</v>
      </c>
      <c r="G42" s="51">
        <v>26.45</v>
      </c>
      <c r="H42" s="51"/>
      <c r="I42" s="49">
        <v>17</v>
      </c>
      <c r="J42" s="49">
        <f>H42*I42</f>
        <v>0</v>
      </c>
      <c r="K42" s="51">
        <v>286.89999999999998</v>
      </c>
      <c r="L42" s="12">
        <f>(D42/E42)*F42*G42*J42*K42</f>
        <v>0</v>
      </c>
      <c r="M42" s="16">
        <f>(L42*60)/1000000</f>
        <v>0</v>
      </c>
      <c r="N42" s="50">
        <f>K42/1000</f>
        <v>0.28689999999999999</v>
      </c>
      <c r="O42" s="13">
        <f>M42/N42</f>
        <v>0</v>
      </c>
      <c r="P42" s="143">
        <f>SUM(O42:O52)</f>
        <v>850.24776445457837</v>
      </c>
      <c r="Q42" s="57">
        <f>(O42/$P$42)*100</f>
        <v>0</v>
      </c>
      <c r="R42" s="146">
        <f>$T$12/($P$12/P42)</f>
        <v>398.93941644233479</v>
      </c>
      <c r="S42" s="54">
        <f>(Q42/100)*$R$42</f>
        <v>0</v>
      </c>
      <c r="T42" s="149">
        <f>SUM(S42:S52)</f>
        <v>398.93941644233479</v>
      </c>
      <c r="U42" s="17"/>
      <c r="V42" s="17"/>
    </row>
    <row r="43" spans="2:22" x14ac:dyDescent="0.25">
      <c r="B43" s="141"/>
      <c r="C43" s="52" t="s">
        <v>49</v>
      </c>
      <c r="D43" s="10">
        <v>12.75</v>
      </c>
      <c r="E43" s="49">
        <v>1</v>
      </c>
      <c r="F43" s="49">
        <v>0.43</v>
      </c>
      <c r="G43" s="51">
        <v>26.45</v>
      </c>
      <c r="H43" s="51">
        <v>0.83591000000000004</v>
      </c>
      <c r="I43" s="49">
        <v>16</v>
      </c>
      <c r="J43" s="49">
        <f t="shared" ref="J43:J46" si="28">H43*I43</f>
        <v>13.374560000000001</v>
      </c>
      <c r="K43" s="51">
        <v>286.89999999999998</v>
      </c>
      <c r="L43" s="12">
        <f t="shared" ref="L43:L46" si="29">(D43/E43)*F43*G43*J43*K43</f>
        <v>556434.90886032605</v>
      </c>
      <c r="M43" s="16">
        <f t="shared" ref="M43:M46" si="30">(L43*60)/1000000</f>
        <v>33.386094531619563</v>
      </c>
      <c r="N43" s="50">
        <f t="shared" ref="N43:N46" si="31">K43/1000</f>
        <v>0.28689999999999999</v>
      </c>
      <c r="O43" s="13">
        <f t="shared" ref="O43:O46" si="32">M43/N43</f>
        <v>116.36840199240001</v>
      </c>
      <c r="P43" s="144"/>
      <c r="Q43" s="57">
        <f t="shared" ref="Q43:Q46" si="33">(O43/$P$42)*100</f>
        <v>13.68641081544609</v>
      </c>
      <c r="R43" s="147"/>
      <c r="S43" s="54">
        <f t="shared" ref="S43:S46" si="34">(Q43/100)*$R$42</f>
        <v>54.600487439041224</v>
      </c>
      <c r="T43" s="150"/>
      <c r="U43" s="17"/>
      <c r="V43" s="17"/>
    </row>
    <row r="44" spans="2:22" x14ac:dyDescent="0.25">
      <c r="B44" s="141"/>
      <c r="C44" s="52" t="s">
        <v>55</v>
      </c>
      <c r="D44" s="10">
        <v>1.05</v>
      </c>
      <c r="E44" s="49">
        <v>1</v>
      </c>
      <c r="F44" s="49">
        <v>0.24</v>
      </c>
      <c r="G44" s="51">
        <v>26.45</v>
      </c>
      <c r="H44" s="51">
        <v>0.75080999999999998</v>
      </c>
      <c r="I44" s="49">
        <v>93</v>
      </c>
      <c r="J44" s="49">
        <f t="shared" si="28"/>
        <v>69.825329999999994</v>
      </c>
      <c r="K44" s="51">
        <v>286.89999999999998</v>
      </c>
      <c r="L44" s="12">
        <f t="shared" si="29"/>
        <v>133527.20618957578</v>
      </c>
      <c r="M44" s="16">
        <f t="shared" si="30"/>
        <v>8.0116323713745459</v>
      </c>
      <c r="N44" s="50">
        <f t="shared" si="31"/>
        <v>0.28689999999999999</v>
      </c>
      <c r="O44" s="13">
        <f t="shared" si="32"/>
        <v>27.924825274919993</v>
      </c>
      <c r="P44" s="144"/>
      <c r="Q44" s="57">
        <f t="shared" si="33"/>
        <v>3.2843162243223727</v>
      </c>
      <c r="R44" s="147"/>
      <c r="S44" s="54">
        <f t="shared" si="34"/>
        <v>13.102431979432597</v>
      </c>
      <c r="T44" s="150"/>
      <c r="U44" s="17"/>
      <c r="V44" s="17"/>
    </row>
    <row r="45" spans="2:22" x14ac:dyDescent="0.25">
      <c r="B45" s="141"/>
      <c r="C45" s="52" t="s">
        <v>94</v>
      </c>
      <c r="D45" s="10">
        <v>1.35</v>
      </c>
      <c r="E45" s="49">
        <v>1</v>
      </c>
      <c r="F45" s="49">
        <v>0.78</v>
      </c>
      <c r="G45" s="51">
        <v>26.45</v>
      </c>
      <c r="H45" s="51">
        <v>0.99678999999999995</v>
      </c>
      <c r="I45" s="49">
        <v>61</v>
      </c>
      <c r="J45" s="49">
        <f t="shared" si="28"/>
        <v>60.804189999999998</v>
      </c>
      <c r="K45" s="51">
        <v>286.89999999999998</v>
      </c>
      <c r="L45" s="12">
        <f t="shared" si="29"/>
        <v>485867.78352725535</v>
      </c>
      <c r="M45" s="16">
        <f t="shared" si="30"/>
        <v>29.152067011635321</v>
      </c>
      <c r="N45" s="50">
        <f t="shared" si="31"/>
        <v>0.28689999999999999</v>
      </c>
      <c r="O45" s="13">
        <f t="shared" si="32"/>
        <v>101.61055075509</v>
      </c>
      <c r="P45" s="144"/>
      <c r="Q45" s="57">
        <f t="shared" si="33"/>
        <v>11.950698961292971</v>
      </c>
      <c r="R45" s="147"/>
      <c r="S45" s="54">
        <f t="shared" si="34"/>
        <v>47.676048696962347</v>
      </c>
      <c r="T45" s="150"/>
      <c r="U45" s="17"/>
      <c r="V45" s="17"/>
    </row>
    <row r="46" spans="2:22" x14ac:dyDescent="0.25">
      <c r="B46" s="141"/>
      <c r="C46" s="52" t="s">
        <v>59</v>
      </c>
      <c r="D46" s="10">
        <v>37.450000000000003</v>
      </c>
      <c r="E46" s="49">
        <v>1</v>
      </c>
      <c r="F46" s="49">
        <v>0.25</v>
      </c>
      <c r="G46" s="51">
        <v>26.45</v>
      </c>
      <c r="H46" s="51">
        <v>0.83195646452963756</v>
      </c>
      <c r="I46" s="49">
        <v>11</v>
      </c>
      <c r="J46" s="49">
        <f t="shared" si="28"/>
        <v>9.1515211098260139</v>
      </c>
      <c r="K46" s="51">
        <v>286.89999999999998</v>
      </c>
      <c r="L46" s="12">
        <f t="shared" si="29"/>
        <v>650191.58013675828</v>
      </c>
      <c r="M46" s="16">
        <f t="shared" si="30"/>
        <v>39.011494808205498</v>
      </c>
      <c r="N46" s="50">
        <f t="shared" si="31"/>
        <v>0.28689999999999999</v>
      </c>
      <c r="O46" s="13">
        <f t="shared" si="32"/>
        <v>135.97593171211398</v>
      </c>
      <c r="P46" s="144"/>
      <c r="Q46" s="57">
        <f t="shared" si="33"/>
        <v>15.992506819390531</v>
      </c>
      <c r="R46" s="147"/>
      <c r="S46" s="54">
        <f t="shared" si="34"/>
        <v>63.800413379777183</v>
      </c>
      <c r="T46" s="150"/>
      <c r="U46" s="17"/>
      <c r="V46" s="17"/>
    </row>
    <row r="47" spans="2:22" ht="34.5" customHeight="1" x14ac:dyDescent="0.25">
      <c r="B47" s="141"/>
      <c r="C47" s="52"/>
      <c r="D47" s="70" t="s">
        <v>30</v>
      </c>
      <c r="E47" s="70" t="s">
        <v>29</v>
      </c>
      <c r="F47" s="70"/>
      <c r="G47" s="61" t="s">
        <v>90</v>
      </c>
      <c r="H47" s="62"/>
      <c r="I47" s="60"/>
      <c r="J47" s="60"/>
      <c r="K47" s="61" t="s">
        <v>7</v>
      </c>
      <c r="L47" s="152" t="s">
        <v>27</v>
      </c>
      <c r="M47" s="152"/>
      <c r="N47" s="60" t="s">
        <v>7</v>
      </c>
      <c r="O47" s="7" t="s">
        <v>28</v>
      </c>
      <c r="P47" s="144"/>
      <c r="Q47" s="63" t="s">
        <v>18</v>
      </c>
      <c r="R47" s="147"/>
      <c r="S47" s="11" t="s">
        <v>102</v>
      </c>
      <c r="T47" s="150"/>
      <c r="U47" s="17"/>
      <c r="V47" s="17"/>
    </row>
    <row r="48" spans="2:22" x14ac:dyDescent="0.25">
      <c r="B48" s="141"/>
      <c r="C48" s="53"/>
      <c r="D48" s="29" t="s">
        <v>32</v>
      </c>
      <c r="E48" s="29" t="s">
        <v>16</v>
      </c>
      <c r="F48" s="29"/>
      <c r="G48" s="15" t="s">
        <v>8</v>
      </c>
      <c r="H48" s="51"/>
      <c r="I48" s="71"/>
      <c r="J48" s="71"/>
      <c r="K48" s="15" t="s">
        <v>95</v>
      </c>
      <c r="L48" s="29" t="s">
        <v>14</v>
      </c>
      <c r="M48" s="29" t="s">
        <v>6</v>
      </c>
      <c r="N48" s="71" t="s">
        <v>51</v>
      </c>
      <c r="O48" s="72" t="s">
        <v>15</v>
      </c>
      <c r="P48" s="144"/>
      <c r="Q48" s="58"/>
      <c r="R48" s="147"/>
      <c r="S48" s="55"/>
      <c r="T48" s="150"/>
      <c r="U48" s="17"/>
      <c r="V48" s="17"/>
    </row>
    <row r="49" spans="2:22" x14ac:dyDescent="0.25">
      <c r="B49" s="141"/>
      <c r="C49" s="49" t="s">
        <v>60</v>
      </c>
      <c r="D49" s="10">
        <v>0.10150000000000001</v>
      </c>
      <c r="E49" s="49">
        <v>1</v>
      </c>
      <c r="F49" s="49">
        <v>1</v>
      </c>
      <c r="G49" s="51">
        <v>26.45</v>
      </c>
      <c r="H49" s="51">
        <v>0.99980000000000002</v>
      </c>
      <c r="I49" s="56">
        <v>1664</v>
      </c>
      <c r="J49" s="49">
        <f t="shared" ref="J49:J52" si="35">H49*I49</f>
        <v>1663.6672000000001</v>
      </c>
      <c r="K49" s="51">
        <v>286.89999999999998</v>
      </c>
      <c r="L49" s="12">
        <f>(D49/E49)*F49*G49*K49*J49</f>
        <v>1281411.8068519039</v>
      </c>
      <c r="M49" s="16">
        <f t="shared" ref="M49:M52" si="36">(L49*60)/1000000</f>
        <v>76.884708411114232</v>
      </c>
      <c r="N49" s="50">
        <f>K49/1000</f>
        <v>0.28689999999999999</v>
      </c>
      <c r="O49" s="13">
        <f t="shared" ref="O49:O52" si="37">M49/N49</f>
        <v>267.9843444096</v>
      </c>
      <c r="P49" s="144"/>
      <c r="Q49" s="57">
        <f>(O49/$P$42)*100</f>
        <v>31.51838271300932</v>
      </c>
      <c r="R49" s="147"/>
      <c r="S49" s="54">
        <f>(Q49/100)*$R$42</f>
        <v>125.7392520673411</v>
      </c>
      <c r="T49" s="150"/>
      <c r="U49" s="17"/>
      <c r="V49" s="17"/>
    </row>
    <row r="50" spans="2:22" x14ac:dyDescent="0.25">
      <c r="B50" s="141"/>
      <c r="C50" s="49" t="s">
        <v>61</v>
      </c>
      <c r="D50" s="10">
        <v>0.10150000000000001</v>
      </c>
      <c r="E50" s="49">
        <v>1</v>
      </c>
      <c r="F50" s="49">
        <v>1</v>
      </c>
      <c r="G50" s="51">
        <v>53.37</v>
      </c>
      <c r="H50" s="51">
        <v>0.88763999999999998</v>
      </c>
      <c r="I50" s="56">
        <v>556</v>
      </c>
      <c r="J50" s="49">
        <f t="shared" si="35"/>
        <v>493.52783999999997</v>
      </c>
      <c r="K50" s="51">
        <v>286.89999999999998</v>
      </c>
      <c r="L50" s="12">
        <f t="shared" ref="L50:L52" si="38">(D50/E50)*F50*G50*K50*J50</f>
        <v>767017.8123549833</v>
      </c>
      <c r="M50" s="16">
        <f t="shared" si="36"/>
        <v>46.021068741298997</v>
      </c>
      <c r="N50" s="50">
        <f t="shared" ref="N50:N52" si="39">K50/1000</f>
        <v>0.28689999999999999</v>
      </c>
      <c r="O50" s="13">
        <f t="shared" si="37"/>
        <v>160.40804719867199</v>
      </c>
      <c r="P50" s="144"/>
      <c r="Q50" s="57">
        <f t="shared" ref="Q50:Q52" si="40">(O50/$P$42)*100</f>
        <v>18.866035749187937</v>
      </c>
      <c r="R50" s="147"/>
      <c r="S50" s="54">
        <f t="shared" ref="S50:S52" si="41">(Q50/100)*$R$42</f>
        <v>75.264052923612624</v>
      </c>
      <c r="T50" s="150"/>
      <c r="U50" s="17"/>
      <c r="V50" s="17"/>
    </row>
    <row r="51" spans="2:22" x14ac:dyDescent="0.25">
      <c r="B51" s="141"/>
      <c r="C51" s="49" t="s">
        <v>62</v>
      </c>
      <c r="D51" s="10">
        <v>7.6799999999999993E-2</v>
      </c>
      <c r="E51" s="49">
        <v>1</v>
      </c>
      <c r="F51" s="49">
        <v>1</v>
      </c>
      <c r="G51" s="51">
        <v>26.45</v>
      </c>
      <c r="H51" s="51">
        <v>0.77368000000000003</v>
      </c>
      <c r="I51" s="56">
        <v>174</v>
      </c>
      <c r="J51" s="49">
        <f t="shared" si="35"/>
        <v>134.62031999999999</v>
      </c>
      <c r="K51" s="51">
        <v>286.89999999999998</v>
      </c>
      <c r="L51" s="12">
        <f t="shared" si="38"/>
        <v>78456.343405178864</v>
      </c>
      <c r="M51" s="16">
        <f t="shared" si="36"/>
        <v>4.7073806043107327</v>
      </c>
      <c r="N51" s="50">
        <f t="shared" si="39"/>
        <v>0.28689999999999999</v>
      </c>
      <c r="O51" s="13">
        <f t="shared" si="37"/>
        <v>16.407739994111999</v>
      </c>
      <c r="P51" s="144"/>
      <c r="Q51" s="57">
        <f t="shared" si="40"/>
        <v>1.9297598511931784</v>
      </c>
      <c r="R51" s="147"/>
      <c r="S51" s="54">
        <f t="shared" si="41"/>
        <v>7.6985726890885342</v>
      </c>
      <c r="T51" s="150"/>
      <c r="U51" s="17"/>
      <c r="V51" s="17"/>
    </row>
    <row r="52" spans="2:22" x14ac:dyDescent="0.25">
      <c r="B52" s="142"/>
      <c r="C52" s="49" t="s">
        <v>63</v>
      </c>
      <c r="D52" s="10">
        <v>7.6799999999999993E-2</v>
      </c>
      <c r="E52" s="49">
        <v>1</v>
      </c>
      <c r="F52" s="49">
        <v>1</v>
      </c>
      <c r="G52" s="51">
        <v>53.37</v>
      </c>
      <c r="H52" s="51">
        <v>0.97787999999999997</v>
      </c>
      <c r="I52" s="56">
        <v>98</v>
      </c>
      <c r="J52" s="49">
        <f t="shared" si="35"/>
        <v>95.832239999999999</v>
      </c>
      <c r="K52" s="51">
        <v>286.89999999999998</v>
      </c>
      <c r="L52" s="12">
        <f t="shared" si="38"/>
        <v>112693.95237432727</v>
      </c>
      <c r="M52" s="16">
        <f t="shared" si="36"/>
        <v>6.7616371424596364</v>
      </c>
      <c r="N52" s="50">
        <f t="shared" si="39"/>
        <v>0.28689999999999999</v>
      </c>
      <c r="O52" s="13">
        <f t="shared" si="37"/>
        <v>23.567923117670396</v>
      </c>
      <c r="P52" s="145"/>
      <c r="Q52" s="57">
        <f t="shared" si="40"/>
        <v>2.7718888661576053</v>
      </c>
      <c r="R52" s="148"/>
      <c r="S52" s="54">
        <f t="shared" si="41"/>
        <v>11.058157267079201</v>
      </c>
      <c r="T52" s="151"/>
      <c r="U52" s="17"/>
      <c r="V52" s="17"/>
    </row>
    <row r="53" spans="2:22" x14ac:dyDescent="0.25">
      <c r="U53" s="17"/>
      <c r="V53" s="17"/>
    </row>
    <row r="54" spans="2:22" x14ac:dyDescent="0.25">
      <c r="B54" s="138"/>
      <c r="C54" s="138"/>
      <c r="D54" s="138"/>
      <c r="E54" s="138"/>
      <c r="F54" s="138"/>
      <c r="G54" s="138"/>
      <c r="H54" s="138"/>
      <c r="I54" s="138"/>
      <c r="J54" s="138"/>
      <c r="K54" s="138"/>
      <c r="L54" s="138"/>
      <c r="M54" s="138"/>
      <c r="N54" s="138"/>
      <c r="O54" s="138"/>
      <c r="P54" s="138"/>
      <c r="Q54" s="138"/>
      <c r="R54" s="138"/>
      <c r="S54" s="138"/>
      <c r="T54" s="25"/>
      <c r="U54" s="17"/>
      <c r="V54" s="17"/>
    </row>
    <row r="55" spans="2:22" ht="47.25" x14ac:dyDescent="0.25">
      <c r="B55" s="139" t="s">
        <v>24</v>
      </c>
      <c r="C55" s="139" t="s">
        <v>17</v>
      </c>
      <c r="D55" s="71" t="s">
        <v>25</v>
      </c>
      <c r="E55" s="71" t="s">
        <v>29</v>
      </c>
      <c r="F55" s="71" t="s">
        <v>11</v>
      </c>
      <c r="G55" s="51" t="s">
        <v>0</v>
      </c>
      <c r="H55" s="51" t="s">
        <v>33</v>
      </c>
      <c r="I55" s="71" t="s">
        <v>26</v>
      </c>
      <c r="J55" s="71" t="s">
        <v>34</v>
      </c>
      <c r="K55" s="51" t="s">
        <v>7</v>
      </c>
      <c r="L55" s="139" t="s">
        <v>27</v>
      </c>
      <c r="M55" s="139"/>
      <c r="N55" s="71" t="s">
        <v>7</v>
      </c>
      <c r="O55" s="139" t="s">
        <v>50</v>
      </c>
      <c r="P55" s="139"/>
      <c r="Q55" s="71" t="s">
        <v>18</v>
      </c>
      <c r="R55" s="71" t="s">
        <v>53</v>
      </c>
      <c r="S55" s="11" t="s">
        <v>102</v>
      </c>
      <c r="T55" s="71" t="s">
        <v>50</v>
      </c>
      <c r="U55" s="17"/>
      <c r="V55" s="17"/>
    </row>
    <row r="56" spans="2:22" x14ac:dyDescent="0.25">
      <c r="B56" s="139"/>
      <c r="C56" s="139"/>
      <c r="D56" s="71" t="s">
        <v>12</v>
      </c>
      <c r="E56" s="71" t="s">
        <v>16</v>
      </c>
      <c r="F56" s="71" t="s">
        <v>16</v>
      </c>
      <c r="G56" s="51" t="s">
        <v>8</v>
      </c>
      <c r="H56" s="51" t="s">
        <v>16</v>
      </c>
      <c r="I56" s="71" t="s">
        <v>13</v>
      </c>
      <c r="J56" s="71" t="s">
        <v>13</v>
      </c>
      <c r="K56" s="51" t="s">
        <v>95</v>
      </c>
      <c r="L56" s="71" t="s">
        <v>14</v>
      </c>
      <c r="M56" s="71" t="s">
        <v>6</v>
      </c>
      <c r="N56" s="71" t="s">
        <v>51</v>
      </c>
      <c r="O56" s="72" t="s">
        <v>15</v>
      </c>
      <c r="P56" s="71" t="s">
        <v>15</v>
      </c>
      <c r="Q56" s="71"/>
      <c r="R56" s="71" t="s">
        <v>15</v>
      </c>
      <c r="S56" s="71" t="s">
        <v>15</v>
      </c>
      <c r="T56" s="71" t="s">
        <v>15</v>
      </c>
      <c r="U56" s="17"/>
      <c r="V56" s="17"/>
    </row>
    <row r="57" spans="2:22" x14ac:dyDescent="0.25">
      <c r="B57" s="140">
        <v>5</v>
      </c>
      <c r="C57" s="52" t="s">
        <v>93</v>
      </c>
      <c r="D57" s="10">
        <v>0.9</v>
      </c>
      <c r="E57" s="49">
        <v>1</v>
      </c>
      <c r="F57" s="49">
        <v>0.24</v>
      </c>
      <c r="G57" s="51">
        <v>29.977799999999998</v>
      </c>
      <c r="H57" s="51"/>
      <c r="I57" s="49">
        <v>17</v>
      </c>
      <c r="J57" s="49">
        <f>H57*I57</f>
        <v>0</v>
      </c>
      <c r="K57" s="51">
        <v>512.79999999999995</v>
      </c>
      <c r="L57" s="12">
        <f>(D57/E57)*F57*G57*J57*K57</f>
        <v>0</v>
      </c>
      <c r="M57" s="16">
        <f>(L57*60)/1000000</f>
        <v>0</v>
      </c>
      <c r="N57" s="50">
        <f>K57/1000</f>
        <v>0.51279999999999992</v>
      </c>
      <c r="O57" s="13">
        <f>M57/N57</f>
        <v>0</v>
      </c>
      <c r="P57" s="143">
        <f>SUM(O57:O67)</f>
        <v>1039.7484616692486</v>
      </c>
      <c r="Q57" s="57">
        <f>(O57/$P$57)*100</f>
        <v>0</v>
      </c>
      <c r="R57" s="146">
        <f>$T$12/($P$12/P57)</f>
        <v>487.85384906155139</v>
      </c>
      <c r="S57" s="54">
        <f>(Q57/100)*$R$57</f>
        <v>0</v>
      </c>
      <c r="T57" s="149">
        <f>SUM(S57:S67)</f>
        <v>487.85384906155127</v>
      </c>
      <c r="U57" s="17"/>
      <c r="V57" s="17"/>
    </row>
    <row r="58" spans="2:22" x14ac:dyDescent="0.25">
      <c r="B58" s="141"/>
      <c r="C58" s="52" t="s">
        <v>49</v>
      </c>
      <c r="D58" s="10">
        <v>12.75</v>
      </c>
      <c r="E58" s="49">
        <v>1</v>
      </c>
      <c r="F58" s="49">
        <v>0.43</v>
      </c>
      <c r="G58" s="51">
        <v>29.977799999999998</v>
      </c>
      <c r="H58" s="51">
        <v>0.95181000000000004</v>
      </c>
      <c r="I58" s="49">
        <v>16</v>
      </c>
      <c r="J58" s="49">
        <f t="shared" ref="J58:J61" si="42">H58*I58</f>
        <v>15.228960000000001</v>
      </c>
      <c r="K58" s="51">
        <v>512.79999999999995</v>
      </c>
      <c r="L58" s="12">
        <f t="shared" ref="L58:L61" si="43">(D58/E58)*F58*G58*J58*K58</f>
        <v>1283502.3278198475</v>
      </c>
      <c r="M58" s="16">
        <f t="shared" ref="M58:M61" si="44">(L58*60)/1000000</f>
        <v>77.010139669190849</v>
      </c>
      <c r="N58" s="50">
        <f t="shared" ref="N58:N61" si="45">K58/1000</f>
        <v>0.51279999999999992</v>
      </c>
      <c r="O58" s="13">
        <f t="shared" ref="O58:O61" si="46">M58/N58</f>
        <v>150.17577938609762</v>
      </c>
      <c r="P58" s="144"/>
      <c r="Q58" s="57">
        <f t="shared" ref="Q58:Q61" si="47">(O58/$P$57)*100</f>
        <v>14.443472139886618</v>
      </c>
      <c r="R58" s="147"/>
      <c r="S58" s="54">
        <f t="shared" ref="S58:S61" si="48">(Q58/100)*$R$57</f>
        <v>70.463034772569685</v>
      </c>
      <c r="T58" s="150"/>
      <c r="U58" s="17"/>
      <c r="V58" s="17"/>
    </row>
    <row r="59" spans="2:22" x14ac:dyDescent="0.25">
      <c r="B59" s="141"/>
      <c r="C59" s="52" t="s">
        <v>55</v>
      </c>
      <c r="D59" s="10">
        <v>1.05</v>
      </c>
      <c r="E59" s="49">
        <v>1</v>
      </c>
      <c r="F59" s="49">
        <v>0.24</v>
      </c>
      <c r="G59" s="51">
        <v>29.977799999999998</v>
      </c>
      <c r="H59" s="51">
        <v>0.92232999999999998</v>
      </c>
      <c r="I59" s="49">
        <v>93</v>
      </c>
      <c r="J59" s="49">
        <f t="shared" si="42"/>
        <v>85.776690000000002</v>
      </c>
      <c r="K59" s="51">
        <v>512.79999999999995</v>
      </c>
      <c r="L59" s="12">
        <f t="shared" si="43"/>
        <v>332290.25005598587</v>
      </c>
      <c r="M59" s="16">
        <f t="shared" si="44"/>
        <v>19.937415003359153</v>
      </c>
      <c r="N59" s="50">
        <f t="shared" si="45"/>
        <v>0.51279999999999992</v>
      </c>
      <c r="O59" s="13">
        <f t="shared" si="46"/>
        <v>38.879514437127838</v>
      </c>
      <c r="P59" s="144"/>
      <c r="Q59" s="57">
        <f t="shared" si="47"/>
        <v>3.7393192556120067</v>
      </c>
      <c r="R59" s="147"/>
      <c r="S59" s="54">
        <f t="shared" si="48"/>
        <v>18.242412917202927</v>
      </c>
      <c r="T59" s="150"/>
      <c r="U59" s="17"/>
      <c r="V59" s="17"/>
    </row>
    <row r="60" spans="2:22" x14ac:dyDescent="0.25">
      <c r="B60" s="141"/>
      <c r="C60" s="52" t="s">
        <v>94</v>
      </c>
      <c r="D60" s="10">
        <v>1.35</v>
      </c>
      <c r="E60" s="49">
        <v>1</v>
      </c>
      <c r="F60" s="49">
        <v>0.78</v>
      </c>
      <c r="G60" s="51">
        <v>29.977799999999998</v>
      </c>
      <c r="H60" s="51">
        <v>1</v>
      </c>
      <c r="I60" s="49">
        <v>61</v>
      </c>
      <c r="J60" s="49">
        <f t="shared" si="42"/>
        <v>61</v>
      </c>
      <c r="K60" s="51">
        <v>512.79999999999995</v>
      </c>
      <c r="L60" s="12">
        <f t="shared" si="43"/>
        <v>987429.23325072008</v>
      </c>
      <c r="M60" s="16">
        <f t="shared" si="44"/>
        <v>59.245753995043202</v>
      </c>
      <c r="N60" s="50">
        <f t="shared" si="45"/>
        <v>0.51279999999999992</v>
      </c>
      <c r="O60" s="13">
        <f t="shared" si="46"/>
        <v>115.53384164400002</v>
      </c>
      <c r="P60" s="144"/>
      <c r="Q60" s="57">
        <f t="shared" si="47"/>
        <v>11.111710755360766</v>
      </c>
      <c r="R60" s="147"/>
      <c r="S60" s="54">
        <f t="shared" si="48"/>
        <v>54.208908616613883</v>
      </c>
      <c r="T60" s="150"/>
      <c r="U60" s="17"/>
      <c r="V60" s="17"/>
    </row>
    <row r="61" spans="2:22" x14ac:dyDescent="0.25">
      <c r="B61" s="141"/>
      <c r="C61" s="52" t="s">
        <v>59</v>
      </c>
      <c r="D61" s="10">
        <v>37.450000000000003</v>
      </c>
      <c r="E61" s="49">
        <v>1</v>
      </c>
      <c r="F61" s="49">
        <v>0.25</v>
      </c>
      <c r="G61" s="51">
        <v>29.977799999999998</v>
      </c>
      <c r="H61" s="51">
        <v>0.99980254764301368</v>
      </c>
      <c r="I61" s="49">
        <v>11</v>
      </c>
      <c r="J61" s="49">
        <f t="shared" si="42"/>
        <v>10.997828024073151</v>
      </c>
      <c r="K61" s="51">
        <v>512.79999999999995</v>
      </c>
      <c r="L61" s="12">
        <f t="shared" si="43"/>
        <v>1582874.6697632328</v>
      </c>
      <c r="M61" s="16">
        <f t="shared" si="44"/>
        <v>94.97248018579397</v>
      </c>
      <c r="N61" s="50">
        <f t="shared" si="45"/>
        <v>0.51279999999999992</v>
      </c>
      <c r="O61" s="13">
        <f t="shared" si="46"/>
        <v>185.20374451207874</v>
      </c>
      <c r="P61" s="144"/>
      <c r="Q61" s="57">
        <f t="shared" si="47"/>
        <v>17.812360521769481</v>
      </c>
      <c r="R61" s="147"/>
      <c r="S61" s="54">
        <f t="shared" si="48"/>
        <v>86.898286414172645</v>
      </c>
      <c r="T61" s="150"/>
      <c r="U61" s="17"/>
      <c r="V61" s="17"/>
    </row>
    <row r="62" spans="2:22" ht="35.25" customHeight="1" x14ac:dyDescent="0.25">
      <c r="B62" s="141"/>
      <c r="C62" s="52"/>
      <c r="D62" s="70" t="s">
        <v>30</v>
      </c>
      <c r="E62" s="70" t="s">
        <v>29</v>
      </c>
      <c r="F62" s="70"/>
      <c r="G62" s="61" t="s">
        <v>90</v>
      </c>
      <c r="H62" s="62"/>
      <c r="I62" s="60"/>
      <c r="J62" s="60"/>
      <c r="K62" s="61" t="s">
        <v>7</v>
      </c>
      <c r="L62" s="152" t="s">
        <v>27</v>
      </c>
      <c r="M62" s="152"/>
      <c r="N62" s="60" t="s">
        <v>7</v>
      </c>
      <c r="O62" s="7" t="s">
        <v>28</v>
      </c>
      <c r="P62" s="144"/>
      <c r="Q62" s="63" t="s">
        <v>18</v>
      </c>
      <c r="R62" s="147"/>
      <c r="S62" s="11" t="s">
        <v>102</v>
      </c>
      <c r="T62" s="150"/>
      <c r="U62" s="17"/>
      <c r="V62" s="17"/>
    </row>
    <row r="63" spans="2:22" x14ac:dyDescent="0.25">
      <c r="B63" s="141"/>
      <c r="C63" s="53"/>
      <c r="D63" s="29" t="s">
        <v>32</v>
      </c>
      <c r="E63" s="29" t="s">
        <v>16</v>
      </c>
      <c r="F63" s="29"/>
      <c r="G63" s="15" t="s">
        <v>8</v>
      </c>
      <c r="H63" s="51"/>
      <c r="I63" s="71"/>
      <c r="J63" s="71"/>
      <c r="K63" s="15" t="s">
        <v>95</v>
      </c>
      <c r="L63" s="29" t="s">
        <v>14</v>
      </c>
      <c r="M63" s="29" t="s">
        <v>6</v>
      </c>
      <c r="N63" s="71" t="s">
        <v>51</v>
      </c>
      <c r="O63" s="72" t="s">
        <v>15</v>
      </c>
      <c r="P63" s="144"/>
      <c r="Q63" s="58"/>
      <c r="R63" s="147"/>
      <c r="S63" s="55"/>
      <c r="T63" s="150"/>
      <c r="U63" s="17"/>
      <c r="V63" s="17"/>
    </row>
    <row r="64" spans="2:22" x14ac:dyDescent="0.25">
      <c r="B64" s="141"/>
      <c r="C64" s="49" t="s">
        <v>60</v>
      </c>
      <c r="D64" s="10">
        <v>0.10150000000000001</v>
      </c>
      <c r="E64" s="49">
        <v>1</v>
      </c>
      <c r="F64" s="49">
        <v>1</v>
      </c>
      <c r="G64" s="51">
        <v>29.977799999999998</v>
      </c>
      <c r="H64" s="51">
        <v>0.99980000000000002</v>
      </c>
      <c r="I64" s="56">
        <v>1664</v>
      </c>
      <c r="J64" s="49">
        <f t="shared" ref="J64:J67" si="49">H64*I64</f>
        <v>1663.6672000000001</v>
      </c>
      <c r="K64" s="51">
        <v>512.79999999999995</v>
      </c>
      <c r="L64" s="12">
        <f>(D64/E64)*F64*G64*K64*J64</f>
        <v>2595854.0502476571</v>
      </c>
      <c r="M64" s="16">
        <f t="shared" ref="M64:M67" si="50">(L64*60)/1000000</f>
        <v>155.75124301485943</v>
      </c>
      <c r="N64" s="50">
        <f>K64/1000</f>
        <v>0.51279999999999992</v>
      </c>
      <c r="O64" s="13">
        <f t="shared" ref="O64:O67" si="51">M64/N64</f>
        <v>303.72707296189441</v>
      </c>
      <c r="P64" s="144"/>
      <c r="Q64" s="57">
        <f>(O64/$P$57)*100</f>
        <v>29.211591472256693</v>
      </c>
      <c r="R64" s="147"/>
      <c r="S64" s="54">
        <f t="shared" ref="S64:S67" si="52">(Q64/100)*$R$57</f>
        <v>142.50987336954017</v>
      </c>
      <c r="T64" s="150"/>
      <c r="U64" s="17"/>
      <c r="V64" s="17"/>
    </row>
    <row r="65" spans="2:22" x14ac:dyDescent="0.25">
      <c r="B65" s="141"/>
      <c r="C65" s="49" t="s">
        <v>61</v>
      </c>
      <c r="D65" s="10">
        <v>0.10150000000000001</v>
      </c>
      <c r="E65" s="49">
        <v>1</v>
      </c>
      <c r="F65" s="49">
        <v>1</v>
      </c>
      <c r="G65" s="51">
        <v>60.49</v>
      </c>
      <c r="H65" s="51">
        <v>0.96567999999999998</v>
      </c>
      <c r="I65" s="56">
        <v>556</v>
      </c>
      <c r="J65" s="49">
        <f t="shared" si="49"/>
        <v>536.91808000000003</v>
      </c>
      <c r="K65" s="51">
        <v>512.79999999999995</v>
      </c>
      <c r="L65" s="12">
        <f t="shared" ref="L65:L67" si="53">(D65/E65)*F65*G65*K65*J65</f>
        <v>1690463.0084716328</v>
      </c>
      <c r="M65" s="16">
        <f t="shared" si="50"/>
        <v>101.42778050829797</v>
      </c>
      <c r="N65" s="50">
        <f t="shared" ref="N65:N67" si="54">K65/1000</f>
        <v>0.51279999999999992</v>
      </c>
      <c r="O65" s="13">
        <f t="shared" si="51"/>
        <v>197.79208367452804</v>
      </c>
      <c r="P65" s="144"/>
      <c r="Q65" s="57">
        <f t="shared" ref="Q65:Q67" si="55">(O65/$P$57)*100</f>
        <v>19.023070575837707</v>
      </c>
      <c r="R65" s="147"/>
      <c r="S65" s="54">
        <f t="shared" si="52"/>
        <v>92.804782013919692</v>
      </c>
      <c r="T65" s="150"/>
      <c r="U65" s="17"/>
      <c r="V65" s="17"/>
    </row>
    <row r="66" spans="2:22" x14ac:dyDescent="0.25">
      <c r="B66" s="141"/>
      <c r="C66" s="49" t="s">
        <v>62</v>
      </c>
      <c r="D66" s="10">
        <v>7.6799999999999993E-2</v>
      </c>
      <c r="E66" s="49">
        <v>1</v>
      </c>
      <c r="F66" s="49">
        <v>1</v>
      </c>
      <c r="G66" s="51">
        <v>29.977799999999998</v>
      </c>
      <c r="H66" s="51">
        <v>0.88544999999999996</v>
      </c>
      <c r="I66" s="56">
        <v>174</v>
      </c>
      <c r="J66" s="49">
        <f t="shared" si="49"/>
        <v>154.06829999999999</v>
      </c>
      <c r="K66" s="51">
        <v>512.79999999999995</v>
      </c>
      <c r="L66" s="12">
        <f t="shared" si="53"/>
        <v>181895.63819687974</v>
      </c>
      <c r="M66" s="16">
        <f t="shared" si="50"/>
        <v>10.913738291812784</v>
      </c>
      <c r="N66" s="50">
        <f t="shared" si="54"/>
        <v>0.51279999999999992</v>
      </c>
      <c r="O66" s="13">
        <f t="shared" si="51"/>
        <v>21.282640974673921</v>
      </c>
      <c r="P66" s="144"/>
      <c r="Q66" s="57">
        <f t="shared" si="55"/>
        <v>2.0469028576879085</v>
      </c>
      <c r="R66" s="147"/>
      <c r="S66" s="54">
        <f t="shared" si="52"/>
        <v>9.9858943777813511</v>
      </c>
      <c r="T66" s="150"/>
      <c r="U66" s="17"/>
      <c r="V66" s="17"/>
    </row>
    <row r="67" spans="2:22" x14ac:dyDescent="0.25">
      <c r="B67" s="142"/>
      <c r="C67" s="49" t="s">
        <v>63</v>
      </c>
      <c r="D67" s="10">
        <v>7.6799999999999993E-2</v>
      </c>
      <c r="E67" s="49">
        <v>1</v>
      </c>
      <c r="F67" s="49">
        <v>1</v>
      </c>
      <c r="G67" s="51">
        <v>60.49</v>
      </c>
      <c r="H67" s="51">
        <v>0.99404999999999999</v>
      </c>
      <c r="I67" s="56">
        <v>98</v>
      </c>
      <c r="J67" s="49">
        <f t="shared" si="49"/>
        <v>97.416899999999998</v>
      </c>
      <c r="K67" s="51">
        <v>512.79999999999995</v>
      </c>
      <c r="L67" s="12">
        <f t="shared" si="53"/>
        <v>232074.34126055421</v>
      </c>
      <c r="M67" s="16">
        <f t="shared" si="50"/>
        <v>13.924460475633252</v>
      </c>
      <c r="N67" s="50">
        <f t="shared" si="54"/>
        <v>0.51279999999999992</v>
      </c>
      <c r="O67" s="13">
        <f t="shared" si="51"/>
        <v>27.153784078847998</v>
      </c>
      <c r="P67" s="145"/>
      <c r="Q67" s="57">
        <f t="shared" si="55"/>
        <v>2.6115724215888103</v>
      </c>
      <c r="R67" s="148"/>
      <c r="S67" s="54">
        <f t="shared" si="52"/>
        <v>12.740656579750977</v>
      </c>
      <c r="T67" s="151"/>
      <c r="U67" s="17"/>
      <c r="V67" s="17"/>
    </row>
    <row r="68" spans="2:22" x14ac:dyDescent="0.25">
      <c r="U68" s="17"/>
      <c r="V68" s="17"/>
    </row>
    <row r="69" spans="2:22" x14ac:dyDescent="0.25">
      <c r="B69" s="138"/>
      <c r="C69" s="138"/>
      <c r="D69" s="138"/>
      <c r="E69" s="138"/>
      <c r="F69" s="138"/>
      <c r="G69" s="138"/>
      <c r="H69" s="138"/>
      <c r="I69" s="138"/>
      <c r="J69" s="138"/>
      <c r="K69" s="138"/>
      <c r="L69" s="138"/>
      <c r="M69" s="138"/>
      <c r="N69" s="138"/>
      <c r="O69" s="138"/>
      <c r="P69" s="138"/>
      <c r="Q69" s="138"/>
      <c r="R69" s="138"/>
      <c r="S69" s="138"/>
      <c r="T69" s="25"/>
      <c r="U69" s="17"/>
      <c r="V69" s="17"/>
    </row>
    <row r="70" spans="2:22" ht="47.25" x14ac:dyDescent="0.25">
      <c r="B70" s="139" t="s">
        <v>24</v>
      </c>
      <c r="C70" s="139" t="s">
        <v>17</v>
      </c>
      <c r="D70" s="71" t="s">
        <v>25</v>
      </c>
      <c r="E70" s="71" t="s">
        <v>29</v>
      </c>
      <c r="F70" s="71" t="s">
        <v>11</v>
      </c>
      <c r="G70" s="51" t="s">
        <v>0</v>
      </c>
      <c r="H70" s="51" t="s">
        <v>33</v>
      </c>
      <c r="I70" s="71" t="s">
        <v>26</v>
      </c>
      <c r="J70" s="71" t="s">
        <v>34</v>
      </c>
      <c r="K70" s="51" t="s">
        <v>7</v>
      </c>
      <c r="L70" s="139" t="s">
        <v>27</v>
      </c>
      <c r="M70" s="139"/>
      <c r="N70" s="71" t="s">
        <v>7</v>
      </c>
      <c r="O70" s="139" t="s">
        <v>50</v>
      </c>
      <c r="P70" s="139"/>
      <c r="Q70" s="71" t="s">
        <v>18</v>
      </c>
      <c r="R70" s="71" t="s">
        <v>53</v>
      </c>
      <c r="S70" s="11" t="s">
        <v>102</v>
      </c>
      <c r="T70" s="71" t="s">
        <v>50</v>
      </c>
      <c r="U70" s="17"/>
      <c r="V70" s="17"/>
    </row>
    <row r="71" spans="2:22" x14ac:dyDescent="0.25">
      <c r="B71" s="139"/>
      <c r="C71" s="139"/>
      <c r="D71" s="71" t="s">
        <v>12</v>
      </c>
      <c r="E71" s="71" t="s">
        <v>16</v>
      </c>
      <c r="F71" s="71" t="s">
        <v>16</v>
      </c>
      <c r="G71" s="51" t="s">
        <v>8</v>
      </c>
      <c r="H71" s="51" t="s">
        <v>16</v>
      </c>
      <c r="I71" s="71" t="s">
        <v>13</v>
      </c>
      <c r="J71" s="71" t="s">
        <v>13</v>
      </c>
      <c r="K71" s="51" t="s">
        <v>95</v>
      </c>
      <c r="L71" s="71" t="s">
        <v>14</v>
      </c>
      <c r="M71" s="71" t="s">
        <v>6</v>
      </c>
      <c r="N71" s="71" t="s">
        <v>51</v>
      </c>
      <c r="O71" s="72" t="s">
        <v>15</v>
      </c>
      <c r="P71" s="71" t="s">
        <v>15</v>
      </c>
      <c r="Q71" s="71"/>
      <c r="R71" s="71" t="s">
        <v>15</v>
      </c>
      <c r="S71" s="71" t="s">
        <v>15</v>
      </c>
      <c r="T71" s="71" t="s">
        <v>15</v>
      </c>
      <c r="U71" s="17"/>
      <c r="V71" s="17"/>
    </row>
    <row r="72" spans="2:22" x14ac:dyDescent="0.25">
      <c r="B72" s="140">
        <v>10</v>
      </c>
      <c r="C72" s="52" t="s">
        <v>93</v>
      </c>
      <c r="D72" s="10">
        <v>0.9</v>
      </c>
      <c r="E72" s="49">
        <v>1</v>
      </c>
      <c r="F72" s="49">
        <v>0.24</v>
      </c>
      <c r="G72" s="51">
        <v>33.837600000000002</v>
      </c>
      <c r="H72" s="51"/>
      <c r="I72" s="49">
        <v>17</v>
      </c>
      <c r="J72" s="49">
        <f>H72*I72</f>
        <v>0</v>
      </c>
      <c r="K72" s="51">
        <v>820</v>
      </c>
      <c r="L72" s="12">
        <f>(D72/E72)*F72*G72*J72*K72</f>
        <v>0</v>
      </c>
      <c r="M72" s="16">
        <f>(L72*60)/1000000</f>
        <v>0</v>
      </c>
      <c r="N72" s="50">
        <f>K72/1000</f>
        <v>0.82</v>
      </c>
      <c r="O72" s="13">
        <f>M72/N72</f>
        <v>0</v>
      </c>
      <c r="P72" s="143">
        <f>SUM(O72:O82)</f>
        <v>1186.5614498326986</v>
      </c>
      <c r="Q72" s="57">
        <f>(O72/$P$72)*100</f>
        <v>0</v>
      </c>
      <c r="R72" s="146">
        <f>$T$12/($P$12/P72)</f>
        <v>556.73904967322665</v>
      </c>
      <c r="S72" s="54">
        <f>(Q72/100)*$R$72</f>
        <v>0</v>
      </c>
      <c r="T72" s="149">
        <f>SUM(S72:S82)</f>
        <v>556.73904967322653</v>
      </c>
      <c r="U72" s="17"/>
      <c r="V72" s="17"/>
    </row>
    <row r="73" spans="2:22" x14ac:dyDescent="0.25">
      <c r="B73" s="141"/>
      <c r="C73" s="52" t="s">
        <v>49</v>
      </c>
      <c r="D73" s="10">
        <v>12.75</v>
      </c>
      <c r="E73" s="49">
        <v>1</v>
      </c>
      <c r="F73" s="49">
        <v>0.43</v>
      </c>
      <c r="G73" s="51">
        <v>33.837600000000002</v>
      </c>
      <c r="H73" s="51">
        <v>0.97970999999999997</v>
      </c>
      <c r="I73" s="49">
        <v>16</v>
      </c>
      <c r="J73" s="49">
        <f t="shared" ref="J73:J76" si="56">H73*I73</f>
        <v>15.67536</v>
      </c>
      <c r="K73" s="51">
        <v>820</v>
      </c>
      <c r="L73" s="12">
        <f t="shared" ref="L73:L76" si="57">(D73/E73)*F73*G73*J73*K73</f>
        <v>2384567.2148693185</v>
      </c>
      <c r="M73" s="16">
        <f t="shared" ref="M73:M76" si="58">(L73*60)/1000000</f>
        <v>143.0740328921591</v>
      </c>
      <c r="N73" s="50">
        <f t="shared" ref="N73:N76" si="59">K73/1000</f>
        <v>0.82</v>
      </c>
      <c r="O73" s="13">
        <f t="shared" ref="O73:O76" si="60">M73/N73</f>
        <v>174.48052791726721</v>
      </c>
      <c r="P73" s="144"/>
      <c r="Q73" s="57">
        <f t="shared" ref="Q73:Q76" si="61">(O73/$P$72)*100</f>
        <v>14.704719080656837</v>
      </c>
      <c r="R73" s="147"/>
      <c r="S73" s="54">
        <f t="shared" ref="S73:S76" si="62">(Q73/100)*$R$72</f>
        <v>81.866913266766502</v>
      </c>
      <c r="T73" s="150"/>
      <c r="U73" s="17"/>
      <c r="V73" s="17"/>
    </row>
    <row r="74" spans="2:22" x14ac:dyDescent="0.25">
      <c r="B74" s="141"/>
      <c r="C74" s="52" t="s">
        <v>55</v>
      </c>
      <c r="D74" s="10">
        <v>1.05</v>
      </c>
      <c r="E74" s="49">
        <v>1</v>
      </c>
      <c r="F74" s="49">
        <v>0.24</v>
      </c>
      <c r="G74" s="51">
        <v>33.837600000000002</v>
      </c>
      <c r="H74" s="51">
        <v>0.96772999999999998</v>
      </c>
      <c r="I74" s="49">
        <v>93</v>
      </c>
      <c r="J74" s="49">
        <f t="shared" si="56"/>
        <v>89.998890000000003</v>
      </c>
      <c r="K74" s="51">
        <v>820</v>
      </c>
      <c r="L74" s="12">
        <f t="shared" si="57"/>
        <v>629290.38841615303</v>
      </c>
      <c r="M74" s="16">
        <f t="shared" si="58"/>
        <v>37.757423304969187</v>
      </c>
      <c r="N74" s="50">
        <f t="shared" si="59"/>
        <v>0.82</v>
      </c>
      <c r="O74" s="13">
        <f t="shared" si="60"/>
        <v>46.045638176791691</v>
      </c>
      <c r="P74" s="144"/>
      <c r="Q74" s="57">
        <f t="shared" si="61"/>
        <v>3.8805944844478115</v>
      </c>
      <c r="R74" s="147"/>
      <c r="S74" s="54">
        <f t="shared" si="62"/>
        <v>21.604784854386395</v>
      </c>
      <c r="T74" s="150"/>
      <c r="U74" s="17"/>
      <c r="V74" s="17"/>
    </row>
    <row r="75" spans="2:22" x14ac:dyDescent="0.25">
      <c r="B75" s="141"/>
      <c r="C75" s="52" t="s">
        <v>94</v>
      </c>
      <c r="D75" s="10">
        <v>1.35</v>
      </c>
      <c r="E75" s="49">
        <v>1</v>
      </c>
      <c r="F75" s="49">
        <v>0.78</v>
      </c>
      <c r="G75" s="51">
        <v>33.837600000000002</v>
      </c>
      <c r="H75" s="51">
        <v>1</v>
      </c>
      <c r="I75" s="49">
        <v>61</v>
      </c>
      <c r="J75" s="49">
        <f t="shared" si="56"/>
        <v>61</v>
      </c>
      <c r="K75" s="51">
        <v>820</v>
      </c>
      <c r="L75" s="12">
        <f t="shared" si="57"/>
        <v>1782262.2598560003</v>
      </c>
      <c r="M75" s="16">
        <f t="shared" si="58"/>
        <v>106.93573559136001</v>
      </c>
      <c r="N75" s="50">
        <f t="shared" si="59"/>
        <v>0.82</v>
      </c>
      <c r="O75" s="13">
        <f t="shared" si="60"/>
        <v>130.40943364800003</v>
      </c>
      <c r="P75" s="144"/>
      <c r="Q75" s="57">
        <f t="shared" si="61"/>
        <v>10.990533500510011</v>
      </c>
      <c r="R75" s="147"/>
      <c r="S75" s="54">
        <f t="shared" si="62"/>
        <v>61.188591764757042</v>
      </c>
      <c r="T75" s="150"/>
      <c r="U75" s="17"/>
      <c r="V75" s="17"/>
    </row>
    <row r="76" spans="2:22" x14ac:dyDescent="0.25">
      <c r="B76" s="141"/>
      <c r="C76" s="52" t="s">
        <v>59</v>
      </c>
      <c r="D76" s="10">
        <v>37.450000000000003</v>
      </c>
      <c r="E76" s="49">
        <v>1</v>
      </c>
      <c r="F76" s="49">
        <v>0.25</v>
      </c>
      <c r="G76" s="51">
        <v>33.837600000000002</v>
      </c>
      <c r="H76" s="51">
        <v>0.99980000000000002</v>
      </c>
      <c r="I76" s="49">
        <v>11</v>
      </c>
      <c r="J76" s="49">
        <f t="shared" si="56"/>
        <v>10.9978</v>
      </c>
      <c r="K76" s="51">
        <v>820</v>
      </c>
      <c r="L76" s="12">
        <f t="shared" si="57"/>
        <v>2857005.3452278804</v>
      </c>
      <c r="M76" s="16">
        <f t="shared" si="58"/>
        <v>171.42032071367282</v>
      </c>
      <c r="N76" s="50">
        <f t="shared" si="59"/>
        <v>0.82</v>
      </c>
      <c r="O76" s="13">
        <f t="shared" si="60"/>
        <v>209.04917160204005</v>
      </c>
      <c r="P76" s="144"/>
      <c r="Q76" s="57">
        <f t="shared" si="61"/>
        <v>17.618065346005913</v>
      </c>
      <c r="R76" s="147"/>
      <c r="S76" s="54">
        <f t="shared" si="62"/>
        <v>98.086649578161385</v>
      </c>
      <c r="T76" s="150"/>
      <c r="U76" s="17"/>
      <c r="V76" s="17"/>
    </row>
    <row r="77" spans="2:22" ht="34.5" customHeight="1" x14ac:dyDescent="0.25">
      <c r="B77" s="141"/>
      <c r="C77" s="52"/>
      <c r="D77" s="70" t="s">
        <v>30</v>
      </c>
      <c r="E77" s="70" t="s">
        <v>29</v>
      </c>
      <c r="F77" s="70"/>
      <c r="G77" s="61" t="s">
        <v>90</v>
      </c>
      <c r="H77" s="62"/>
      <c r="I77" s="60"/>
      <c r="J77" s="60"/>
      <c r="K77" s="61" t="s">
        <v>7</v>
      </c>
      <c r="L77" s="152" t="s">
        <v>27</v>
      </c>
      <c r="M77" s="152"/>
      <c r="N77" s="60" t="s">
        <v>7</v>
      </c>
      <c r="O77" s="7" t="s">
        <v>28</v>
      </c>
      <c r="P77" s="144"/>
      <c r="Q77" s="63" t="s">
        <v>18</v>
      </c>
      <c r="R77" s="147"/>
      <c r="S77" s="11" t="s">
        <v>102</v>
      </c>
      <c r="T77" s="150"/>
      <c r="U77" s="17"/>
      <c r="V77" s="17"/>
    </row>
    <row r="78" spans="2:22" x14ac:dyDescent="0.25">
      <c r="B78" s="141"/>
      <c r="C78" s="53"/>
      <c r="D78" s="29" t="s">
        <v>32</v>
      </c>
      <c r="E78" s="29" t="s">
        <v>16</v>
      </c>
      <c r="F78" s="29"/>
      <c r="G78" s="15" t="s">
        <v>8</v>
      </c>
      <c r="H78" s="51"/>
      <c r="I78" s="71"/>
      <c r="J78" s="71"/>
      <c r="K78" s="15" t="s">
        <v>95</v>
      </c>
      <c r="L78" s="29" t="s">
        <v>14</v>
      </c>
      <c r="M78" s="29" t="s">
        <v>6</v>
      </c>
      <c r="N78" s="71" t="s">
        <v>51</v>
      </c>
      <c r="O78" s="72" t="s">
        <v>15</v>
      </c>
      <c r="P78" s="144"/>
      <c r="Q78" s="58"/>
      <c r="R78" s="147"/>
      <c r="S78" s="55"/>
      <c r="T78" s="150"/>
      <c r="U78" s="17"/>
      <c r="V78" s="17"/>
    </row>
    <row r="79" spans="2:22" x14ac:dyDescent="0.25">
      <c r="B79" s="141"/>
      <c r="C79" s="49" t="s">
        <v>60</v>
      </c>
      <c r="D79" s="10">
        <v>0.10150000000000001</v>
      </c>
      <c r="E79" s="49">
        <v>1</v>
      </c>
      <c r="F79" s="49">
        <v>1</v>
      </c>
      <c r="G79" s="51">
        <v>33.837600000000002</v>
      </c>
      <c r="H79" s="51">
        <v>1</v>
      </c>
      <c r="I79" s="56">
        <v>1664</v>
      </c>
      <c r="J79" s="49">
        <f t="shared" ref="J79:J82" si="63">H79*I79</f>
        <v>1664</v>
      </c>
      <c r="K79" s="51">
        <v>820</v>
      </c>
      <c r="L79" s="12">
        <f>(D79/E79)*F79*G79*K79*J79</f>
        <v>4686328.9374720007</v>
      </c>
      <c r="M79" s="16">
        <f t="shared" ref="M79:M82" si="64">(L79*60)/1000000</f>
        <v>281.17973624832007</v>
      </c>
      <c r="N79" s="50">
        <f>K79/1000</f>
        <v>0.82</v>
      </c>
      <c r="O79" s="13">
        <f t="shared" ref="O79:O82" si="65">M79/N79</f>
        <v>342.90211737600009</v>
      </c>
      <c r="P79" s="144"/>
      <c r="Q79" s="57">
        <f>(O79/$P$72)*100</f>
        <v>28.898808184299952</v>
      </c>
      <c r="R79" s="147"/>
      <c r="S79" s="54">
        <f>(Q79/100)*$R$72</f>
        <v>160.89095005216018</v>
      </c>
      <c r="T79" s="150"/>
      <c r="U79" s="17"/>
      <c r="V79" s="17"/>
    </row>
    <row r="80" spans="2:22" x14ac:dyDescent="0.25">
      <c r="B80" s="141"/>
      <c r="C80" s="49" t="s">
        <v>61</v>
      </c>
      <c r="D80" s="10">
        <v>0.10150000000000001</v>
      </c>
      <c r="E80" s="49">
        <v>1</v>
      </c>
      <c r="F80" s="49">
        <v>1</v>
      </c>
      <c r="G80" s="51">
        <v>68.28</v>
      </c>
      <c r="H80" s="51">
        <v>0.98424</v>
      </c>
      <c r="I80" s="56">
        <v>556</v>
      </c>
      <c r="J80" s="49">
        <f t="shared" si="63"/>
        <v>547.23743999999999</v>
      </c>
      <c r="K80" s="51">
        <v>820</v>
      </c>
      <c r="L80" s="12">
        <f t="shared" ref="L80:L82" si="66">(D80/E80)*F80*G80*K80*J80</f>
        <v>3109919.945118336</v>
      </c>
      <c r="M80" s="16">
        <f t="shared" si="64"/>
        <v>186.59519670710014</v>
      </c>
      <c r="N80" s="50">
        <f t="shared" ref="N80:N82" si="67">K80/1000</f>
        <v>0.82</v>
      </c>
      <c r="O80" s="13">
        <f t="shared" si="65"/>
        <v>227.555117935488</v>
      </c>
      <c r="P80" s="144"/>
      <c r="Q80" s="57">
        <f t="shared" ref="Q80:Q82" si="68">(O80/$P$72)*100</f>
        <v>19.177693491354582</v>
      </c>
      <c r="R80" s="147"/>
      <c r="S80" s="54">
        <f t="shared" ref="S80:S82" si="69">(Q80/100)*$R$72</f>
        <v>106.76970849301173</v>
      </c>
      <c r="T80" s="150"/>
      <c r="U80" s="17"/>
      <c r="V80" s="17"/>
    </row>
    <row r="81" spans="2:22" x14ac:dyDescent="0.25">
      <c r="B81" s="141"/>
      <c r="C81" s="49" t="s">
        <v>62</v>
      </c>
      <c r="D81" s="10">
        <v>7.6799999999999993E-2</v>
      </c>
      <c r="E81" s="49">
        <v>1</v>
      </c>
      <c r="F81" s="49">
        <v>1</v>
      </c>
      <c r="G81" s="51">
        <v>33.837600000000002</v>
      </c>
      <c r="H81" s="51">
        <v>0.93506</v>
      </c>
      <c r="I81" s="56">
        <v>174</v>
      </c>
      <c r="J81" s="49">
        <f t="shared" si="63"/>
        <v>162.70044000000001</v>
      </c>
      <c r="K81" s="51">
        <v>820</v>
      </c>
      <c r="L81" s="12">
        <f t="shared" si="66"/>
        <v>346707.592320467</v>
      </c>
      <c r="M81" s="16">
        <f t="shared" si="64"/>
        <v>20.802455539228017</v>
      </c>
      <c r="N81" s="50">
        <f t="shared" si="67"/>
        <v>0.82</v>
      </c>
      <c r="O81" s="13">
        <f t="shared" si="65"/>
        <v>25.368848218570754</v>
      </c>
      <c r="P81" s="144"/>
      <c r="Q81" s="57">
        <f t="shared" si="68"/>
        <v>2.1380138569433282</v>
      </c>
      <c r="R81" s="147"/>
      <c r="S81" s="54">
        <f t="shared" si="69"/>
        <v>11.903158029028186</v>
      </c>
      <c r="T81" s="150"/>
      <c r="U81" s="17"/>
      <c r="V81" s="17"/>
    </row>
    <row r="82" spans="2:22" x14ac:dyDescent="0.25">
      <c r="B82" s="142"/>
      <c r="C82" s="49" t="s">
        <v>63</v>
      </c>
      <c r="D82" s="10">
        <v>7.6799999999999993E-2</v>
      </c>
      <c r="E82" s="49">
        <v>1</v>
      </c>
      <c r="F82" s="49">
        <v>1</v>
      </c>
      <c r="G82" s="51">
        <v>68.28</v>
      </c>
      <c r="H82" s="51">
        <v>0.99729000000000001</v>
      </c>
      <c r="I82" s="56">
        <v>98</v>
      </c>
      <c r="J82" s="49">
        <f t="shared" si="63"/>
        <v>97.73442</v>
      </c>
      <c r="K82" s="51">
        <v>820</v>
      </c>
      <c r="L82" s="12">
        <f t="shared" si="66"/>
        <v>420258.13110005757</v>
      </c>
      <c r="M82" s="16">
        <f t="shared" si="64"/>
        <v>25.215487866003453</v>
      </c>
      <c r="N82" s="50">
        <f t="shared" si="67"/>
        <v>0.82</v>
      </c>
      <c r="O82" s="13">
        <f t="shared" si="65"/>
        <v>30.750594958540798</v>
      </c>
      <c r="P82" s="145"/>
      <c r="Q82" s="57">
        <f t="shared" si="68"/>
        <v>2.591572055781564</v>
      </c>
      <c r="R82" s="148"/>
      <c r="S82" s="54">
        <f t="shared" si="69"/>
        <v>14.428293634955184</v>
      </c>
      <c r="T82" s="151"/>
      <c r="U82" s="17"/>
      <c r="V82" s="17"/>
    </row>
    <row r="83" spans="2:22" x14ac:dyDescent="0.25">
      <c r="U83" s="17"/>
      <c r="V83" s="17"/>
    </row>
    <row r="84" spans="2:22" x14ac:dyDescent="0.25">
      <c r="U84" s="17"/>
      <c r="V84" s="17"/>
    </row>
    <row r="85" spans="2:22" x14ac:dyDescent="0.25">
      <c r="U85" s="17"/>
      <c r="V85" s="17"/>
    </row>
    <row r="86" spans="2:22" x14ac:dyDescent="0.25">
      <c r="U86" s="17"/>
      <c r="V86" s="17"/>
    </row>
    <row r="87" spans="2:22" x14ac:dyDescent="0.25">
      <c r="U87" s="17"/>
      <c r="V87" s="17"/>
    </row>
    <row r="88" spans="2:22" x14ac:dyDescent="0.25">
      <c r="U88" s="17"/>
      <c r="V88" s="17"/>
    </row>
    <row r="89" spans="2:22" x14ac:dyDescent="0.25">
      <c r="U89" s="17"/>
      <c r="V89" s="17"/>
    </row>
    <row r="90" spans="2:22" ht="25.5" customHeight="1" x14ac:dyDescent="0.25">
      <c r="U90" s="17"/>
      <c r="V90" s="17"/>
    </row>
    <row r="91" spans="2:22" x14ac:dyDescent="0.25">
      <c r="U91" s="17"/>
      <c r="V91" s="17"/>
    </row>
    <row r="92" spans="2:22" x14ac:dyDescent="0.25">
      <c r="U92" s="17"/>
      <c r="V92" s="17"/>
    </row>
    <row r="93" spans="2:22" x14ac:dyDescent="0.25">
      <c r="U93" s="17"/>
      <c r="V93" s="17"/>
    </row>
    <row r="94" spans="2:22" x14ac:dyDescent="0.25">
      <c r="U94" s="17"/>
      <c r="V94" s="17"/>
    </row>
    <row r="95" spans="2:22" x14ac:dyDescent="0.25">
      <c r="U95" s="17"/>
      <c r="V95" s="17"/>
    </row>
    <row r="96" spans="2:22" x14ac:dyDescent="0.25">
      <c r="U96" s="17"/>
      <c r="V96" s="17"/>
    </row>
    <row r="97" spans="21:22" x14ac:dyDescent="0.25">
      <c r="U97" s="17"/>
      <c r="V97" s="17"/>
    </row>
    <row r="98" spans="21:22" x14ac:dyDescent="0.25">
      <c r="U98" s="17"/>
      <c r="V98" s="17"/>
    </row>
    <row r="99" spans="21:22" x14ac:dyDescent="0.25">
      <c r="U99" s="17"/>
      <c r="V99" s="17"/>
    </row>
    <row r="100" spans="21:22" x14ac:dyDescent="0.25">
      <c r="U100" s="17"/>
      <c r="V100" s="17"/>
    </row>
    <row r="101" spans="21:22" x14ac:dyDescent="0.25">
      <c r="U101" s="17"/>
      <c r="V101" s="17"/>
    </row>
    <row r="102" spans="21:22" x14ac:dyDescent="0.25">
      <c r="U102" s="17"/>
      <c r="V102" s="17"/>
    </row>
    <row r="103" spans="21:22" x14ac:dyDescent="0.25">
      <c r="U103" s="17"/>
      <c r="V103" s="17"/>
    </row>
    <row r="104" spans="21:22" x14ac:dyDescent="0.25">
      <c r="U104" s="17"/>
      <c r="V104" s="17"/>
    </row>
    <row r="105" spans="21:22" x14ac:dyDescent="0.25">
      <c r="U105" s="17"/>
      <c r="V105" s="17"/>
    </row>
    <row r="106" spans="21:22" x14ac:dyDescent="0.25">
      <c r="U106" s="17"/>
      <c r="V106" s="17"/>
    </row>
    <row r="107" spans="21:22" x14ac:dyDescent="0.25">
      <c r="U107" s="17"/>
      <c r="V107" s="17"/>
    </row>
    <row r="108" spans="21:22" x14ac:dyDescent="0.25">
      <c r="U108" s="17"/>
      <c r="V108" s="17"/>
    </row>
    <row r="109" spans="21:22" x14ac:dyDescent="0.25">
      <c r="U109" s="17"/>
      <c r="V109" s="17"/>
    </row>
    <row r="110" spans="21:22" x14ac:dyDescent="0.25">
      <c r="U110" s="17"/>
      <c r="V110" s="17"/>
    </row>
    <row r="111" spans="21:22" x14ac:dyDescent="0.25">
      <c r="U111" s="17"/>
      <c r="V111" s="17"/>
    </row>
    <row r="112" spans="21:22" x14ac:dyDescent="0.25">
      <c r="U112" s="17"/>
      <c r="V112" s="17"/>
    </row>
    <row r="113" spans="21:22" x14ac:dyDescent="0.25">
      <c r="U113" s="17"/>
      <c r="V113" s="17"/>
    </row>
    <row r="114" spans="21:22" x14ac:dyDescent="0.25">
      <c r="V114" s="17"/>
    </row>
    <row r="115" spans="21:22" x14ac:dyDescent="0.25">
      <c r="V115" s="17"/>
    </row>
    <row r="116" spans="21:22" x14ac:dyDescent="0.25">
      <c r="V116" s="17"/>
    </row>
    <row r="117" spans="21:22" x14ac:dyDescent="0.25">
      <c r="V117" s="17"/>
    </row>
    <row r="118" spans="21:22" x14ac:dyDescent="0.25">
      <c r="V118" s="17"/>
    </row>
    <row r="119" spans="21:22" x14ac:dyDescent="0.25">
      <c r="V119" s="17"/>
    </row>
    <row r="120" spans="21:22" x14ac:dyDescent="0.25">
      <c r="V120" s="17"/>
    </row>
    <row r="121" spans="21:22" x14ac:dyDescent="0.25">
      <c r="V121" s="17"/>
    </row>
    <row r="122" spans="21:22" x14ac:dyDescent="0.25">
      <c r="V122" s="17"/>
    </row>
  </sheetData>
  <mergeCells count="57">
    <mergeCell ref="G8:I8"/>
    <mergeCell ref="R72:R82"/>
    <mergeCell ref="T72:T82"/>
    <mergeCell ref="L77:M77"/>
    <mergeCell ref="B70:B71"/>
    <mergeCell ref="C70:C71"/>
    <mergeCell ref="L70:M70"/>
    <mergeCell ref="O70:P70"/>
    <mergeCell ref="B72:B82"/>
    <mergeCell ref="P72:P82"/>
    <mergeCell ref="B69:S69"/>
    <mergeCell ref="R42:R52"/>
    <mergeCell ref="T42:T52"/>
    <mergeCell ref="L47:M47"/>
    <mergeCell ref="B54:S54"/>
    <mergeCell ref="B55:B56"/>
    <mergeCell ref="R57:R67"/>
    <mergeCell ref="T57:T67"/>
    <mergeCell ref="L62:M62"/>
    <mergeCell ref="B40:B41"/>
    <mergeCell ref="C40:C41"/>
    <mergeCell ref="L40:M40"/>
    <mergeCell ref="O40:P40"/>
    <mergeCell ref="B42:B52"/>
    <mergeCell ref="P42:P52"/>
    <mergeCell ref="C55:C56"/>
    <mergeCell ref="L55:M55"/>
    <mergeCell ref="O55:P55"/>
    <mergeCell ref="B57:B67"/>
    <mergeCell ref="P57:P67"/>
    <mergeCell ref="B39:S39"/>
    <mergeCell ref="T12:T22"/>
    <mergeCell ref="L17:M17"/>
    <mergeCell ref="B24:S24"/>
    <mergeCell ref="B25:B26"/>
    <mergeCell ref="C25:C26"/>
    <mergeCell ref="L25:M25"/>
    <mergeCell ref="O25:P25"/>
    <mergeCell ref="B12:B22"/>
    <mergeCell ref="P12:P22"/>
    <mergeCell ref="R12:R22"/>
    <mergeCell ref="B27:B37"/>
    <mergeCell ref="P27:P37"/>
    <mergeCell ref="R27:R37"/>
    <mergeCell ref="T27:T37"/>
    <mergeCell ref="L32:M32"/>
    <mergeCell ref="B9:S9"/>
    <mergeCell ref="B10:B11"/>
    <mergeCell ref="C10:C11"/>
    <mergeCell ref="L10:M10"/>
    <mergeCell ref="O10:P10"/>
    <mergeCell ref="D1:E1"/>
    <mergeCell ref="G1:I6"/>
    <mergeCell ref="K1:L1"/>
    <mergeCell ref="K2:L2"/>
    <mergeCell ref="K3:L3"/>
    <mergeCell ref="K4:L4"/>
  </mergeCells>
  <pageMargins left="0.7" right="0.7" top="0.75" bottom="0.75" header="0.3" footer="0.3"/>
  <pageSetup scale="22"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O34" sqref="O34"/>
    </sheetView>
  </sheetViews>
  <sheetFormatPr defaultRowHeight="15" x14ac:dyDescent="0.25"/>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E23"/>
  <sheetViews>
    <sheetView workbookViewId="0">
      <selection activeCell="D31" sqref="D31"/>
    </sheetView>
  </sheetViews>
  <sheetFormatPr defaultRowHeight="15" x14ac:dyDescent="0.25"/>
  <cols>
    <col min="1" max="1" width="12.42578125" customWidth="1"/>
    <col min="2" max="2" width="17" customWidth="1"/>
    <col min="3" max="3" width="20.7109375" customWidth="1"/>
    <col min="4" max="4" width="19" customWidth="1"/>
    <col min="5" max="5" width="22.42578125" customWidth="1"/>
  </cols>
  <sheetData>
    <row r="1" spans="1:5" x14ac:dyDescent="0.25">
      <c r="A1" s="96" t="s">
        <v>36</v>
      </c>
      <c r="B1" s="96" t="s">
        <v>105</v>
      </c>
      <c r="C1" s="96" t="s">
        <v>106</v>
      </c>
      <c r="D1" s="96" t="s">
        <v>104</v>
      </c>
      <c r="E1" s="96" t="s">
        <v>107</v>
      </c>
    </row>
    <row r="2" spans="1:5" x14ac:dyDescent="0.25">
      <c r="A2" s="95" t="s">
        <v>2</v>
      </c>
      <c r="B2" s="95" t="s">
        <v>54</v>
      </c>
      <c r="C2" s="95" t="s">
        <v>54</v>
      </c>
      <c r="D2" s="95" t="s">
        <v>54</v>
      </c>
      <c r="E2" s="95" t="s">
        <v>54</v>
      </c>
    </row>
    <row r="3" spans="1:5" x14ac:dyDescent="0.25">
      <c r="A3" s="66">
        <v>0.5</v>
      </c>
      <c r="B3" s="112">
        <v>4226.4233999999997</v>
      </c>
      <c r="C3" s="112">
        <v>4226.4233999999997</v>
      </c>
      <c r="D3" s="112">
        <v>366.90339999999998</v>
      </c>
      <c r="E3" s="112">
        <v>366.90339999999998</v>
      </c>
    </row>
    <row r="4" spans="1:5" x14ac:dyDescent="0.25">
      <c r="A4" s="66">
        <v>1</v>
      </c>
      <c r="B4" s="112">
        <v>4478.2803000000004</v>
      </c>
      <c r="C4" s="112">
        <v>4478.2803000000004</v>
      </c>
      <c r="D4" s="112">
        <v>398.93939999999998</v>
      </c>
      <c r="E4" s="112">
        <v>398.93939999999998</v>
      </c>
    </row>
    <row r="5" spans="1:5" x14ac:dyDescent="0.25">
      <c r="A5" s="66">
        <v>1.5</v>
      </c>
      <c r="B5" s="112">
        <v>4659.1916000000001</v>
      </c>
      <c r="C5" s="112">
        <v>4659.1916000000001</v>
      </c>
      <c r="D5" s="112">
        <v>418.79809999999998</v>
      </c>
      <c r="E5" s="112">
        <v>418.79809999999998</v>
      </c>
    </row>
    <row r="6" spans="1:5" x14ac:dyDescent="0.25">
      <c r="A6" s="66">
        <v>2</v>
      </c>
      <c r="B6" s="112">
        <v>4802.3621999999996</v>
      </c>
      <c r="C6" s="112">
        <v>4802.3621999999996</v>
      </c>
      <c r="D6" s="112">
        <v>432.98140000000001</v>
      </c>
      <c r="E6" s="112">
        <v>432.98140000000001</v>
      </c>
    </row>
    <row r="7" spans="1:5" x14ac:dyDescent="0.25">
      <c r="A7" s="66">
        <v>3</v>
      </c>
      <c r="B7" s="112">
        <v>5052.2147000000004</v>
      </c>
      <c r="C7" s="112">
        <v>5052.2147000000004</v>
      </c>
      <c r="D7" s="112">
        <v>454.18950000000001</v>
      </c>
      <c r="E7" s="112">
        <v>454.18950000000001</v>
      </c>
    </row>
    <row r="8" spans="1:5" x14ac:dyDescent="0.25">
      <c r="A8" s="66">
        <v>4.5</v>
      </c>
      <c r="B8" s="112">
        <v>5356.5465999999997</v>
      </c>
      <c r="C8" s="112">
        <v>5356.5465999999997</v>
      </c>
      <c r="D8" s="112">
        <v>475.13400000000001</v>
      </c>
      <c r="E8" s="112">
        <v>475.13400000000001</v>
      </c>
    </row>
    <row r="9" spans="1:5" x14ac:dyDescent="0.25">
      <c r="A9" s="66">
        <v>5</v>
      </c>
      <c r="B9" s="112">
        <v>5448.8657999999996</v>
      </c>
      <c r="C9" s="112">
        <v>5448.8657999999996</v>
      </c>
      <c r="D9" s="112">
        <v>487.85379999999998</v>
      </c>
      <c r="E9" s="112">
        <v>487.85379999999998</v>
      </c>
    </row>
    <row r="10" spans="1:5" x14ac:dyDescent="0.25">
      <c r="A10" s="66">
        <v>6</v>
      </c>
      <c r="B10" s="112">
        <v>5622.4255000000003</v>
      </c>
      <c r="C10" s="112">
        <v>5622.4255000000003</v>
      </c>
      <c r="D10" s="112">
        <v>502.98779999999999</v>
      </c>
      <c r="E10" s="112">
        <v>502.98779999999999</v>
      </c>
    </row>
    <row r="11" spans="1:5" x14ac:dyDescent="0.25">
      <c r="A11" s="66">
        <v>10</v>
      </c>
      <c r="B11" s="112">
        <v>6224.4389000000001</v>
      </c>
      <c r="C11" s="112">
        <v>6224.4389000000001</v>
      </c>
      <c r="D11" s="112">
        <v>556.73900000000003</v>
      </c>
      <c r="E11" s="112">
        <v>556.73900000000003</v>
      </c>
    </row>
    <row r="12" spans="1:5" x14ac:dyDescent="0.25">
      <c r="A12" s="66">
        <v>10.5</v>
      </c>
      <c r="B12" s="112">
        <v>6291.0128999999997</v>
      </c>
      <c r="C12" s="112">
        <v>6291.0128999999997</v>
      </c>
      <c r="D12" s="112">
        <v>562.69309999999996</v>
      </c>
      <c r="E12" s="112">
        <v>562.69309999999996</v>
      </c>
    </row>
    <row r="13" spans="1:5" x14ac:dyDescent="0.25">
      <c r="A13" s="66">
        <v>12</v>
      </c>
      <c r="B13" s="112">
        <v>6480.8202000000001</v>
      </c>
      <c r="C13" s="112">
        <v>6480.8202000000001</v>
      </c>
      <c r="D13" s="112">
        <v>579.69860000000006</v>
      </c>
      <c r="E13" s="112">
        <v>579.69860000000006</v>
      </c>
    </row>
    <row r="14" spans="1:5" x14ac:dyDescent="0.25">
      <c r="A14" s="66">
        <v>13</v>
      </c>
      <c r="B14" s="112">
        <v>6597.1625000000004</v>
      </c>
      <c r="C14" s="112">
        <v>6597.1625000000004</v>
      </c>
      <c r="D14" s="112">
        <v>590.21990000000005</v>
      </c>
      <c r="E14" s="112">
        <v>590.21990000000005</v>
      </c>
    </row>
    <row r="15" spans="1:5" x14ac:dyDescent="0.25">
      <c r="A15" s="66">
        <v>16</v>
      </c>
      <c r="B15" s="112">
        <v>6891.7692999999999</v>
      </c>
      <c r="C15" s="112">
        <v>6891.7692999999999</v>
      </c>
      <c r="D15" s="112">
        <v>617.77020000000005</v>
      </c>
      <c r="E15" s="112">
        <v>617.77020000000005</v>
      </c>
    </row>
    <row r="16" spans="1:5" x14ac:dyDescent="0.25">
      <c r="A16" s="66">
        <v>17</v>
      </c>
      <c r="B16" s="112">
        <v>6992.4897000000001</v>
      </c>
      <c r="C16" s="112">
        <v>6992.4897000000001</v>
      </c>
      <c r="D16" s="112">
        <v>625.59209999999996</v>
      </c>
      <c r="E16" s="112">
        <v>625.59209999999996</v>
      </c>
    </row>
    <row r="17" spans="1:5" x14ac:dyDescent="0.25">
      <c r="A17" s="66">
        <v>19</v>
      </c>
      <c r="B17" s="112">
        <v>7136.9304000000002</v>
      </c>
      <c r="C17" s="112">
        <v>7136.9304000000002</v>
      </c>
      <c r="D17" s="112">
        <v>639.19470000000001</v>
      </c>
      <c r="E17" s="112">
        <v>639.19470000000001</v>
      </c>
    </row>
    <row r="18" spans="1:5" x14ac:dyDescent="0.25">
      <c r="A18" s="66">
        <v>20</v>
      </c>
      <c r="B18" s="112">
        <v>7207.1854999999996</v>
      </c>
      <c r="C18" s="112">
        <v>7207.1854999999996</v>
      </c>
      <c r="D18" s="112">
        <v>644.97130000000004</v>
      </c>
      <c r="E18" s="112">
        <v>644.97130000000004</v>
      </c>
    </row>
    <row r="19" spans="1:5" x14ac:dyDescent="0.25">
      <c r="A19" s="66">
        <v>25</v>
      </c>
      <c r="B19" s="112">
        <v>7418.58</v>
      </c>
      <c r="C19" s="112">
        <v>7418.58</v>
      </c>
      <c r="D19" s="112">
        <v>668.16200000000003</v>
      </c>
      <c r="E19" s="112">
        <v>668.16200000000003</v>
      </c>
    </row>
    <row r="20" spans="1:5" x14ac:dyDescent="0.25">
      <c r="A20" s="66">
        <v>35</v>
      </c>
      <c r="B20" s="112">
        <v>7338.585</v>
      </c>
      <c r="C20" s="112">
        <v>7338.585</v>
      </c>
      <c r="D20" s="112">
        <v>656.86009999999999</v>
      </c>
      <c r="E20" s="112">
        <v>656.86009999999999</v>
      </c>
    </row>
    <row r="21" spans="1:5" x14ac:dyDescent="0.25">
      <c r="A21" s="66">
        <v>49</v>
      </c>
      <c r="B21" s="112">
        <v>6598.3473000000004</v>
      </c>
      <c r="C21" s="112">
        <v>6598.3473000000004</v>
      </c>
      <c r="D21" s="112">
        <v>590.57749999999999</v>
      </c>
      <c r="E21" s="112">
        <v>590.57749999999999</v>
      </c>
    </row>
    <row r="22" spans="1:5" x14ac:dyDescent="0.25">
      <c r="A22" s="66">
        <v>50</v>
      </c>
      <c r="B22" s="112">
        <v>6535.1713</v>
      </c>
      <c r="C22" s="112">
        <v>6535.1713</v>
      </c>
      <c r="D22" s="112">
        <v>584.92359999999996</v>
      </c>
      <c r="E22" s="112">
        <v>584.92359999999996</v>
      </c>
    </row>
    <row r="23" spans="1:5" x14ac:dyDescent="0.25">
      <c r="A23" s="66">
        <v>60</v>
      </c>
      <c r="B23" s="112">
        <v>5938.2352000000001</v>
      </c>
      <c r="C23" s="112">
        <v>5938.2352000000001</v>
      </c>
      <c r="D23" s="112">
        <v>531.49450000000002</v>
      </c>
      <c r="E23" s="112">
        <v>531.49450000000002</v>
      </c>
    </row>
  </sheetData>
  <pageMargins left="0.7" right="0.7" top="0.75" bottom="0.75" header="0.3" footer="0.3"/>
  <pageSetup orientation="landscape"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3095326BAEF13489E46B5D57A1537E0" ma:contentTypeVersion="4" ma:contentTypeDescription="Create a new document." ma:contentTypeScope="" ma:versionID="893e936f232ea56af5237727ce13769d">
  <xsd:schema xmlns:xsd="http://www.w3.org/2001/XMLSchema" xmlns:xs="http://www.w3.org/2001/XMLSchema" xmlns:p="http://schemas.microsoft.com/office/2006/metadata/properties" xmlns:ns2="c4715ecd-bd88-4d1d-a8be-982733e2a50d" targetNamespace="http://schemas.microsoft.com/office/2006/metadata/properties" ma:root="true" ma:fieldsID="de962ebd360b46dfd741093f5507c41f" ns2:_="">
    <xsd:import namespace="c4715ecd-bd88-4d1d-a8be-982733e2a50d"/>
    <xsd:element name="properties">
      <xsd:complexType>
        <xsd:sequence>
          <xsd:element name="documentManagement">
            <xsd:complexType>
              <xsd:all>
                <xsd:element ref="ns2:SharedWithUsers" minOccurs="0"/>
                <xsd:element ref="ns2:SharedWithDetails" minOccurs="0"/>
                <xsd:element ref="ns2:LastSharedByUser" minOccurs="0"/>
                <xsd:element ref="ns2:LastSharedByTim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4715ecd-bd88-4d1d-a8be-982733e2a50d"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element name="LastSharedByUser" ma:index="10" nillable="true" ma:displayName="Last Shared By User" ma:description="" ma:internalName="LastSharedByUser" ma:readOnly="true">
      <xsd:simpleType>
        <xsd:restriction base="dms:Note">
          <xsd:maxLength value="255"/>
        </xsd:restriction>
      </xsd:simpleType>
    </xsd:element>
    <xsd:element name="LastSharedByTime" ma:index="11" nillable="true" ma:displayName="Last Shared By Time" ma:description="" ma:internalName="LastSharedByTime" ma:readOnly="true">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8406D7F7-9D87-4456-970E-CED420D63EFF}">
  <ds:schemaRefs>
    <ds:schemaRef ds:uri="http://schemas.microsoft.com/sharepoint/v3/contenttype/forms"/>
  </ds:schemaRefs>
</ds:datastoreItem>
</file>

<file path=customXml/itemProps2.xml><?xml version="1.0" encoding="utf-8"?>
<ds:datastoreItem xmlns:ds="http://schemas.openxmlformats.org/officeDocument/2006/customXml" ds:itemID="{DDEF8573-FB2F-4F48-97F5-423C504F36B7}">
  <ds:schemaRefs>
    <ds:schemaRef ds:uri="http://schemas.microsoft.com/office/2006/metadata/properties"/>
    <ds:schemaRef ds:uri="c4715ecd-bd88-4d1d-a8be-982733e2a50d"/>
    <ds:schemaRef ds:uri="http://purl.org/dc/terms/"/>
    <ds:schemaRef ds:uri="http://schemas.microsoft.com/office/2006/documentManagement/types"/>
    <ds:schemaRef ds:uri="http://purl.org/dc/dcmitype/"/>
    <ds:schemaRef ds:uri="http://purl.org/dc/elements/1.1/"/>
    <ds:schemaRef ds:uri="http://www.w3.org/XML/1998/namespace"/>
    <ds:schemaRef ds:uri="http://schemas.microsoft.com/office/infopath/2007/PartnerControls"/>
    <ds:schemaRef ds:uri="http://schemas.openxmlformats.org/package/2006/metadata/core-properties"/>
  </ds:schemaRefs>
</ds:datastoreItem>
</file>

<file path=customXml/itemProps3.xml><?xml version="1.0" encoding="utf-8"?>
<ds:datastoreItem xmlns:ds="http://schemas.openxmlformats.org/officeDocument/2006/customXml" ds:itemID="{7BDFF0F1-F953-408D-9C25-A82BCB443E5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4715ecd-bd88-4d1d-a8be-982733e2a50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20</vt:i4>
      </vt:variant>
    </vt:vector>
  </HeadingPairs>
  <TitlesOfParts>
    <vt:vector size="20" baseType="lpstr">
      <vt:lpstr>General info</vt:lpstr>
      <vt:lpstr>Mean liver weight females</vt:lpstr>
      <vt:lpstr>Mean liver weight-males</vt:lpstr>
      <vt:lpstr>MPPGL</vt:lpstr>
      <vt:lpstr>CPPGL</vt:lpstr>
      <vt:lpstr>CYP1A2</vt:lpstr>
      <vt:lpstr>CYP2C9</vt:lpstr>
      <vt:lpstr>CYP2C19</vt:lpstr>
      <vt:lpstr>CYP3A4</vt:lpstr>
      <vt:lpstr>CYP2B6</vt:lpstr>
      <vt:lpstr>CES_1m</vt:lpstr>
      <vt:lpstr>CES_1c</vt:lpstr>
      <vt:lpstr>CES_2m</vt:lpstr>
      <vt:lpstr>CES_2c</vt:lpstr>
      <vt:lpstr>Cl ontogeny DLM male</vt:lpstr>
      <vt:lpstr>Cl ontogeny DLM female</vt:lpstr>
      <vt:lpstr>Cl ontogeny PER male </vt:lpstr>
      <vt:lpstr>Cl ontogeny PER female</vt:lpstr>
      <vt:lpstr>Cl ontogeny TPM male</vt:lpstr>
      <vt:lpstr>Final clearance results</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Pankajini Mallick</dc:creator>
  <cp:lastModifiedBy>Marjory Moreau</cp:lastModifiedBy>
  <cp:lastPrinted>2017-07-05T14:11:34Z</cp:lastPrinted>
  <dcterms:created xsi:type="dcterms:W3CDTF">2016-10-17T13:29:27Z</dcterms:created>
  <dcterms:modified xsi:type="dcterms:W3CDTF">2017-07-05T14:15:06Z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0x010100B3095326BAEF13489E46B5D57A1537E0</vt:lpwstr>
  </property>
</Properties>
</file>