
<file path=[Content_Types].xml><?xml version="1.0" encoding="utf-8"?>
<Types xmlns="http://schemas.openxmlformats.org/package/2006/content-types">
  <Default Extension="bin" ContentType="application/vnd.openxmlformats-officedocument.spreadsheetml.printerSettings"/>
  <Default Extension="jpeg" ContentType="image/jpeg"/>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7328"/>
  <workbookPr defaultThemeVersion="202300"/>
  <mc:AlternateContent xmlns:mc="http://schemas.openxmlformats.org/markup-compatibility/2006">
    <mc:Choice Requires="x15">
      <x15ac:absPath xmlns:x15ac="http://schemas.microsoft.com/office/spreadsheetml/2010/11/ac" url="D:\Laberge\Albany\CPRG\GHG Reduction Calculations\"/>
    </mc:Choice>
  </mc:AlternateContent>
  <xr:revisionPtr revIDLastSave="0" documentId="8_{BF1A6EF0-4A8E-44EE-B925-B7C569515AF7}" xr6:coauthVersionLast="47" xr6:coauthVersionMax="47" xr10:uidLastSave="{00000000-0000-0000-0000-000000000000}"/>
  <bookViews>
    <workbookView xWindow="-120" yWindow="-120" windowWidth="29040" windowHeight="15720" xr2:uid="{4CADCB4C-A14E-4647-AF9C-E2EC47A6D8B4}"/>
  </bookViews>
  <sheets>
    <sheet name="Cover Page" sheetId="2" r:id="rId1"/>
    <sheet name="Benefits Review" sheetId="8" r:id="rId2"/>
    <sheet name="Household Electrification" sheetId="1" r:id="rId3"/>
    <sheet name="Fleet Electrification" sheetId="18" r:id="rId4"/>
    <sheet name="Municipal Buildings" sheetId="13" r:id="rId5"/>
    <sheet name="Albany Baseline GHGi" sheetId="3" r:id="rId6"/>
    <sheet name="ZEV Reduction Ratios" sheetId="17" r:id="rId7"/>
    <sheet name="Heat Pump Reduction Ratios" sheetId="5" r:id="rId8"/>
    <sheet name="GHG Inventory Sector with Relat" sheetId="10" r:id="rId9"/>
    <sheet name="AWD" sheetId="15" r:id="rId10"/>
    <sheet name="EF Hub" sheetId="14" r:id="rId11"/>
    <sheet name="References" sheetId="11" r:id="rId12"/>
  </sheets>
  <externalReferences>
    <externalReference r:id="rId13"/>
  </externalReferences>
  <definedNames>
    <definedName name="_xlnm.Print_Area" localSheetId="10">'EF Hub'!$A$1:$H$77</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E13" i="8" l="1"/>
  <c r="D13" i="8"/>
  <c r="M6" i="13"/>
  <c r="E8" i="8"/>
  <c r="D8" i="8"/>
  <c r="D31" i="18"/>
  <c r="D32" i="18"/>
  <c r="D33" i="18"/>
  <c r="D34" i="18"/>
  <c r="D35" i="18"/>
  <c r="D36" i="18"/>
  <c r="D37" i="18"/>
  <c r="D38" i="18"/>
  <c r="D39" i="18"/>
  <c r="D40" i="18"/>
  <c r="D41" i="18"/>
  <c r="D42" i="18"/>
  <c r="D43" i="18"/>
  <c r="D44" i="18"/>
  <c r="D45" i="18"/>
  <c r="D46" i="18"/>
  <c r="D47" i="18"/>
  <c r="D48" i="18"/>
  <c r="D49" i="18"/>
  <c r="D50" i="18"/>
  <c r="D51" i="18"/>
  <c r="D52" i="18"/>
  <c r="D53" i="18"/>
  <c r="D54" i="18"/>
  <c r="D55" i="18"/>
  <c r="D30" i="18"/>
  <c r="E30" i="18" s="1"/>
  <c r="L16" i="18"/>
  <c r="M16" i="18" s="1"/>
  <c r="L17" i="18"/>
  <c r="L9" i="18"/>
  <c r="M9" i="18" s="1"/>
  <c r="D20" i="18"/>
  <c r="H15" i="18"/>
  <c r="H14" i="18"/>
  <c r="J14" i="18" s="1"/>
  <c r="L14" i="18" s="1"/>
  <c r="M14" i="18" s="1"/>
  <c r="G13" i="18"/>
  <c r="I13" i="18" s="1"/>
  <c r="K13" i="18" s="1"/>
  <c r="G9" i="18"/>
  <c r="I9" i="18" s="1"/>
  <c r="K9" i="18" s="1"/>
  <c r="J10" i="18"/>
  <c r="L10" i="18" s="1"/>
  <c r="M10" i="18" s="1"/>
  <c r="J11" i="18"/>
  <c r="L11" i="18" s="1"/>
  <c r="J12" i="18"/>
  <c r="L12" i="18" s="1"/>
  <c r="J13" i="18"/>
  <c r="L13" i="18" s="1"/>
  <c r="M13" i="18" s="1"/>
  <c r="J15" i="18"/>
  <c r="L15" i="18" s="1"/>
  <c r="M15" i="18" s="1"/>
  <c r="J16" i="18"/>
  <c r="J17" i="18"/>
  <c r="J18" i="18"/>
  <c r="L18" i="18" s="1"/>
  <c r="M18" i="18" s="1"/>
  <c r="J9" i="18"/>
  <c r="I10" i="18"/>
  <c r="K10" i="18" s="1"/>
  <c r="I11" i="18"/>
  <c r="K11" i="18" s="1"/>
  <c r="I12" i="18"/>
  <c r="K12" i="18" s="1"/>
  <c r="I14" i="18"/>
  <c r="K14" i="18" s="1"/>
  <c r="I15" i="18"/>
  <c r="K15" i="18" s="1"/>
  <c r="I16" i="18"/>
  <c r="K16" i="18" s="1"/>
  <c r="I17" i="18"/>
  <c r="K17" i="18" s="1"/>
  <c r="I18" i="18"/>
  <c r="K18" i="18" s="1"/>
  <c r="O11" i="17"/>
  <c r="O10" i="17"/>
  <c r="C13" i="17"/>
  <c r="C15" i="17" s="1"/>
  <c r="O15" i="17" s="1"/>
  <c r="C12" i="17"/>
  <c r="C14" i="17" s="1"/>
  <c r="O14" i="17" s="1"/>
  <c r="M12" i="18" l="1"/>
  <c r="M11" i="18"/>
  <c r="M20" i="18" s="1"/>
  <c r="M17" i="18"/>
  <c r="E31" i="18"/>
  <c r="E32" i="18" s="1"/>
  <c r="E33" i="18" s="1"/>
  <c r="E34" i="18" s="1"/>
  <c r="E35" i="18" s="1"/>
  <c r="E36" i="18" s="1"/>
  <c r="E37" i="18" s="1"/>
  <c r="E38" i="18" s="1"/>
  <c r="E39" i="18" s="1"/>
  <c r="E40" i="18" s="1"/>
  <c r="E41" i="18" s="1"/>
  <c r="E42" i="18" s="1"/>
  <c r="E43" i="18" s="1"/>
  <c r="E44" i="18" s="1"/>
  <c r="E45" i="18" s="1"/>
  <c r="E46" i="18" s="1"/>
  <c r="E47" i="18" s="1"/>
  <c r="E48" i="18" s="1"/>
  <c r="E49" i="18" s="1"/>
  <c r="E50" i="18" s="1"/>
  <c r="E51" i="18" s="1"/>
  <c r="E52" i="18" s="1"/>
  <c r="E53" i="18" s="1"/>
  <c r="E54" i="18" s="1"/>
  <c r="E55" i="18" s="1"/>
  <c r="O18" i="17"/>
  <c r="O19" i="17"/>
  <c r="E11" i="8"/>
  <c r="E10" i="8"/>
  <c r="D10" i="8"/>
  <c r="D11" i="8"/>
  <c r="C76" i="1"/>
  <c r="D76" i="1" s="1"/>
  <c r="C77" i="1"/>
  <c r="D77" i="1" s="1"/>
  <c r="C78" i="1"/>
  <c r="D78" i="1" s="1"/>
  <c r="C79" i="1"/>
  <c r="D79" i="1" s="1"/>
  <c r="C75" i="1"/>
  <c r="D75" i="1" s="1"/>
  <c r="D71" i="1"/>
  <c r="D72" i="1"/>
  <c r="D73" i="1"/>
  <c r="D74" i="1"/>
  <c r="D80" i="1"/>
  <c r="D81" i="1"/>
  <c r="D82" i="1"/>
  <c r="D83" i="1"/>
  <c r="D84" i="1"/>
  <c r="D85" i="1"/>
  <c r="D86" i="1"/>
  <c r="D87" i="1"/>
  <c r="D88" i="1"/>
  <c r="D89" i="1"/>
  <c r="D90" i="1"/>
  <c r="D91" i="1"/>
  <c r="D92" i="1"/>
  <c r="D93" i="1"/>
  <c r="D94" i="1"/>
  <c r="D95" i="1"/>
  <c r="D70" i="1"/>
  <c r="L70" i="1" s="1"/>
  <c r="M70" i="1" s="1"/>
  <c r="D62" i="1"/>
  <c r="D64" i="1" s="1"/>
  <c r="D14" i="1"/>
  <c r="D58" i="1"/>
  <c r="J7" i="13"/>
  <c r="I6" i="13"/>
  <c r="H6" i="13"/>
  <c r="G17" i="13"/>
  <c r="H17" i="13" s="1"/>
  <c r="J8" i="13"/>
  <c r="J9" i="13"/>
  <c r="J10" i="13"/>
  <c r="J11" i="13"/>
  <c r="J12" i="13"/>
  <c r="J13" i="13"/>
  <c r="J14" i="13"/>
  <c r="J15" i="13"/>
  <c r="J16" i="13"/>
  <c r="L6" i="13"/>
  <c r="Z70" i="11"/>
  <c r="Z69" i="11"/>
  <c r="Z68" i="11"/>
  <c r="E17" i="5"/>
  <c r="E15" i="5"/>
  <c r="E14" i="5"/>
  <c r="E70" i="1" l="1"/>
  <c r="I17" i="13"/>
  <c r="I70" i="1" l="1"/>
  <c r="J70" i="1" s="1"/>
  <c r="E71" i="1"/>
  <c r="I71" i="1" l="1"/>
  <c r="J71" i="1" s="1"/>
  <c r="E72" i="1"/>
  <c r="I72" i="1" l="1"/>
  <c r="J72" i="1" s="1"/>
  <c r="E73" i="1"/>
  <c r="E74" i="1" l="1"/>
  <c r="I73" i="1"/>
  <c r="J73" i="1" s="1"/>
  <c r="E75" i="1" l="1"/>
  <c r="I74" i="1"/>
  <c r="J74" i="1" s="1"/>
  <c r="E76" i="1" l="1"/>
  <c r="I75" i="1"/>
  <c r="J75" i="1" s="1"/>
  <c r="E77" i="1" l="1"/>
  <c r="I76" i="1"/>
  <c r="J76" i="1" s="1"/>
  <c r="E78" i="1" l="1"/>
  <c r="I77" i="1"/>
  <c r="J77" i="1" s="1"/>
  <c r="I78" i="1" l="1"/>
  <c r="J78" i="1" s="1"/>
  <c r="E79" i="1"/>
  <c r="I79" i="1" l="1"/>
  <c r="J79" i="1" s="1"/>
  <c r="E80" i="1"/>
  <c r="I80" i="1" l="1"/>
  <c r="J80" i="1" s="1"/>
  <c r="E81" i="1"/>
  <c r="I81" i="1" l="1"/>
  <c r="J81" i="1" s="1"/>
  <c r="E82" i="1"/>
  <c r="I82" i="1" l="1"/>
  <c r="J82" i="1" s="1"/>
  <c r="E83" i="1"/>
  <c r="I83" i="1" l="1"/>
  <c r="J83" i="1" s="1"/>
  <c r="E84" i="1"/>
  <c r="I84" i="1" l="1"/>
  <c r="J84" i="1" s="1"/>
  <c r="E85" i="1"/>
  <c r="E86" i="1" l="1"/>
  <c r="I85" i="1"/>
  <c r="J85" i="1" s="1"/>
  <c r="E87" i="1" l="1"/>
  <c r="I86" i="1"/>
  <c r="J86" i="1" s="1"/>
  <c r="C7" i="15"/>
  <c r="E88" i="1" l="1"/>
  <c r="I87" i="1"/>
  <c r="J87" i="1" s="1"/>
  <c r="C15" i="15"/>
  <c r="C11" i="15"/>
  <c r="C13" i="15"/>
  <c r="E89" i="1" l="1"/>
  <c r="I88" i="1"/>
  <c r="J88" i="1" s="1"/>
  <c r="C14" i="15"/>
  <c r="E90" i="1" l="1"/>
  <c r="I89" i="1"/>
  <c r="J89" i="1" s="1"/>
  <c r="C17" i="15"/>
  <c r="C18" i="15" s="1"/>
  <c r="I90" i="1" l="1"/>
  <c r="J90" i="1" s="1"/>
  <c r="E91" i="1"/>
  <c r="I91" i="1" l="1"/>
  <c r="J91" i="1" s="1"/>
  <c r="E92" i="1"/>
  <c r="I92" i="1" l="1"/>
  <c r="J92" i="1" s="1"/>
  <c r="E93" i="1"/>
  <c r="I93" i="1" l="1"/>
  <c r="J93" i="1" s="1"/>
  <c r="E94" i="1"/>
  <c r="I94" i="1" l="1"/>
  <c r="J94" i="1" s="1"/>
  <c r="E95" i="1"/>
  <c r="I95" i="1" s="1"/>
  <c r="J95" i="1" l="1"/>
  <c r="F82" i="14" l="1"/>
  <c r="F81" i="14"/>
  <c r="F80" i="14"/>
  <c r="F83" i="14" s="1"/>
  <c r="D28" i="1" l="1"/>
  <c r="D29" i="1"/>
  <c r="D30" i="1"/>
  <c r="D31" i="1"/>
  <c r="D32" i="1"/>
  <c r="D33" i="1"/>
  <c r="D34" i="1"/>
  <c r="D35" i="1"/>
  <c r="D36" i="1"/>
  <c r="D37" i="1"/>
  <c r="D38" i="1"/>
  <c r="D39" i="1"/>
  <c r="D40" i="1"/>
  <c r="D41" i="1"/>
  <c r="D42" i="1"/>
  <c r="D43" i="1"/>
  <c r="D44" i="1"/>
  <c r="D45" i="1"/>
  <c r="D46" i="1"/>
  <c r="D47" i="1"/>
  <c r="D27" i="1"/>
  <c r="C12" i="5" l="1"/>
  <c r="C17" i="5" s="1"/>
  <c r="C11" i="5"/>
  <c r="C15" i="5" s="1"/>
  <c r="E10" i="5"/>
  <c r="E9" i="5"/>
  <c r="E24" i="5" l="1"/>
  <c r="C13" i="5"/>
  <c r="C14" i="5"/>
  <c r="E21" i="5" s="1"/>
  <c r="E22" i="5"/>
  <c r="C16" i="5"/>
  <c r="E16" i="5" l="1"/>
  <c r="E23" i="5" s="1"/>
  <c r="E13" i="5"/>
  <c r="E20" i="5" s="1"/>
  <c r="E25" i="5"/>
  <c r="D12" i="3"/>
  <c r="E18" i="3" s="1"/>
  <c r="D6" i="1" s="1"/>
  <c r="D23" i="1"/>
  <c r="D24" i="1"/>
  <c r="D25" i="1"/>
  <c r="D26" i="1"/>
  <c r="D22" i="1"/>
  <c r="E22" i="1" s="1"/>
  <c r="D18" i="3"/>
  <c r="J17" i="13" l="1"/>
  <c r="K17" i="13" s="1"/>
  <c r="H16" i="13"/>
  <c r="G16" i="13" s="1"/>
  <c r="I16" i="13" s="1"/>
  <c r="H7" i="13"/>
  <c r="G7" i="13" s="1"/>
  <c r="I7" i="13" s="1"/>
  <c r="J6" i="13"/>
  <c r="J19" i="13" s="1"/>
  <c r="H15" i="13"/>
  <c r="G15" i="13" s="1"/>
  <c r="I15" i="13" s="1"/>
  <c r="H14" i="13"/>
  <c r="G14" i="13" s="1"/>
  <c r="I14" i="13" s="1"/>
  <c r="H13" i="13"/>
  <c r="G13" i="13" s="1"/>
  <c r="I13" i="13" s="1"/>
  <c r="H12" i="13"/>
  <c r="G12" i="13" s="1"/>
  <c r="I12" i="13" s="1"/>
  <c r="H11" i="13"/>
  <c r="G11" i="13" s="1"/>
  <c r="I11" i="13" s="1"/>
  <c r="H9" i="13"/>
  <c r="G9" i="13" s="1"/>
  <c r="I9" i="13" s="1"/>
  <c r="H8" i="13"/>
  <c r="G8" i="13" s="1"/>
  <c r="I8" i="13" s="1"/>
  <c r="H10" i="13"/>
  <c r="G10" i="13" s="1"/>
  <c r="I10" i="13" s="1"/>
  <c r="D53" i="1"/>
  <c r="F79" i="1"/>
  <c r="F85" i="1"/>
  <c r="F84" i="1"/>
  <c r="F91" i="1"/>
  <c r="F73" i="1"/>
  <c r="F80" i="1"/>
  <c r="F90" i="1"/>
  <c r="F72" i="1"/>
  <c r="F74" i="1"/>
  <c r="F86" i="1"/>
  <c r="F92" i="1"/>
  <c r="F70" i="1"/>
  <c r="F89" i="1"/>
  <c r="F82" i="1"/>
  <c r="F93" i="1"/>
  <c r="G70" i="1"/>
  <c r="F76" i="1"/>
  <c r="F83" i="1"/>
  <c r="F94" i="1"/>
  <c r="F75" i="1"/>
  <c r="F81" i="1"/>
  <c r="F88" i="1"/>
  <c r="F77" i="1"/>
  <c r="F71" i="1"/>
  <c r="F95" i="1"/>
  <c r="F78" i="1"/>
  <c r="F87" i="1"/>
  <c r="I22" i="1"/>
  <c r="J22" i="1" s="1"/>
  <c r="C20" i="15"/>
  <c r="D16" i="1"/>
  <c r="E23" i="1"/>
  <c r="F34" i="1"/>
  <c r="F28" i="1"/>
  <c r="F38" i="1"/>
  <c r="F44" i="1"/>
  <c r="F27" i="1"/>
  <c r="F29" i="1"/>
  <c r="F45" i="1"/>
  <c r="F39" i="1"/>
  <c r="F46" i="1"/>
  <c r="F33" i="1"/>
  <c r="F32" i="1"/>
  <c r="F40" i="1"/>
  <c r="F47" i="1"/>
  <c r="F41" i="1"/>
  <c r="F31" i="1"/>
  <c r="F35" i="1"/>
  <c r="F36" i="1"/>
  <c r="F42" i="1"/>
  <c r="F43" i="1"/>
  <c r="F37" i="1"/>
  <c r="F30" i="1"/>
  <c r="L22" i="1"/>
  <c r="G22" i="1"/>
  <c r="H22" i="1" s="1"/>
  <c r="F26" i="1"/>
  <c r="F25" i="1"/>
  <c r="F22" i="1"/>
  <c r="F24" i="1"/>
  <c r="F23" i="1"/>
  <c r="D33" i="13" l="1"/>
  <c r="D45" i="13"/>
  <c r="D47" i="13"/>
  <c r="D34" i="13"/>
  <c r="D46" i="13"/>
  <c r="D35" i="13"/>
  <c r="D36" i="13"/>
  <c r="D48" i="13"/>
  <c r="D37" i="13"/>
  <c r="D49" i="13"/>
  <c r="D26" i="13"/>
  <c r="E26" i="13" s="1"/>
  <c r="D38" i="13"/>
  <c r="D50" i="13"/>
  <c r="D43" i="13"/>
  <c r="D27" i="13"/>
  <c r="D39" i="13"/>
  <c r="D25" i="13"/>
  <c r="E25" i="13" s="1"/>
  <c r="D30" i="13"/>
  <c r="D28" i="13"/>
  <c r="D40" i="13"/>
  <c r="D42" i="13"/>
  <c r="D29" i="13"/>
  <c r="D41" i="13"/>
  <c r="D31" i="13"/>
  <c r="D32" i="13"/>
  <c r="D44" i="13"/>
  <c r="H70" i="1"/>
  <c r="N70" i="1" s="1"/>
  <c r="G71" i="1"/>
  <c r="I23" i="1"/>
  <c r="J23" i="1" s="1"/>
  <c r="E24" i="1"/>
  <c r="M22" i="1"/>
  <c r="G23" i="1"/>
  <c r="H23" i="1" s="1"/>
  <c r="E27" i="13" l="1"/>
  <c r="E28" i="13" s="1"/>
  <c r="E29" i="13" s="1"/>
  <c r="E30" i="13" s="1"/>
  <c r="H71" i="1"/>
  <c r="G72" i="1"/>
  <c r="I24" i="1"/>
  <c r="J24" i="1" s="1"/>
  <c r="E25" i="1"/>
  <c r="N22" i="1"/>
  <c r="G24" i="1"/>
  <c r="H24" i="1" s="1"/>
  <c r="E31" i="13" l="1"/>
  <c r="E32" i="13" s="1"/>
  <c r="E33" i="13" s="1"/>
  <c r="E34" i="13" s="1"/>
  <c r="E35" i="13" s="1"/>
  <c r="E36" i="13" s="1"/>
  <c r="E37" i="13" s="1"/>
  <c r="E38" i="13" s="1"/>
  <c r="E39" i="13" s="1"/>
  <c r="E40" i="13" s="1"/>
  <c r="E41" i="13" s="1"/>
  <c r="E42" i="13" s="1"/>
  <c r="E43" i="13" s="1"/>
  <c r="E44" i="13" s="1"/>
  <c r="E45" i="13" s="1"/>
  <c r="E46" i="13" s="1"/>
  <c r="E47" i="13" s="1"/>
  <c r="E48" i="13" s="1"/>
  <c r="E49" i="13" s="1"/>
  <c r="E50" i="13" s="1"/>
  <c r="E9" i="8" s="1"/>
  <c r="D9" i="8"/>
  <c r="H72" i="1"/>
  <c r="G73" i="1"/>
  <c r="I25" i="1"/>
  <c r="J25" i="1" s="1"/>
  <c r="E26" i="1"/>
  <c r="G25" i="1"/>
  <c r="H25" i="1" s="1"/>
  <c r="G74" i="1" l="1"/>
  <c r="H73" i="1"/>
  <c r="I26" i="1"/>
  <c r="J26" i="1" s="1"/>
  <c r="E27" i="1"/>
  <c r="G26" i="1"/>
  <c r="G27" i="1" s="1"/>
  <c r="H74" i="1" l="1"/>
  <c r="G75" i="1"/>
  <c r="I27" i="1"/>
  <c r="J27" i="1" s="1"/>
  <c r="E28" i="1"/>
  <c r="G28" i="1"/>
  <c r="G29" i="1" s="1"/>
  <c r="H26" i="1"/>
  <c r="G76" i="1" l="1"/>
  <c r="H75" i="1"/>
  <c r="I28" i="1"/>
  <c r="J28" i="1" s="1"/>
  <c r="E29" i="1"/>
  <c r="H27" i="1"/>
  <c r="G30" i="1"/>
  <c r="D11" i="1"/>
  <c r="K27" i="1" s="1"/>
  <c r="K28" i="1" l="1"/>
  <c r="G77" i="1"/>
  <c r="H76" i="1"/>
  <c r="H28" i="1"/>
  <c r="K70" i="1"/>
  <c r="K71" i="1"/>
  <c r="L71" i="1" s="1"/>
  <c r="M71" i="1" s="1"/>
  <c r="K72" i="1"/>
  <c r="K73" i="1"/>
  <c r="K74" i="1"/>
  <c r="K75" i="1"/>
  <c r="K76" i="1"/>
  <c r="K77" i="1"/>
  <c r="K78" i="1"/>
  <c r="K79" i="1"/>
  <c r="K80" i="1"/>
  <c r="K81" i="1"/>
  <c r="K82" i="1"/>
  <c r="K83" i="1"/>
  <c r="K84" i="1"/>
  <c r="K85" i="1"/>
  <c r="K86" i="1"/>
  <c r="K87" i="1"/>
  <c r="K88" i="1"/>
  <c r="K89" i="1"/>
  <c r="K90" i="1"/>
  <c r="K91" i="1"/>
  <c r="K92" i="1"/>
  <c r="K93" i="1"/>
  <c r="K95" i="1"/>
  <c r="K94" i="1"/>
  <c r="K22" i="1"/>
  <c r="K23" i="1"/>
  <c r="L23" i="1" s="1"/>
  <c r="M23" i="1" s="1"/>
  <c r="K24" i="1"/>
  <c r="K25" i="1"/>
  <c r="K26" i="1"/>
  <c r="I29" i="1"/>
  <c r="J29" i="1" s="1"/>
  <c r="E30" i="1"/>
  <c r="G31" i="1"/>
  <c r="K29" i="1" l="1"/>
  <c r="N71" i="1"/>
  <c r="H29" i="1"/>
  <c r="N23" i="1"/>
  <c r="L72" i="1"/>
  <c r="M72" i="1" s="1"/>
  <c r="H77" i="1"/>
  <c r="G78" i="1"/>
  <c r="L24" i="1"/>
  <c r="M24" i="1" s="1"/>
  <c r="I30" i="1"/>
  <c r="J30" i="1" s="1"/>
  <c r="E31" i="1"/>
  <c r="G32" i="1"/>
  <c r="L73" i="1" l="1"/>
  <c r="L74" i="1" s="1"/>
  <c r="L75" i="1" s="1"/>
  <c r="N24" i="1"/>
  <c r="M73" i="1"/>
  <c r="N72" i="1"/>
  <c r="L76" i="1"/>
  <c r="K30" i="1"/>
  <c r="L25" i="1"/>
  <c r="L26" i="1" s="1"/>
  <c r="L27" i="1" s="1"/>
  <c r="L28" i="1" s="1"/>
  <c r="L29" i="1" s="1"/>
  <c r="H78" i="1"/>
  <c r="G79" i="1"/>
  <c r="H30" i="1"/>
  <c r="I31" i="1"/>
  <c r="J31" i="1" s="1"/>
  <c r="E32" i="1"/>
  <c r="G33" i="1"/>
  <c r="M25" i="1" l="1"/>
  <c r="N25" i="1" s="1"/>
  <c r="H31" i="1"/>
  <c r="L30" i="1"/>
  <c r="K31" i="1"/>
  <c r="L31" i="1" s="1"/>
  <c r="H79" i="1"/>
  <c r="G80" i="1"/>
  <c r="L77" i="1"/>
  <c r="M74" i="1"/>
  <c r="N73" i="1"/>
  <c r="I32" i="1"/>
  <c r="J32" i="1" s="1"/>
  <c r="E33" i="1"/>
  <c r="G34" i="1"/>
  <c r="M26" i="1" l="1"/>
  <c r="L78" i="1"/>
  <c r="H80" i="1"/>
  <c r="G81" i="1"/>
  <c r="N26" i="1"/>
  <c r="M27" i="1"/>
  <c r="K32" i="1"/>
  <c r="L32" i="1" s="1"/>
  <c r="H32" i="1"/>
  <c r="N74" i="1"/>
  <c r="M75" i="1"/>
  <c r="I33" i="1"/>
  <c r="J33" i="1" s="1"/>
  <c r="E34" i="1"/>
  <c r="G35" i="1"/>
  <c r="H33" i="1" l="1"/>
  <c r="K33" i="1"/>
  <c r="L33" i="1" s="1"/>
  <c r="M28" i="1"/>
  <c r="N27" i="1"/>
  <c r="L79" i="1"/>
  <c r="G82" i="1"/>
  <c r="H81" i="1"/>
  <c r="N75" i="1"/>
  <c r="M76" i="1"/>
  <c r="I34" i="1"/>
  <c r="J34" i="1" s="1"/>
  <c r="E35" i="1"/>
  <c r="G36" i="1"/>
  <c r="H82" i="1" l="1"/>
  <c r="G83" i="1"/>
  <c r="L80" i="1"/>
  <c r="K34" i="1"/>
  <c r="L34" i="1" s="1"/>
  <c r="H34" i="1"/>
  <c r="M29" i="1"/>
  <c r="N28" i="1"/>
  <c r="N76" i="1"/>
  <c r="M77" i="1"/>
  <c r="I35" i="1"/>
  <c r="J35" i="1" s="1"/>
  <c r="E36" i="1"/>
  <c r="G37" i="1"/>
  <c r="K35" i="1" l="1"/>
  <c r="L35" i="1" s="1"/>
  <c r="H35" i="1"/>
  <c r="M30" i="1"/>
  <c r="N29" i="1"/>
  <c r="H83" i="1"/>
  <c r="G84" i="1"/>
  <c r="L81" i="1"/>
  <c r="N77" i="1"/>
  <c r="M78" i="1"/>
  <c r="I36" i="1"/>
  <c r="J36" i="1" s="1"/>
  <c r="E37" i="1"/>
  <c r="G38" i="1"/>
  <c r="K36" i="1" l="1"/>
  <c r="L36" i="1" s="1"/>
  <c r="L82" i="1"/>
  <c r="N78" i="1"/>
  <c r="M79" i="1"/>
  <c r="H84" i="1"/>
  <c r="G85" i="1"/>
  <c r="N30" i="1"/>
  <c r="M31" i="1"/>
  <c r="H36" i="1"/>
  <c r="I37" i="1"/>
  <c r="J37" i="1" s="1"/>
  <c r="E38" i="1"/>
  <c r="G39" i="1"/>
  <c r="K37" i="1" l="1"/>
  <c r="L37" i="1" s="1"/>
  <c r="G86" i="1"/>
  <c r="H85" i="1"/>
  <c r="M32" i="1"/>
  <c r="N31" i="1"/>
  <c r="N79" i="1"/>
  <c r="M80" i="1"/>
  <c r="L83" i="1"/>
  <c r="H37" i="1"/>
  <c r="I38" i="1"/>
  <c r="J38" i="1" s="1"/>
  <c r="E39" i="1"/>
  <c r="G40" i="1"/>
  <c r="K38" i="1" l="1"/>
  <c r="L38" i="1" s="1"/>
  <c r="N80" i="1"/>
  <c r="M81" i="1"/>
  <c r="N32" i="1"/>
  <c r="M33" i="1"/>
  <c r="H86" i="1"/>
  <c r="G87" i="1"/>
  <c r="L84" i="1"/>
  <c r="H38" i="1"/>
  <c r="I39" i="1"/>
  <c r="J39" i="1" s="1"/>
  <c r="E40" i="1"/>
  <c r="G41" i="1"/>
  <c r="K39" i="1" l="1"/>
  <c r="L39" i="1" s="1"/>
  <c r="L85" i="1"/>
  <c r="H87" i="1"/>
  <c r="G88" i="1"/>
  <c r="M34" i="1"/>
  <c r="N33" i="1"/>
  <c r="N81" i="1"/>
  <c r="M82" i="1"/>
  <c r="H39" i="1"/>
  <c r="I40" i="1"/>
  <c r="J40" i="1" s="1"/>
  <c r="E41" i="1"/>
  <c r="G42" i="1"/>
  <c r="K40" i="1" l="1"/>
  <c r="L40" i="1" s="1"/>
  <c r="N82" i="1"/>
  <c r="M83" i="1"/>
  <c r="N34" i="1"/>
  <c r="M35" i="1"/>
  <c r="H88" i="1"/>
  <c r="G89" i="1"/>
  <c r="L86" i="1"/>
  <c r="H40" i="1"/>
  <c r="I41" i="1"/>
  <c r="J41" i="1" s="1"/>
  <c r="E42" i="1"/>
  <c r="G43" i="1"/>
  <c r="K41" i="1" l="1"/>
  <c r="L41" i="1" s="1"/>
  <c r="L87" i="1"/>
  <c r="G90" i="1"/>
  <c r="H89" i="1"/>
  <c r="M36" i="1"/>
  <c r="N35" i="1"/>
  <c r="N83" i="1"/>
  <c r="M84" i="1"/>
  <c r="H41" i="1"/>
  <c r="I42" i="1"/>
  <c r="J42" i="1" s="1"/>
  <c r="E43" i="1"/>
  <c r="G44" i="1"/>
  <c r="K42" i="1" l="1"/>
  <c r="L42" i="1" s="1"/>
  <c r="N84" i="1"/>
  <c r="M85" i="1"/>
  <c r="M37" i="1"/>
  <c r="N36" i="1"/>
  <c r="H90" i="1"/>
  <c r="G91" i="1"/>
  <c r="L88" i="1"/>
  <c r="H42" i="1"/>
  <c r="I43" i="1"/>
  <c r="J43" i="1" s="1"/>
  <c r="E44" i="1"/>
  <c r="G45" i="1"/>
  <c r="K43" i="1" l="1"/>
  <c r="L43" i="1" s="1"/>
  <c r="N85" i="1"/>
  <c r="M86" i="1"/>
  <c r="L89" i="1"/>
  <c r="G92" i="1"/>
  <c r="H91" i="1"/>
  <c r="M38" i="1"/>
  <c r="N37" i="1"/>
  <c r="H43" i="1"/>
  <c r="I44" i="1"/>
  <c r="J44" i="1" s="1"/>
  <c r="E45" i="1"/>
  <c r="G46" i="1"/>
  <c r="K44" i="1" l="1"/>
  <c r="L44" i="1" s="1"/>
  <c r="N38" i="1"/>
  <c r="M39" i="1"/>
  <c r="L90" i="1"/>
  <c r="H92" i="1"/>
  <c r="G93" i="1"/>
  <c r="N86" i="1"/>
  <c r="M87" i="1"/>
  <c r="H44" i="1"/>
  <c r="I45" i="1"/>
  <c r="J45" i="1" s="1"/>
  <c r="E46" i="1"/>
  <c r="G47" i="1"/>
  <c r="K45" i="1" l="1"/>
  <c r="L45" i="1" s="1"/>
  <c r="G94" i="1"/>
  <c r="H93" i="1"/>
  <c r="L91" i="1"/>
  <c r="N87" i="1"/>
  <c r="M88" i="1"/>
  <c r="N39" i="1"/>
  <c r="M40" i="1"/>
  <c r="H45" i="1"/>
  <c r="I46" i="1"/>
  <c r="J46" i="1" s="1"/>
  <c r="E47" i="1"/>
  <c r="I47" i="1" s="1"/>
  <c r="J47" i="1" l="1"/>
  <c r="K47" i="1" s="1"/>
  <c r="K46" i="1"/>
  <c r="L46" i="1" s="1"/>
  <c r="L47" i="1" s="1"/>
  <c r="L92" i="1"/>
  <c r="N40" i="1"/>
  <c r="M41" i="1"/>
  <c r="N88" i="1"/>
  <c r="M89" i="1"/>
  <c r="H94" i="1"/>
  <c r="G95" i="1"/>
  <c r="H46" i="1"/>
  <c r="H95" i="1" l="1"/>
  <c r="M42" i="1"/>
  <c r="N41" i="1"/>
  <c r="N89" i="1"/>
  <c r="M90" i="1"/>
  <c r="L93" i="1"/>
  <c r="H47" i="1"/>
  <c r="L94" i="1" l="1"/>
  <c r="N90" i="1"/>
  <c r="M91" i="1"/>
  <c r="M43" i="1"/>
  <c r="N42" i="1"/>
  <c r="M44" i="1" l="1"/>
  <c r="N43" i="1"/>
  <c r="N91" i="1"/>
  <c r="M92" i="1"/>
  <c r="L95" i="1"/>
  <c r="N44" i="1" l="1"/>
  <c r="M45" i="1"/>
  <c r="N92" i="1"/>
  <c r="M93" i="1"/>
  <c r="N93" i="1" l="1"/>
  <c r="M94" i="1"/>
  <c r="M46" i="1"/>
  <c r="N45" i="1"/>
  <c r="N46" i="1" l="1"/>
  <c r="M47" i="1"/>
  <c r="N47" i="1" s="1"/>
  <c r="M95" i="1"/>
  <c r="N95" i="1" s="1"/>
  <c r="N94" i="1"/>
</calcChain>
</file>

<file path=xl/sharedStrings.xml><?xml version="1.0" encoding="utf-8"?>
<sst xmlns="http://schemas.openxmlformats.org/spreadsheetml/2006/main" count="658" uniqueCount="321">
  <si>
    <t>Value</t>
  </si>
  <si>
    <t>Biofuels</t>
  </si>
  <si>
    <t>Coal</t>
  </si>
  <si>
    <t>Fuel Oil</t>
  </si>
  <si>
    <t>Natural Gas</t>
  </si>
  <si>
    <t>Propane</t>
  </si>
  <si>
    <t>Retail Electricity Sales</t>
  </si>
  <si>
    <t>SFA</t>
  </si>
  <si>
    <t>SFD</t>
  </si>
  <si>
    <t>MF</t>
  </si>
  <si>
    <t>Household Counts</t>
  </si>
  <si>
    <t>Total</t>
  </si>
  <si>
    <t>Residential Sector GHG Emissions (MTCDE)</t>
  </si>
  <si>
    <t>Phase in (#of householdes impacted)</t>
  </si>
  <si>
    <t>Units</t>
  </si>
  <si>
    <t>Household Energy GHG Emissions / household</t>
  </si>
  <si>
    <t>Counts</t>
  </si>
  <si>
    <t>MTCDE/HH</t>
  </si>
  <si>
    <t>Rate</t>
  </si>
  <si>
    <t>Cumulative GHG Savings / Year</t>
  </si>
  <si>
    <t>MTCDE/Unit</t>
  </si>
  <si>
    <t>Optional - Heat Pump Rider - leveraged</t>
  </si>
  <si>
    <t>Households</t>
  </si>
  <si>
    <t>Electrification Readiness Induced Weatherization Savings</t>
  </si>
  <si>
    <t>Energy Realization Efficency</t>
  </si>
  <si>
    <t>Energy</t>
  </si>
  <si>
    <t>GHG (MTCDE)</t>
  </si>
  <si>
    <t>Natural Gas (ERE)</t>
  </si>
  <si>
    <t>Fuel Oil (ERE)</t>
  </si>
  <si>
    <t>ASHP COP</t>
  </si>
  <si>
    <t>GSHP COP</t>
  </si>
  <si>
    <t>Wastewater, supply heat COP (WW - heat)</t>
  </si>
  <si>
    <t>mmbtu</t>
  </si>
  <si>
    <t>required energy gas</t>
  </si>
  <si>
    <t>required energy fuel oil</t>
  </si>
  <si>
    <t>Required Electricity (natural gas to ASHP)</t>
  </si>
  <si>
    <t>Required Electricity (natural gas to GSHP)</t>
  </si>
  <si>
    <t>Required Electricity (natural gas to WW-heat)</t>
  </si>
  <si>
    <t>Required Electricity (Fuel Oil  to ASHP)</t>
  </si>
  <si>
    <t>Required Electricity (Fuel Oil  to GSHP)</t>
  </si>
  <si>
    <t>Reduction Ratios</t>
  </si>
  <si>
    <t>natural gas to ASHP</t>
  </si>
  <si>
    <t>natural gas to GSHP</t>
  </si>
  <si>
    <t>natural gas to WW heat</t>
  </si>
  <si>
    <t>Fuel oil to ASHP</t>
  </si>
  <si>
    <t>Fuel oil to GSHP</t>
  </si>
  <si>
    <t>Geothermal Loops</t>
  </si>
  <si>
    <t>WW Heat</t>
  </si>
  <si>
    <t>Household Natural Gas emissions from heating</t>
  </si>
  <si>
    <t>Percent of gas used for heating</t>
  </si>
  <si>
    <t>Savings per unit converted to HPs</t>
  </si>
  <si>
    <t>Savings, new HPs</t>
  </si>
  <si>
    <t>Cumulative Savings</t>
  </si>
  <si>
    <t>Cumulative Rate / Year</t>
  </si>
  <si>
    <t>Average number of housing units / building (2f)</t>
  </si>
  <si>
    <t>BAU natural gas HVAC system turnover rate</t>
  </si>
  <si>
    <t>Years</t>
  </si>
  <si>
    <t>Number of impacted households</t>
  </si>
  <si>
    <t>Metrics</t>
  </si>
  <si>
    <t>Total (MTCDE)</t>
  </si>
  <si>
    <t>City of Albany Commuity GHG Inventory from the 2010 Regional Inventory</t>
  </si>
  <si>
    <t>Additional savings rate</t>
  </si>
  <si>
    <t>Weatherization (WZ) - GHG Savings (MTCDE/year or MTCDE)</t>
  </si>
  <si>
    <t>2025-2030</t>
  </si>
  <si>
    <t>2031-2050</t>
  </si>
  <si>
    <t xml:space="preserve">Fleet Electrification </t>
  </si>
  <si>
    <t>Building Electrification</t>
  </si>
  <si>
    <t>Household E-Readiness (LIDAC)</t>
  </si>
  <si>
    <t>Overall GHG Reductiions (MTCDE)</t>
  </si>
  <si>
    <t>PCAP Measure Component</t>
  </si>
  <si>
    <t>Sector</t>
  </si>
  <si>
    <t>Sector to General Source</t>
  </si>
  <si>
    <t>Type</t>
  </si>
  <si>
    <t>Unit</t>
  </si>
  <si>
    <t>Calc for muni and county</t>
  </si>
  <si>
    <t>Exclude Zero</t>
  </si>
  <si>
    <t>County Name</t>
  </si>
  <si>
    <t>General Source</t>
  </si>
  <si>
    <t>Nameslad</t>
  </si>
  <si>
    <t>AVG(0)</t>
  </si>
  <si>
    <t>Sum for Heading</t>
  </si>
  <si>
    <t>Commercial</t>
  </si>
  <si>
    <t>GHG Emissions</t>
  </si>
  <si>
    <t>MTCDE</t>
  </si>
  <si>
    <t>Include</t>
  </si>
  <si>
    <t>Albany</t>
  </si>
  <si>
    <t>Albany City</t>
  </si>
  <si>
    <t>Energy Generation</t>
  </si>
  <si>
    <t>Industrial</t>
  </si>
  <si>
    <t>Motor Gasoline</t>
  </si>
  <si>
    <t>Residential</t>
  </si>
  <si>
    <t>Transportation</t>
  </si>
  <si>
    <t>Cumulative HH</t>
  </si>
  <si>
    <t>Number of buildings engaged - LIDAC</t>
  </si>
  <si>
    <t>Number of buildings engage - Mod income revolving loan</t>
  </si>
  <si>
    <t>Cost per  LIDAC intervention</t>
  </si>
  <si>
    <t>CPRG: City of Albany Building Electrification</t>
  </si>
  <si>
    <t>Building</t>
  </si>
  <si>
    <t>Energy Conservation Measure (ECM)</t>
  </si>
  <si>
    <t>L&amp;M Cost (2022)</t>
  </si>
  <si>
    <t>15% for Project Management &amp; Design</t>
  </si>
  <si>
    <t>Total Cost</t>
  </si>
  <si>
    <t>Emissions Reduction (lbs. CO2e)</t>
  </si>
  <si>
    <t>Notes</t>
  </si>
  <si>
    <t>AFD Engine No. 10</t>
  </si>
  <si>
    <t>air-to-water Multistack Chiller(s)</t>
  </si>
  <si>
    <t>AFD South End Firehouse</t>
  </si>
  <si>
    <t>Boxing Gym</t>
  </si>
  <si>
    <t>Swinburne Park Skating Rink</t>
  </si>
  <si>
    <t>electric mini-splits</t>
  </si>
  <si>
    <t>APD West Station/AFD Engine No. 4</t>
  </si>
  <si>
    <t>Center Station</t>
  </si>
  <si>
    <t>AFD Engine No. 11</t>
  </si>
  <si>
    <t>air-to-water Multistack Chiller(s) + prerequisites</t>
  </si>
  <si>
    <t>L&amp;M: $137, 642.12 for the heat pump + $296,819.38 to replace boilers and radiators</t>
  </si>
  <si>
    <t>Arbor Hill Firehouse</t>
  </si>
  <si>
    <t>ducted VRF system</t>
  </si>
  <si>
    <t>APD Communications</t>
  </si>
  <si>
    <t>AFD Engine No. 1</t>
  </si>
  <si>
    <t>$121, 338.65 for the heat pump + $319,005.60 to replace boilers and radiators</t>
  </si>
  <si>
    <t>APD Headquarters</t>
  </si>
  <si>
    <t>AWD HQ: 10 North Enterprise Drive?</t>
  </si>
  <si>
    <t>A) Heat pumps in office space (10k sq.ft.) and B) 500k btu heat pump in warehouse space</t>
  </si>
  <si>
    <t xml:space="preserve">There are 2 Gas rooftop units currently serving the office spaces. Those units could be directly replaced with a Heat Pump/Hybrid rooftop units. It would eliminate approximately 75% of the gas consumption to the space-The cost to do that is estimated to be $35000 excluding electrical upgrades.
Overall budget for converting including electrical/other trades -$50000-$60000
</t>
  </si>
  <si>
    <t>The warehouse uses the vast majority of the gas consumed in the building as it comprises 75% of the spaces overall footprint. There are multiple unit heaters suspended in the ceiling and vented through the roof- I think decommissioning and removing the gas unit heaters would be cost prohibitive as all the chimney openings would need to be sealed after removal. In addition the space has some unique use characteristics related to the large doors being opened in winter-</t>
  </si>
  <si>
    <t xml:space="preserve"> </t>
  </si>
  <si>
    <t>Link to CEMP ECMs by Building</t>
  </si>
  <si>
    <t>Link to CEMP Final Report</t>
  </si>
  <si>
    <t>Emission Factors for Greenhouse Gas Inventories</t>
  </si>
  <si>
    <t xml:space="preserve"> Combustion Emission Factors and Electricity Consumption Emission Factors</t>
  </si>
  <si>
    <t>Fuel Type</t>
  </si>
  <si>
    <t>Heating Value</t>
  </si>
  <si>
    <r>
      <t>CO</t>
    </r>
    <r>
      <rPr>
        <b/>
        <vertAlign val="subscript"/>
        <sz val="9"/>
        <rFont val="Aptos Narrow"/>
        <family val="2"/>
        <scheme val="minor"/>
      </rPr>
      <t>2</t>
    </r>
    <r>
      <rPr>
        <b/>
        <sz val="9"/>
        <rFont val="Aptos Narrow"/>
        <family val="2"/>
        <scheme val="minor"/>
      </rPr>
      <t xml:space="preserve"> Factor</t>
    </r>
  </si>
  <si>
    <r>
      <t>CH</t>
    </r>
    <r>
      <rPr>
        <b/>
        <vertAlign val="subscript"/>
        <sz val="9"/>
        <rFont val="Aptos Narrow"/>
        <family val="2"/>
        <scheme val="minor"/>
      </rPr>
      <t>4</t>
    </r>
    <r>
      <rPr>
        <b/>
        <sz val="9"/>
        <rFont val="Aptos Narrow"/>
        <family val="2"/>
        <scheme val="minor"/>
      </rPr>
      <t xml:space="preserve"> Factor</t>
    </r>
  </si>
  <si>
    <r>
      <t>N</t>
    </r>
    <r>
      <rPr>
        <b/>
        <vertAlign val="subscript"/>
        <sz val="9"/>
        <rFont val="Aptos Narrow"/>
        <family val="2"/>
        <scheme val="minor"/>
      </rPr>
      <t>2</t>
    </r>
    <r>
      <rPr>
        <b/>
        <sz val="9"/>
        <rFont val="Aptos Narrow"/>
        <family val="2"/>
        <scheme val="minor"/>
      </rPr>
      <t>O Factor</t>
    </r>
  </si>
  <si>
    <t>CO2e</t>
  </si>
  <si>
    <t>Solid Fuels</t>
  </si>
  <si>
    <t>mmBtu per ton</t>
  </si>
  <si>
    <t>kg / mmBtu</t>
  </si>
  <si>
    <t>g / mmBtu</t>
  </si>
  <si>
    <t>g / per mmBtu</t>
  </si>
  <si>
    <t>Kg/MMBTU</t>
  </si>
  <si>
    <t>Anthracite Coal</t>
  </si>
  <si>
    <t>Bituminous Coal</t>
  </si>
  <si>
    <t>Sub-bituminous Coal</t>
  </si>
  <si>
    <t>Lignite Coal</t>
  </si>
  <si>
    <t>Mixed (Commercial Sector)</t>
  </si>
  <si>
    <t>Mixed (Electric Power Sector)</t>
  </si>
  <si>
    <t>Mixed (Industrial Coking)</t>
  </si>
  <si>
    <t>Mixed (Industrial Sector)</t>
  </si>
  <si>
    <t>Coke</t>
  </si>
  <si>
    <t>Municipal Solid Waste</t>
  </si>
  <si>
    <t>Petroleum Coke (Solid)</t>
  </si>
  <si>
    <t>Plastics</t>
  </si>
  <si>
    <t>Tires</t>
  </si>
  <si>
    <t>Agricultural Byproducts</t>
  </si>
  <si>
    <t>Peat</t>
  </si>
  <si>
    <t>Solid Byproducts</t>
  </si>
  <si>
    <t>Wood and Wood Residuals</t>
  </si>
  <si>
    <t>Gaseous Fuels</t>
  </si>
  <si>
    <t>mmBtu per scf</t>
  </si>
  <si>
    <r>
      <t>kg CO</t>
    </r>
    <r>
      <rPr>
        <b/>
        <vertAlign val="subscript"/>
        <sz val="9"/>
        <rFont val="Aptos Narrow"/>
        <family val="2"/>
        <scheme val="minor"/>
      </rPr>
      <t>2</t>
    </r>
    <r>
      <rPr>
        <b/>
        <sz val="9"/>
        <rFont val="Aptos Narrow"/>
        <family val="2"/>
        <scheme val="minor"/>
      </rPr>
      <t xml:space="preserve"> per mmBtu</t>
    </r>
  </si>
  <si>
    <r>
      <t>g CH</t>
    </r>
    <r>
      <rPr>
        <b/>
        <vertAlign val="subscript"/>
        <sz val="9"/>
        <rFont val="Aptos Narrow"/>
        <family val="2"/>
        <scheme val="minor"/>
      </rPr>
      <t>4</t>
    </r>
    <r>
      <rPr>
        <b/>
        <sz val="9"/>
        <rFont val="Aptos Narrow"/>
        <family val="2"/>
        <scheme val="minor"/>
      </rPr>
      <t xml:space="preserve"> per mmBtu</t>
    </r>
  </si>
  <si>
    <r>
      <t>g N</t>
    </r>
    <r>
      <rPr>
        <b/>
        <vertAlign val="subscript"/>
        <sz val="9"/>
        <rFont val="Aptos Narrow"/>
        <family val="2"/>
        <scheme val="minor"/>
      </rPr>
      <t>2</t>
    </r>
    <r>
      <rPr>
        <b/>
        <sz val="9"/>
        <rFont val="Aptos Narrow"/>
        <family val="2"/>
        <scheme val="minor"/>
      </rPr>
      <t>O per mmBtu</t>
    </r>
  </si>
  <si>
    <t>Natural Gas (per scf)</t>
  </si>
  <si>
    <t>mmbtu/therm</t>
  </si>
  <si>
    <t>Blast Furnace Gas</t>
  </si>
  <si>
    <t>Coke Oven Gas</t>
  </si>
  <si>
    <t>Fuel Gas</t>
  </si>
  <si>
    <t>Propane Gas</t>
  </si>
  <si>
    <t>Biogas (Captured Methane)</t>
  </si>
  <si>
    <t>Liquid Fuels</t>
  </si>
  <si>
    <t>mmBtu per gallon</t>
  </si>
  <si>
    <t>Asphalt and Road Oil</t>
  </si>
  <si>
    <t>Aviation Gasoline</t>
  </si>
  <si>
    <t>Butane</t>
  </si>
  <si>
    <t>Butylene</t>
  </si>
  <si>
    <t>Crude Oil</t>
  </si>
  <si>
    <t>Distillate Fuel Oil No. 1</t>
  </si>
  <si>
    <t>Distillate Fuel Oil No. 2</t>
  </si>
  <si>
    <t>Distillate Fuel Oil No. 4</t>
  </si>
  <si>
    <t>Ethane</t>
  </si>
  <si>
    <t>Ethylene</t>
  </si>
  <si>
    <t>Heavy Gas Oils</t>
  </si>
  <si>
    <t>Isobutane</t>
  </si>
  <si>
    <t>Isobutylene</t>
  </si>
  <si>
    <t>Kerosene</t>
  </si>
  <si>
    <t>Kerosene-type Jet Fuel</t>
  </si>
  <si>
    <t>Liquefied Petroleum Gases (LPG)</t>
  </si>
  <si>
    <t>Lubricants</t>
  </si>
  <si>
    <t>Naphtha (&lt;401 deg F)</t>
  </si>
  <si>
    <t>Natural Gasoline</t>
  </si>
  <si>
    <t>Other Oil (&gt;401 deg F)</t>
  </si>
  <si>
    <t>Pentanes Plus</t>
  </si>
  <si>
    <t>Petrochemical Feedstocks</t>
  </si>
  <si>
    <t>Petroleum Coke</t>
  </si>
  <si>
    <t>Propylene</t>
  </si>
  <si>
    <t>Residual Fuel Oil No. 5</t>
  </si>
  <si>
    <t>Residual Fuel Oil No. 6</t>
  </si>
  <si>
    <t>Special Naphtha</t>
  </si>
  <si>
    <t>Still Gas</t>
  </si>
  <si>
    <t>Unfinished Oils</t>
  </si>
  <si>
    <t>Used Oil</t>
  </si>
  <si>
    <t>Biodiesel (100%)</t>
  </si>
  <si>
    <t>Ethanol (100%)</t>
  </si>
  <si>
    <t>Rendered Animal Fat</t>
  </si>
  <si>
    <t>Vegetable Oil</t>
  </si>
  <si>
    <t>Electricty Consumption (Scope 2)</t>
  </si>
  <si>
    <t>lb/MWh</t>
  </si>
  <si>
    <t>lb/GWh</t>
  </si>
  <si>
    <t>Upstate New York Grid (EGRID- NYUP)</t>
  </si>
  <si>
    <t>Sources:</t>
  </si>
  <si>
    <r>
      <t>Solid, gaseous, liquid and biomass fuels: Federal Register (2009) EPA</t>
    </r>
    <r>
      <rPr>
        <i/>
        <sz val="9"/>
        <rFont val="Geneva"/>
      </rPr>
      <t>; 40 CFR Parts 86, 87, 89 et al; Mandatory Reporting of Greenhouse Gases; Final Rule</t>
    </r>
    <r>
      <rPr>
        <sz val="9"/>
        <rFont val="Geneva"/>
      </rPr>
      <t>, 30Oct09, 261 pp. Tables C-1 and C-2 at FR pp. 56409-56410.  Revised emission factors for selected fuels: Federal Register (2010) EPA; 40 CFR Part 98; Mandatory Reporting of Greenhouse Gases; Final Rule, 17Dec10, 81 pp.</t>
    </r>
  </si>
  <si>
    <t>Electricity Consunption (Upstate NY)</t>
  </si>
  <si>
    <t>EGRID</t>
  </si>
  <si>
    <t>1 MWh = 3.413 mmbtu</t>
  </si>
  <si>
    <t>CO2</t>
  </si>
  <si>
    <t>kg/MMBTU</t>
  </si>
  <si>
    <t>CH4</t>
  </si>
  <si>
    <t>N2O</t>
  </si>
  <si>
    <t>MTCDE/MMBTU</t>
  </si>
  <si>
    <t>Hydrogen - Green</t>
  </si>
  <si>
    <t>Hydrogen - Blue</t>
  </si>
  <si>
    <t>Yes</t>
  </si>
  <si>
    <t>No</t>
  </si>
  <si>
    <t>Complete</t>
  </si>
  <si>
    <t>Emissions Reduction (MTCo2-eq)</t>
  </si>
  <si>
    <t>Electricity Emissions Factor(lbs/MWh)</t>
  </si>
  <si>
    <t>HP Energy Use (MMBTU)</t>
  </si>
  <si>
    <t>(Use 1.6 for ASHP and 3 for GSHP)</t>
  </si>
  <si>
    <t>HP COP</t>
  </si>
  <si>
    <t>Input actual efficiency if known</t>
  </si>
  <si>
    <t>Baseline Efficiency</t>
  </si>
  <si>
    <t>Input annual gas usage in therms</t>
  </si>
  <si>
    <t>Baseline gas use (Therms)</t>
  </si>
  <si>
    <t>Savings from Heat Pump</t>
  </si>
  <si>
    <t>Baseline  gas use (MMBTU)</t>
  </si>
  <si>
    <t>Delivered Thermal Energy</t>
  </si>
  <si>
    <t>HP Energy Use (MWh)</t>
  </si>
  <si>
    <t>Baseline Emissions (MTCDE)</t>
  </si>
  <si>
    <t>Baseline gas emissions (MTCDE)</t>
  </si>
  <si>
    <t>Additional Electric Emissions (MTCDE)</t>
  </si>
  <si>
    <t>Electricity Increased</t>
  </si>
  <si>
    <t>Gas Reduced (MMBTU)</t>
  </si>
  <si>
    <t>Gas for heating</t>
  </si>
  <si>
    <t>Load Replacement</t>
  </si>
  <si>
    <t>System is sized to replace 75% of heating load - the large open warehouse will need supplemental gas heat to restore temeratures during periods of rapid heat loss due to door openings, etc.</t>
  </si>
  <si>
    <t>10% of gas is for water heating and cooking at thie facility</t>
  </si>
  <si>
    <t>GHG savings (MTCDE)</t>
  </si>
  <si>
    <t>Phase In Schedule</t>
  </si>
  <si>
    <t>GHG saved (MTCDE)</t>
  </si>
  <si>
    <t>Implemenation</t>
  </si>
  <si>
    <t>20 years</t>
  </si>
  <si>
    <t>Reductions (MTCDE)</t>
  </si>
  <si>
    <t>Annual Rate</t>
  </si>
  <si>
    <t xml:space="preserve">Cumulative </t>
  </si>
  <si>
    <t>Equipment Lifetime</t>
  </si>
  <si>
    <t>Heat Pump Rider - leveraged</t>
  </si>
  <si>
    <t>Heat Pump Rider (MTCDE/year or MTCDE)</t>
  </si>
  <si>
    <t>New HPs</t>
  </si>
  <si>
    <t>Cummulative HPs</t>
  </si>
  <si>
    <t>Number of buildings engaged - Loan</t>
  </si>
  <si>
    <t>Household Electrification Readiness - LIDAC</t>
  </si>
  <si>
    <t>Loan Recycling Rate</t>
  </si>
  <si>
    <t>Household Electrification Readiness - Low interest Loans</t>
  </si>
  <si>
    <t>Item</t>
  </si>
  <si>
    <t>Department</t>
  </si>
  <si>
    <t xml:space="preserve">Cost </t>
  </si>
  <si>
    <t>Electric Garbage Truck (MAC)</t>
  </si>
  <si>
    <t>DGS</t>
  </si>
  <si>
    <t>E-Garbage Truck Charging Equip.</t>
  </si>
  <si>
    <t>Fast Charger Water and Battery Storage (including upgrades)</t>
  </si>
  <si>
    <t>Water</t>
  </si>
  <si>
    <t>Fast Charger DGS Battery Storage. (including make ready)</t>
  </si>
  <si>
    <t>Ford Lightning</t>
  </si>
  <si>
    <t>NCS</t>
  </si>
  <si>
    <t>Sprinter Van</t>
  </si>
  <si>
    <t>Chevy Bolt</t>
  </si>
  <si>
    <t>Street Sweeper</t>
  </si>
  <si>
    <t xml:space="preserve"> Building electrical upgrades in anticipation of fast charges (Police first)</t>
  </si>
  <si>
    <t>APD &amp; Where ever else</t>
  </si>
  <si>
    <t>GHG Emissons</t>
  </si>
  <si>
    <t>Garabage Truck</t>
  </si>
  <si>
    <t>Replacing Personal vehicles</t>
  </si>
  <si>
    <t>What are we replacing, personal vehicle?</t>
  </si>
  <si>
    <t>Replacing gas van</t>
  </si>
  <si>
    <t>Replacing uber rides</t>
  </si>
  <si>
    <t>request amount of miles of ubers, number of bus trips taken each day</t>
  </si>
  <si>
    <t xml:space="preserve"> 4,890 gallons/year</t>
  </si>
  <si>
    <t>replacing reg</t>
  </si>
  <si>
    <t>Charging for electric golf carts</t>
  </si>
  <si>
    <t>8,170 Gallons/ year</t>
  </si>
  <si>
    <t>replacing ice</t>
  </si>
  <si>
    <t>VMT</t>
  </si>
  <si>
    <t>Energy Realization Efficiency (ERE)</t>
  </si>
  <si>
    <t>Gasoline</t>
  </si>
  <si>
    <t>Diesel</t>
  </si>
  <si>
    <t>Electric</t>
  </si>
  <si>
    <t>MPG</t>
  </si>
  <si>
    <t>MMBTU</t>
  </si>
  <si>
    <t xml:space="preserve">Gasoline </t>
  </si>
  <si>
    <t>Delivered drive energy (gasoline)</t>
  </si>
  <si>
    <t>Delivered drive energy (diesel)</t>
  </si>
  <si>
    <t>Required grid electricity (gasoline)</t>
  </si>
  <si>
    <t>Required grid electricity (diesel)</t>
  </si>
  <si>
    <t>Gasoline to Electric</t>
  </si>
  <si>
    <t>Diesel to Electric</t>
  </si>
  <si>
    <t>15000 miles @ 16 mpg</t>
  </si>
  <si>
    <t>Charging Equipment  / Electric Golf Carts</t>
  </si>
  <si>
    <t>GHG Reductions - Electrification</t>
  </si>
  <si>
    <t>Baseline vehicle being replaced</t>
  </si>
  <si>
    <t>Diesel (gal)</t>
  </si>
  <si>
    <t>Gasoline (gal)</t>
  </si>
  <si>
    <t>Totals</t>
  </si>
  <si>
    <t>Phase in (% of retrofits completed)</t>
  </si>
  <si>
    <t>12 years</t>
  </si>
  <si>
    <t xml:space="preserve">GHG Emissions Summary Benefits </t>
  </si>
  <si>
    <t>Metric Tons Carbon Dioxide Equivalent (MTCDE)</t>
  </si>
  <si>
    <t>Household E-Readiness (Loans)</t>
  </si>
  <si>
    <t>City Fleet Electrification</t>
  </si>
  <si>
    <t>Implemenation phase in</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</si>
</sst>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5">
    <numFmt numFmtId="44" formatCode="_(&quot;$&quot;* #,##0.00_);_(&quot;$&quot;* \(#,##0.00\);_(&quot;$&quot;* &quot;-&quot;??_);_(@_)"/>
    <numFmt numFmtId="43" formatCode="_(* #,##0.00_);_(* \(#,##0.00\);_(* &quot;-&quot;??_);_(@_)"/>
    <numFmt numFmtId="164" formatCode="_(* #,##0_);_(* \(#,##0\);_(* &quot;-&quot;??_);_(@_)"/>
    <numFmt numFmtId="165" formatCode="0.0000"/>
    <numFmt numFmtId="166" formatCode="0.000"/>
    <numFmt numFmtId="167" formatCode="_(* #,##0.0_);_(* \(#,##0.0\);_(* &quot;-&quot;??_);_(@_)"/>
    <numFmt numFmtId="168" formatCode="_(* #,##0.000_);_(* \(#,##0.000\);_(* &quot;-&quot;??_);_(@_)"/>
    <numFmt numFmtId="169" formatCode="#,##0.000000"/>
    <numFmt numFmtId="170" formatCode="#,##0.000"/>
    <numFmt numFmtId="171" formatCode="0.0"/>
    <numFmt numFmtId="172" formatCode="#,###.000"/>
    <numFmt numFmtId="173" formatCode="_(* #,##0.0000_);_(* \(#,##0.0000\);_(* &quot;-&quot;??_);_(@_)"/>
    <numFmt numFmtId="174" formatCode="#,###.00"/>
    <numFmt numFmtId="175" formatCode="_(* #,##0.00000_);_(* \(#,##0.00000\);_(* &quot;-&quot;??_);_(@_)"/>
    <numFmt numFmtId="176" formatCode="&quot;$&quot;#,##0"/>
  </numFmts>
  <fonts count="26">
    <font>
      <sz val="11"/>
      <color theme="1"/>
      <name val="Aptos Narrow"/>
      <family val="2"/>
      <scheme val="minor"/>
    </font>
    <font>
      <sz val="11"/>
      <color theme="1"/>
      <name val="Aptos Narrow"/>
      <family val="2"/>
      <scheme val="minor"/>
    </font>
    <font>
      <sz val="11"/>
      <color rgb="FF3F3F76"/>
      <name val="Aptos Narrow"/>
      <family val="2"/>
      <scheme val="minor"/>
    </font>
    <font>
      <b/>
      <sz val="11"/>
      <color theme="1"/>
      <name val="Aptos Narrow"/>
      <family val="2"/>
      <scheme val="minor"/>
    </font>
    <font>
      <b/>
      <sz val="14"/>
      <color theme="1"/>
      <name val="Aptos Narrow"/>
      <family val="2"/>
      <scheme val="minor"/>
    </font>
    <font>
      <sz val="16"/>
      <color theme="1"/>
      <name val="Aptos Narrow"/>
      <family val="2"/>
      <scheme val="minor"/>
    </font>
    <font>
      <sz val="10"/>
      <color rgb="FF000000"/>
      <name val="Aptos Narrow"/>
      <scheme val="minor"/>
    </font>
    <font>
      <sz val="11"/>
      <color theme="1"/>
      <name val="Times New Roman"/>
    </font>
    <font>
      <i/>
      <sz val="11"/>
      <color theme="1"/>
      <name val="Times New Roman"/>
    </font>
    <font>
      <sz val="10"/>
      <name val="Verdana"/>
      <family val="2"/>
    </font>
    <font>
      <sz val="10"/>
      <name val="Geneva"/>
    </font>
    <font>
      <b/>
      <sz val="16"/>
      <name val="Geneva"/>
    </font>
    <font>
      <sz val="9"/>
      <name val="Geneva"/>
    </font>
    <font>
      <b/>
      <sz val="12"/>
      <name val="Geneva"/>
    </font>
    <font>
      <b/>
      <sz val="12"/>
      <name val="Aptos Narrow"/>
      <family val="2"/>
      <scheme val="minor"/>
    </font>
    <font>
      <sz val="10"/>
      <name val="Aptos Narrow"/>
      <family val="2"/>
      <scheme val="minor"/>
    </font>
    <font>
      <b/>
      <sz val="9"/>
      <name val="Aptos Narrow"/>
      <family val="2"/>
      <scheme val="minor"/>
    </font>
    <font>
      <b/>
      <vertAlign val="subscript"/>
      <sz val="9"/>
      <name val="Aptos Narrow"/>
      <family val="2"/>
      <scheme val="minor"/>
    </font>
    <font>
      <sz val="9"/>
      <name val="Aptos Narrow"/>
      <family val="2"/>
      <scheme val="minor"/>
    </font>
    <font>
      <sz val="9"/>
      <color theme="1"/>
      <name val="Aptos Narrow"/>
      <family val="2"/>
      <scheme val="minor"/>
    </font>
    <font>
      <b/>
      <sz val="10"/>
      <name val="Geneva"/>
    </font>
    <font>
      <i/>
      <sz val="9"/>
      <name val="Geneva"/>
    </font>
    <font>
      <sz val="11"/>
      <color rgb="FF000000"/>
      <name val="Calibri"/>
    </font>
    <font>
      <sz val="11"/>
      <color rgb="FF000000"/>
      <name val="Calibri"/>
      <family val="2"/>
    </font>
    <font>
      <sz val="12"/>
      <color theme="1"/>
      <name val="Aptos Narrow"/>
      <family val="2"/>
      <scheme val="minor"/>
    </font>
    <font>
      <sz val="8"/>
      <name val="Aptos Narrow"/>
      <family val="2"/>
      <scheme val="minor"/>
    </font>
  </fonts>
  <fills count="13">
    <fill>
      <patternFill patternType="none"/>
    </fill>
    <fill>
      <patternFill patternType="gray125"/>
    </fill>
    <fill>
      <patternFill patternType="solid">
        <fgColor rgb="FFFFCC99"/>
      </patternFill>
    </fill>
    <fill>
      <patternFill patternType="solid">
        <fgColor theme="0" tint="-4.9989318521683403E-2"/>
        <bgColor indexed="64"/>
      </patternFill>
    </fill>
    <fill>
      <patternFill patternType="solid">
        <fgColor theme="0" tint="-0.14999847407452621"/>
        <bgColor indexed="64"/>
      </patternFill>
    </fill>
    <fill>
      <patternFill patternType="solid">
        <fgColor theme="9" tint="0.79998168889431442"/>
        <bgColor indexed="64"/>
      </patternFill>
    </fill>
    <fill>
      <patternFill patternType="solid">
        <fgColor theme="7" tint="0.79998168889431442"/>
        <bgColor indexed="64"/>
      </patternFill>
    </fill>
    <fill>
      <patternFill patternType="solid">
        <fgColor theme="6" tint="0.79998168889431442"/>
        <bgColor indexed="64"/>
      </patternFill>
    </fill>
    <fill>
      <patternFill patternType="solid">
        <fgColor rgb="FFFFFFFF"/>
        <bgColor rgb="FFFFFFFF"/>
      </patternFill>
    </fill>
    <fill>
      <patternFill patternType="solid">
        <fgColor indexed="9"/>
        <bgColor indexed="64"/>
      </patternFill>
    </fill>
    <fill>
      <patternFill patternType="solid">
        <fgColor theme="8" tint="0.59999389629810485"/>
        <bgColor indexed="64"/>
      </patternFill>
    </fill>
    <fill>
      <patternFill patternType="solid">
        <fgColor rgb="FFC6E0B4"/>
        <bgColor rgb="FFC6E0B4"/>
      </patternFill>
    </fill>
    <fill>
      <patternFill patternType="solid">
        <fgColor rgb="FFDDEBF7"/>
        <bgColor rgb="FFDDEBF7"/>
      </patternFill>
    </fill>
  </fills>
  <borders count="40">
    <border>
      <left/>
      <right/>
      <top/>
      <bottom/>
      <diagonal/>
    </border>
    <border>
      <left style="thin">
        <color rgb="FF7F7F7F"/>
      </left>
      <right style="thin">
        <color rgb="FF7F7F7F"/>
      </right>
      <top style="thin">
        <color rgb="FF7F7F7F"/>
      </top>
      <bottom style="thin">
        <color rgb="FF7F7F7F"/>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top/>
      <bottom/>
      <diagonal/>
    </border>
    <border>
      <left/>
      <right style="thin">
        <color indexed="64"/>
      </right>
      <top/>
      <bottom/>
      <diagonal/>
    </border>
    <border>
      <left style="thin">
        <color indexed="64"/>
      </left>
      <right/>
      <top/>
      <bottom style="thin">
        <color indexed="64"/>
      </bottom>
      <diagonal/>
    </border>
    <border>
      <left/>
      <right style="thin">
        <color indexed="64"/>
      </right>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right/>
      <top style="thin">
        <color indexed="64"/>
      </top>
      <bottom/>
      <diagonal/>
    </border>
    <border>
      <left/>
      <right/>
      <top/>
      <bottom style="thin">
        <color indexed="64"/>
      </bottom>
      <diagonal/>
    </border>
    <border>
      <left/>
      <right/>
      <top style="thin">
        <color indexed="64"/>
      </top>
      <bottom style="thin">
        <color indexed="64"/>
      </bottom>
      <diagonal/>
    </border>
    <border>
      <left style="medium">
        <color indexed="64"/>
      </left>
      <right style="medium">
        <color indexed="64"/>
      </right>
      <top style="medium">
        <color indexed="64"/>
      </top>
      <bottom style="medium">
        <color indexed="64"/>
      </bottom>
      <diagonal/>
    </border>
    <border>
      <left/>
      <right style="medium">
        <color indexed="64"/>
      </right>
      <top/>
      <bottom/>
      <diagonal/>
    </border>
    <border>
      <left/>
      <right style="medium">
        <color indexed="64"/>
      </right>
      <top/>
      <bottom style="medium">
        <color indexed="64"/>
      </bottom>
      <diagonal/>
    </border>
    <border>
      <left/>
      <right style="medium">
        <color indexed="64"/>
      </right>
      <top style="medium">
        <color indexed="64"/>
      </top>
      <bottom style="medium">
        <color indexed="64"/>
      </bottom>
      <diagonal/>
    </border>
    <border>
      <left/>
      <right/>
      <top/>
      <bottom style="thick">
        <color theme="4"/>
      </bottom>
      <diagonal/>
    </border>
    <border>
      <left style="thin">
        <color rgb="FFFFFFFF"/>
      </left>
      <right style="thin">
        <color rgb="FFFFFFFF"/>
      </right>
      <top style="thin">
        <color rgb="FFFFFFFF"/>
      </top>
      <bottom style="thin">
        <color rgb="FFFFFFFF"/>
      </bottom>
      <diagonal/>
    </border>
    <border>
      <left/>
      <right style="thick">
        <color theme="4"/>
      </right>
      <top style="thick">
        <color theme="4"/>
      </top>
      <bottom style="thin">
        <color theme="4"/>
      </bottom>
      <diagonal/>
    </border>
    <border>
      <left style="thick">
        <color theme="4"/>
      </left>
      <right style="hair">
        <color theme="4"/>
      </right>
      <top style="thick">
        <color theme="4"/>
      </top>
      <bottom style="thin">
        <color theme="4"/>
      </bottom>
      <diagonal/>
    </border>
    <border>
      <left style="hair">
        <color theme="4"/>
      </left>
      <right style="hair">
        <color theme="4"/>
      </right>
      <top style="thick">
        <color theme="4"/>
      </top>
      <bottom style="thin">
        <color theme="4"/>
      </bottom>
      <diagonal/>
    </border>
    <border>
      <left/>
      <right/>
      <top style="thick">
        <color theme="4"/>
      </top>
      <bottom style="thin">
        <color theme="4"/>
      </bottom>
      <diagonal/>
    </border>
    <border>
      <left/>
      <right style="thick">
        <color theme="4"/>
      </right>
      <top/>
      <bottom/>
      <diagonal/>
    </border>
    <border>
      <left style="thick">
        <color theme="4"/>
      </left>
      <right style="hair">
        <color theme="4"/>
      </right>
      <top/>
      <bottom/>
      <diagonal/>
    </border>
    <border>
      <left style="hair">
        <color theme="4"/>
      </left>
      <right style="hair">
        <color theme="4"/>
      </right>
      <top style="thin">
        <color theme="4"/>
      </top>
      <bottom/>
      <diagonal/>
    </border>
    <border>
      <left style="hair">
        <color theme="4"/>
      </left>
      <right style="hair">
        <color theme="4"/>
      </right>
      <top/>
      <bottom/>
      <diagonal/>
    </border>
    <border>
      <left/>
      <right style="thick">
        <color theme="4"/>
      </right>
      <top/>
      <bottom style="thin">
        <color theme="4"/>
      </bottom>
      <diagonal/>
    </border>
    <border>
      <left style="thick">
        <color theme="4"/>
      </left>
      <right style="hair">
        <color theme="4"/>
      </right>
      <top/>
      <bottom style="thin">
        <color theme="4"/>
      </bottom>
      <diagonal/>
    </border>
    <border>
      <left style="hair">
        <color theme="4"/>
      </left>
      <right style="hair">
        <color theme="4"/>
      </right>
      <top/>
      <bottom style="thin">
        <color theme="4"/>
      </bottom>
      <diagonal/>
    </border>
    <border>
      <left/>
      <right/>
      <top/>
      <bottom style="thin">
        <color theme="4"/>
      </bottom>
      <diagonal/>
    </border>
    <border>
      <left style="medium">
        <color indexed="64"/>
      </left>
      <right style="medium">
        <color indexed="64"/>
      </right>
      <top/>
      <bottom/>
      <diagonal/>
    </border>
    <border>
      <left style="medium">
        <color indexed="64"/>
      </left>
      <right style="medium">
        <color indexed="64"/>
      </right>
      <top/>
      <bottom style="medium">
        <color indexed="64"/>
      </bottom>
      <diagonal/>
    </border>
    <border>
      <left/>
      <right/>
      <top style="medium">
        <color indexed="64"/>
      </top>
      <bottom style="medium">
        <color indexed="64"/>
      </bottom>
      <diagonal/>
    </border>
    <border>
      <left/>
      <right style="thin">
        <color indexed="64"/>
      </right>
      <top style="medium">
        <color indexed="64"/>
      </top>
      <bottom/>
      <diagonal/>
    </border>
    <border>
      <left/>
      <right style="thin">
        <color indexed="64"/>
      </right>
      <top/>
      <bottom style="medium">
        <color indexed="64"/>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s>
  <cellStyleXfs count="9">
    <xf numFmtId="0" fontId="0" fillId="0" borderId="0"/>
    <xf numFmtId="43" fontId="1" fillId="0" borderId="0" applyFont="0" applyFill="0" applyBorder="0" applyAlignment="0" applyProtection="0"/>
    <xf numFmtId="9" fontId="1" fillId="0" borderId="0" applyFont="0" applyFill="0" applyBorder="0" applyAlignment="0" applyProtection="0"/>
    <xf numFmtId="0" fontId="2" fillId="2" borderId="1" applyNumberFormat="0" applyAlignment="0" applyProtection="0"/>
    <xf numFmtId="0" fontId="6" fillId="0" borderId="0"/>
    <xf numFmtId="0" fontId="9" fillId="0" borderId="0"/>
    <xf numFmtId="43" fontId="9" fillId="0" borderId="0" applyFont="0" applyFill="0" applyBorder="0" applyAlignment="0" applyProtection="0"/>
    <xf numFmtId="9" fontId="9" fillId="0" borderId="0" applyFont="0" applyFill="0" applyBorder="0" applyAlignment="0" applyProtection="0"/>
    <xf numFmtId="0" fontId="24" fillId="0" borderId="0"/>
  </cellStyleXfs>
  <cellXfs count="214">
    <xf numFmtId="0" fontId="0" fillId="0" borderId="0" xfId="0"/>
    <xf numFmtId="0" fontId="0" fillId="0" borderId="5" xfId="0" applyBorder="1"/>
    <xf numFmtId="164" fontId="0" fillId="0" borderId="6" xfId="1" applyNumberFormat="1" applyFont="1" applyBorder="1"/>
    <xf numFmtId="0" fontId="0" fillId="0" borderId="7" xfId="0" applyBorder="1"/>
    <xf numFmtId="164" fontId="0" fillId="0" borderId="8" xfId="1" applyNumberFormat="1" applyFont="1" applyBorder="1"/>
    <xf numFmtId="9" fontId="0" fillId="0" borderId="0" xfId="0" applyNumberFormat="1"/>
    <xf numFmtId="0" fontId="0" fillId="0" borderId="9" xfId="0" applyBorder="1"/>
    <xf numFmtId="164" fontId="0" fillId="0" borderId="10" xfId="0" applyNumberFormat="1" applyBorder="1"/>
    <xf numFmtId="43" fontId="0" fillId="0" borderId="0" xfId="0" applyNumberFormat="1"/>
    <xf numFmtId="0" fontId="0" fillId="3" borderId="3" xfId="0" applyFill="1" applyBorder="1"/>
    <xf numFmtId="0" fontId="0" fillId="0" borderId="6" xfId="0" applyBorder="1"/>
    <xf numFmtId="0" fontId="0" fillId="3" borderId="9" xfId="0" applyFill="1" applyBorder="1"/>
    <xf numFmtId="0" fontId="0" fillId="0" borderId="2" xfId="0" applyBorder="1"/>
    <xf numFmtId="0" fontId="0" fillId="0" borderId="2" xfId="0" applyBorder="1" applyAlignment="1">
      <alignment horizontal="left"/>
    </xf>
    <xf numFmtId="2" fontId="0" fillId="0" borderId="6" xfId="0" applyNumberFormat="1" applyBorder="1"/>
    <xf numFmtId="0" fontId="0" fillId="0" borderId="13" xfId="0" applyBorder="1"/>
    <xf numFmtId="0" fontId="0" fillId="0" borderId="10" xfId="0" applyBorder="1"/>
    <xf numFmtId="0" fontId="0" fillId="0" borderId="2" xfId="0" applyBorder="1" applyAlignment="1">
      <alignment horizontal="right"/>
    </xf>
    <xf numFmtId="9" fontId="0" fillId="0" borderId="2" xfId="2" applyFont="1" applyBorder="1" applyAlignment="1">
      <alignment horizontal="right"/>
    </xf>
    <xf numFmtId="0" fontId="0" fillId="5" borderId="2" xfId="0" applyFill="1" applyBorder="1" applyAlignment="1">
      <alignment horizontal="right"/>
    </xf>
    <xf numFmtId="43" fontId="0" fillId="5" borderId="2" xfId="1" applyFont="1" applyFill="1" applyBorder="1" applyAlignment="1">
      <alignment horizontal="right"/>
    </xf>
    <xf numFmtId="0" fontId="0" fillId="6" borderId="2" xfId="0" applyFill="1" applyBorder="1" applyAlignment="1">
      <alignment horizontal="right"/>
    </xf>
    <xf numFmtId="43" fontId="0" fillId="6" borderId="2" xfId="1" applyFont="1" applyFill="1" applyBorder="1" applyAlignment="1">
      <alignment horizontal="right"/>
    </xf>
    <xf numFmtId="43" fontId="0" fillId="6" borderId="2" xfId="0" applyNumberFormat="1" applyFill="1" applyBorder="1" applyAlignment="1">
      <alignment horizontal="right"/>
    </xf>
    <xf numFmtId="9" fontId="2" fillId="2" borderId="1" xfId="3" applyNumberFormat="1"/>
    <xf numFmtId="164" fontId="0" fillId="0" borderId="0" xfId="1" applyNumberFormat="1" applyFont="1" applyBorder="1"/>
    <xf numFmtId="164" fontId="0" fillId="0" borderId="12" xfId="0" applyNumberFormat="1" applyBorder="1"/>
    <xf numFmtId="166" fontId="0" fillId="0" borderId="8" xfId="0" applyNumberFormat="1" applyBorder="1"/>
    <xf numFmtId="0" fontId="0" fillId="6" borderId="0" xfId="0" applyFill="1"/>
    <xf numFmtId="0" fontId="3" fillId="6" borderId="0" xfId="0" applyFont="1" applyFill="1"/>
    <xf numFmtId="0" fontId="0" fillId="7" borderId="9" xfId="0" applyFill="1" applyBorder="1"/>
    <xf numFmtId="0" fontId="0" fillId="7" borderId="10" xfId="0" applyFill="1" applyBorder="1"/>
    <xf numFmtId="0" fontId="0" fillId="7" borderId="13" xfId="0" applyFill="1" applyBorder="1"/>
    <xf numFmtId="0" fontId="4" fillId="4" borderId="0" xfId="0" applyFont="1" applyFill="1"/>
    <xf numFmtId="0" fontId="0" fillId="6" borderId="9" xfId="0" applyFill="1" applyBorder="1" applyAlignment="1">
      <alignment horizontal="right"/>
    </xf>
    <xf numFmtId="43" fontId="0" fillId="6" borderId="9" xfId="0" applyNumberFormat="1" applyFill="1" applyBorder="1" applyAlignment="1">
      <alignment horizontal="right"/>
    </xf>
    <xf numFmtId="0" fontId="0" fillId="0" borderId="15" xfId="0" applyBorder="1" applyAlignment="1">
      <alignment horizontal="right"/>
    </xf>
    <xf numFmtId="0" fontId="5" fillId="0" borderId="0" xfId="0" applyFont="1"/>
    <xf numFmtId="43" fontId="0" fillId="0" borderId="2" xfId="1" applyFont="1" applyBorder="1" applyAlignment="1">
      <alignment horizontal="right"/>
    </xf>
    <xf numFmtId="43" fontId="0" fillId="0" borderId="0" xfId="1" applyFont="1"/>
    <xf numFmtId="2" fontId="0" fillId="0" borderId="0" xfId="0" applyNumberFormat="1"/>
    <xf numFmtId="9" fontId="0" fillId="0" borderId="2" xfId="2" applyFont="1" applyFill="1" applyBorder="1" applyAlignment="1">
      <alignment horizontal="right"/>
    </xf>
    <xf numFmtId="43" fontId="0" fillId="0" borderId="2" xfId="1" applyFont="1" applyFill="1" applyBorder="1" applyAlignment="1">
      <alignment horizontal="right"/>
    </xf>
    <xf numFmtId="9" fontId="2" fillId="0" borderId="1" xfId="3" applyNumberFormat="1" applyFill="1"/>
    <xf numFmtId="9" fontId="0" fillId="0" borderId="0" xfId="2" applyFont="1" applyFill="1" applyBorder="1"/>
    <xf numFmtId="2" fontId="0" fillId="0" borderId="0" xfId="2" applyNumberFormat="1" applyFont="1" applyFill="1" applyBorder="1"/>
    <xf numFmtId="3" fontId="0" fillId="0" borderId="6" xfId="0" applyNumberFormat="1" applyBorder="1"/>
    <xf numFmtId="0" fontId="7" fillId="8" borderId="19" xfId="4" applyFont="1" applyFill="1" applyBorder="1"/>
    <xf numFmtId="44" fontId="7" fillId="8" borderId="19" xfId="4" applyNumberFormat="1" applyFont="1" applyFill="1" applyBorder="1"/>
    <xf numFmtId="0" fontId="6" fillId="0" borderId="0" xfId="4"/>
    <xf numFmtId="0" fontId="8" fillId="8" borderId="19" xfId="4" applyFont="1" applyFill="1" applyBorder="1"/>
    <xf numFmtId="0" fontId="0" fillId="0" borderId="0" xfId="0" applyAlignment="1">
      <alignment wrapText="1"/>
    </xf>
    <xf numFmtId="0" fontId="10" fillId="9" borderId="0" xfId="5" applyFont="1" applyFill="1"/>
    <xf numFmtId="0" fontId="10" fillId="0" borderId="0" xfId="5" applyFont="1" applyAlignment="1">
      <alignment horizontal="center"/>
    </xf>
    <xf numFmtId="0" fontId="10" fillId="0" borderId="0" xfId="5" applyFont="1"/>
    <xf numFmtId="0" fontId="12" fillId="0" borderId="0" xfId="5" applyFont="1" applyAlignment="1">
      <alignment horizontal="center"/>
    </xf>
    <xf numFmtId="0" fontId="10" fillId="9" borderId="0" xfId="5" applyFont="1" applyFill="1" applyAlignment="1">
      <alignment vertical="center"/>
    </xf>
    <xf numFmtId="0" fontId="13" fillId="0" borderId="0" xfId="5" applyFont="1" applyAlignment="1">
      <alignment horizontal="center" vertical="center"/>
    </xf>
    <xf numFmtId="0" fontId="14" fillId="0" borderId="18" xfId="5" applyFont="1" applyBorder="1" applyAlignment="1">
      <alignment vertical="center"/>
    </xf>
    <xf numFmtId="0" fontId="15" fillId="0" borderId="18" xfId="5" applyFont="1" applyBorder="1" applyAlignment="1">
      <alignment vertical="center"/>
    </xf>
    <xf numFmtId="0" fontId="10" fillId="0" borderId="0" xfId="5" applyFont="1" applyAlignment="1">
      <alignment vertical="center"/>
    </xf>
    <xf numFmtId="0" fontId="12" fillId="0" borderId="0" xfId="5" applyFont="1" applyAlignment="1">
      <alignment vertical="center"/>
    </xf>
    <xf numFmtId="0" fontId="16" fillId="10" borderId="20" xfId="5" applyFont="1" applyFill="1" applyBorder="1" applyAlignment="1">
      <alignment horizontal="center" vertical="center"/>
    </xf>
    <xf numFmtId="0" fontId="16" fillId="10" borderId="21" xfId="5" applyFont="1" applyFill="1" applyBorder="1" applyAlignment="1">
      <alignment horizontal="center" vertical="center" wrapText="1"/>
    </xf>
    <xf numFmtId="0" fontId="16" fillId="10" borderId="22" xfId="5" applyFont="1" applyFill="1" applyBorder="1" applyAlignment="1">
      <alignment horizontal="center" vertical="center" wrapText="1"/>
    </xf>
    <xf numFmtId="0" fontId="18" fillId="10" borderId="23" xfId="5" applyFont="1" applyFill="1" applyBorder="1"/>
    <xf numFmtId="167" fontId="12" fillId="0" borderId="0" xfId="5" applyNumberFormat="1" applyFont="1"/>
    <xf numFmtId="0" fontId="10" fillId="9" borderId="0" xfId="5" applyFont="1" applyFill="1" applyAlignment="1">
      <alignment horizontal="center" vertical="center" wrapText="1"/>
    </xf>
    <xf numFmtId="0" fontId="10" fillId="0" borderId="0" xfId="5" applyFont="1" applyAlignment="1">
      <alignment horizontal="center" vertical="center" wrapText="1"/>
    </xf>
    <xf numFmtId="0" fontId="16" fillId="3" borderId="24" xfId="5" applyFont="1" applyFill="1" applyBorder="1" applyAlignment="1">
      <alignment horizontal="center" vertical="center" wrapText="1"/>
    </xf>
    <xf numFmtId="2" fontId="16" fillId="3" borderId="25" xfId="5" applyNumberFormat="1" applyFont="1" applyFill="1" applyBorder="1" applyAlignment="1">
      <alignment horizontal="center" vertical="top" wrapText="1"/>
    </xf>
    <xf numFmtId="2" fontId="16" fillId="3" borderId="26" xfId="5" applyNumberFormat="1" applyFont="1" applyFill="1" applyBorder="1" applyAlignment="1">
      <alignment horizontal="center" vertical="top" wrapText="1"/>
    </xf>
    <xf numFmtId="2" fontId="16" fillId="3" borderId="27" xfId="5" applyNumberFormat="1" applyFont="1" applyFill="1" applyBorder="1" applyAlignment="1">
      <alignment horizontal="center" vertical="top" wrapText="1"/>
    </xf>
    <xf numFmtId="2" fontId="18" fillId="3" borderId="0" xfId="5" applyNumberFormat="1" applyFont="1" applyFill="1" applyAlignment="1">
      <alignment horizontal="center" vertical="center" wrapText="1"/>
    </xf>
    <xf numFmtId="0" fontId="18" fillId="0" borderId="24" xfId="5" applyFont="1" applyBorder="1"/>
    <xf numFmtId="2" fontId="18" fillId="0" borderId="25" xfId="6" applyNumberFormat="1" applyFont="1" applyFill="1" applyBorder="1"/>
    <xf numFmtId="2" fontId="18" fillId="0" borderId="27" xfId="6" applyNumberFormat="1" applyFont="1" applyFill="1" applyBorder="1"/>
    <xf numFmtId="3" fontId="18" fillId="0" borderId="27" xfId="6" applyNumberFormat="1" applyFont="1" applyFill="1" applyBorder="1"/>
    <xf numFmtId="2" fontId="18" fillId="0" borderId="0" xfId="5" applyNumberFormat="1" applyFont="1"/>
    <xf numFmtId="168" fontId="10" fillId="0" borderId="0" xfId="5" applyNumberFormat="1" applyFont="1"/>
    <xf numFmtId="10" fontId="12" fillId="0" borderId="0" xfId="7" applyNumberFormat="1" applyFont="1" applyFill="1"/>
    <xf numFmtId="0" fontId="18" fillId="0" borderId="28" xfId="5" applyFont="1" applyBorder="1"/>
    <xf numFmtId="2" fontId="18" fillId="0" borderId="29" xfId="6" applyNumberFormat="1" applyFont="1" applyFill="1" applyBorder="1"/>
    <xf numFmtId="2" fontId="18" fillId="0" borderId="30" xfId="6" applyNumberFormat="1" applyFont="1" applyFill="1" applyBorder="1"/>
    <xf numFmtId="3" fontId="18" fillId="0" borderId="30" xfId="6" applyNumberFormat="1" applyFont="1" applyFill="1" applyBorder="1"/>
    <xf numFmtId="2" fontId="18" fillId="0" borderId="31" xfId="5" applyNumberFormat="1" applyFont="1" applyBorder="1"/>
    <xf numFmtId="0" fontId="16" fillId="7" borderId="24" xfId="5" applyFont="1" applyFill="1" applyBorder="1" applyAlignment="1">
      <alignment horizontal="center" vertical="center" wrapText="1"/>
    </xf>
    <xf numFmtId="0" fontId="16" fillId="7" borderId="25" xfId="5" applyFont="1" applyFill="1" applyBorder="1" applyAlignment="1">
      <alignment horizontal="center" vertical="top" wrapText="1"/>
    </xf>
    <xf numFmtId="0" fontId="16" fillId="7" borderId="27" xfId="5" applyFont="1" applyFill="1" applyBorder="1" applyAlignment="1">
      <alignment horizontal="center" vertical="top" wrapText="1"/>
    </xf>
    <xf numFmtId="168" fontId="18" fillId="7" borderId="0" xfId="5" applyNumberFormat="1" applyFont="1" applyFill="1"/>
    <xf numFmtId="43" fontId="12" fillId="0" borderId="0" xfId="5" applyNumberFormat="1" applyFont="1" applyAlignment="1">
      <alignment horizontal="center"/>
    </xf>
    <xf numFmtId="169" fontId="18" fillId="0" borderId="25" xfId="6" applyNumberFormat="1" applyFont="1" applyFill="1" applyBorder="1"/>
    <xf numFmtId="170" fontId="18" fillId="0" borderId="27" xfId="6" applyNumberFormat="1" applyFont="1" applyFill="1" applyBorder="1"/>
    <xf numFmtId="170" fontId="18" fillId="0" borderId="0" xfId="5" applyNumberFormat="1" applyFont="1"/>
    <xf numFmtId="2" fontId="18" fillId="0" borderId="27" xfId="6" applyNumberFormat="1" applyFont="1" applyFill="1" applyBorder="1" applyAlignment="1">
      <alignment horizontal="right"/>
    </xf>
    <xf numFmtId="43" fontId="12" fillId="0" borderId="0" xfId="5" applyNumberFormat="1" applyFont="1" applyAlignment="1">
      <alignment horizontal="center" vertical="center"/>
    </xf>
    <xf numFmtId="0" fontId="18" fillId="0" borderId="28" xfId="5" applyFont="1" applyBorder="1" applyAlignment="1">
      <alignment vertical="center"/>
    </xf>
    <xf numFmtId="169" fontId="18" fillId="0" borderId="29" xfId="6" applyNumberFormat="1" applyFont="1" applyFill="1" applyBorder="1" applyAlignment="1">
      <alignment vertical="center"/>
    </xf>
    <xf numFmtId="2" fontId="18" fillId="0" borderId="30" xfId="6" applyNumberFormat="1" applyFont="1" applyFill="1" applyBorder="1" applyAlignment="1">
      <alignment vertical="center"/>
    </xf>
    <xf numFmtId="170" fontId="18" fillId="0" borderId="30" xfId="6" applyNumberFormat="1" applyFont="1" applyFill="1" applyBorder="1" applyAlignment="1">
      <alignment vertical="center"/>
    </xf>
    <xf numFmtId="170" fontId="18" fillId="0" borderId="31" xfId="5" applyNumberFormat="1" applyFont="1" applyBorder="1"/>
    <xf numFmtId="43" fontId="16" fillId="3" borderId="24" xfId="5" applyNumberFormat="1" applyFont="1" applyFill="1" applyBorder="1" applyAlignment="1">
      <alignment horizontal="center" vertical="center"/>
    </xf>
    <xf numFmtId="0" fontId="16" fillId="3" borderId="25" xfId="5" applyFont="1" applyFill="1" applyBorder="1" applyAlignment="1">
      <alignment horizontal="center" vertical="top" wrapText="1"/>
    </xf>
    <xf numFmtId="0" fontId="16" fillId="3" borderId="27" xfId="5" applyFont="1" applyFill="1" applyBorder="1" applyAlignment="1">
      <alignment horizontal="center" vertical="top" wrapText="1"/>
    </xf>
    <xf numFmtId="168" fontId="18" fillId="3" borderId="0" xfId="5" applyNumberFormat="1" applyFont="1" applyFill="1"/>
    <xf numFmtId="166" fontId="18" fillId="0" borderId="25" xfId="6" applyNumberFormat="1" applyFont="1" applyFill="1" applyBorder="1"/>
    <xf numFmtId="4" fontId="18" fillId="0" borderId="27" xfId="6" applyNumberFormat="1" applyFont="1" applyFill="1" applyBorder="1"/>
    <xf numFmtId="171" fontId="18" fillId="0" borderId="27" xfId="6" applyNumberFormat="1" applyFont="1" applyFill="1" applyBorder="1"/>
    <xf numFmtId="172" fontId="18" fillId="0" borderId="0" xfId="5" applyNumberFormat="1" applyFont="1"/>
    <xf numFmtId="173" fontId="12" fillId="0" borderId="0" xfId="5" applyNumberFormat="1" applyFont="1"/>
    <xf numFmtId="166" fontId="18" fillId="0" borderId="29" xfId="6" applyNumberFormat="1" applyFont="1" applyFill="1" applyBorder="1"/>
    <xf numFmtId="4" fontId="18" fillId="0" borderId="30" xfId="6" applyNumberFormat="1" applyFont="1" applyFill="1" applyBorder="1"/>
    <xf numFmtId="171" fontId="18" fillId="0" borderId="30" xfId="6" applyNumberFormat="1" applyFont="1" applyFill="1" applyBorder="1"/>
    <xf numFmtId="172" fontId="18" fillId="0" borderId="31" xfId="5" applyNumberFormat="1" applyFont="1" applyBorder="1"/>
    <xf numFmtId="0" fontId="10" fillId="0" borderId="0" xfId="5" applyFont="1" applyAlignment="1">
      <alignment horizontal="center" vertical="center"/>
    </xf>
    <xf numFmtId="0" fontId="18" fillId="0" borderId="25" xfId="5" applyFont="1" applyBorder="1" applyAlignment="1">
      <alignment vertical="center"/>
    </xf>
    <xf numFmtId="0" fontId="19" fillId="0" borderId="27" xfId="0" applyFont="1" applyBorder="1" applyAlignment="1">
      <alignment horizontal="right"/>
    </xf>
    <xf numFmtId="168" fontId="18" fillId="0" borderId="0" xfId="5" applyNumberFormat="1" applyFont="1" applyAlignment="1">
      <alignment horizontal="right"/>
    </xf>
    <xf numFmtId="174" fontId="19" fillId="0" borderId="27" xfId="0" applyNumberFormat="1" applyFont="1" applyBorder="1"/>
    <xf numFmtId="174" fontId="18" fillId="0" borderId="0" xfId="5" applyNumberFormat="1" applyFont="1"/>
    <xf numFmtId="43" fontId="10" fillId="0" borderId="0" xfId="6" applyFont="1" applyFill="1" applyBorder="1" applyAlignment="1">
      <alignment vertical="center"/>
    </xf>
    <xf numFmtId="168" fontId="10" fillId="0" borderId="0" xfId="6" applyNumberFormat="1" applyFont="1" applyFill="1" applyBorder="1" applyAlignment="1">
      <alignment vertical="center"/>
    </xf>
    <xf numFmtId="0" fontId="20" fillId="0" borderId="0" xfId="5" applyFont="1" applyAlignment="1">
      <alignment vertical="center"/>
    </xf>
    <xf numFmtId="43" fontId="10" fillId="0" borderId="0" xfId="5" applyNumberFormat="1" applyFont="1"/>
    <xf numFmtId="0" fontId="12" fillId="0" borderId="0" xfId="5" applyFont="1"/>
    <xf numFmtId="175" fontId="12" fillId="0" borderId="0" xfId="5" applyNumberFormat="1" applyFont="1"/>
    <xf numFmtId="0" fontId="20" fillId="0" borderId="0" xfId="5" applyFont="1" applyAlignment="1">
      <alignment horizontal="center"/>
    </xf>
    <xf numFmtId="0" fontId="21" fillId="0" borderId="0" xfId="5" applyFont="1"/>
    <xf numFmtId="165" fontId="10" fillId="0" borderId="0" xfId="5" applyNumberFormat="1" applyFont="1"/>
    <xf numFmtId="165" fontId="0" fillId="0" borderId="0" xfId="0" applyNumberFormat="1"/>
    <xf numFmtId="44" fontId="22" fillId="0" borderId="0" xfId="4" applyNumberFormat="1" applyFont="1"/>
    <xf numFmtId="0" fontId="22" fillId="0" borderId="0" xfId="4" applyFont="1"/>
    <xf numFmtId="0" fontId="22" fillId="11" borderId="0" xfId="4" applyFont="1" applyFill="1"/>
    <xf numFmtId="3" fontId="22" fillId="11" borderId="0" xfId="4" applyNumberFormat="1" applyFont="1" applyFill="1"/>
    <xf numFmtId="3" fontId="22" fillId="0" borderId="0" xfId="4" applyNumberFormat="1" applyFont="1"/>
    <xf numFmtId="0" fontId="22" fillId="0" borderId="0" xfId="4" applyFont="1" applyAlignment="1">
      <alignment horizontal="right"/>
    </xf>
    <xf numFmtId="0" fontId="22" fillId="12" borderId="0" xfId="4" applyFont="1" applyFill="1" applyAlignment="1">
      <alignment horizontal="right"/>
    </xf>
    <xf numFmtId="9" fontId="22" fillId="12" borderId="0" xfId="4" applyNumberFormat="1" applyFont="1" applyFill="1" applyAlignment="1">
      <alignment horizontal="right"/>
    </xf>
    <xf numFmtId="0" fontId="23" fillId="0" borderId="0" xfId="4" applyFont="1"/>
    <xf numFmtId="164" fontId="0" fillId="0" borderId="0" xfId="0" applyNumberFormat="1"/>
    <xf numFmtId="9" fontId="22" fillId="12" borderId="0" xfId="2" applyFont="1" applyFill="1" applyAlignment="1">
      <alignment horizontal="right"/>
    </xf>
    <xf numFmtId="44" fontId="23" fillId="0" borderId="0" xfId="4" applyNumberFormat="1" applyFont="1"/>
    <xf numFmtId="43" fontId="0" fillId="0" borderId="2" xfId="0" applyNumberFormat="1" applyBorder="1"/>
    <xf numFmtId="43" fontId="0" fillId="0" borderId="2" xfId="0" applyNumberFormat="1" applyBorder="1" applyAlignment="1">
      <alignment horizontal="right"/>
    </xf>
    <xf numFmtId="43" fontId="0" fillId="0" borderId="15" xfId="0" applyNumberFormat="1" applyBorder="1" applyAlignment="1">
      <alignment horizontal="right"/>
    </xf>
    <xf numFmtId="0" fontId="3" fillId="0" borderId="3" xfId="0" applyFont="1" applyBorder="1"/>
    <xf numFmtId="0" fontId="0" fillId="0" borderId="11" xfId="0" applyBorder="1"/>
    <xf numFmtId="9" fontId="0" fillId="0" borderId="4" xfId="0" applyNumberFormat="1" applyBorder="1"/>
    <xf numFmtId="9" fontId="0" fillId="0" borderId="6" xfId="2" applyFont="1" applyFill="1" applyBorder="1"/>
    <xf numFmtId="2" fontId="0" fillId="0" borderId="6" xfId="2" applyNumberFormat="1" applyFont="1" applyFill="1" applyBorder="1"/>
    <xf numFmtId="0" fontId="0" fillId="0" borderId="12" xfId="0" applyBorder="1"/>
    <xf numFmtId="0" fontId="0" fillId="0" borderId="8" xfId="0" applyBorder="1"/>
    <xf numFmtId="0" fontId="3" fillId="5" borderId="2" xfId="0" applyFont="1" applyFill="1" applyBorder="1" applyAlignment="1">
      <alignment horizontal="center"/>
    </xf>
    <xf numFmtId="43" fontId="0" fillId="5" borderId="2" xfId="0" applyNumberFormat="1" applyFill="1" applyBorder="1" applyAlignment="1">
      <alignment horizontal="right"/>
    </xf>
    <xf numFmtId="43" fontId="0" fillId="0" borderId="16" xfId="0" applyNumberFormat="1" applyBorder="1" applyAlignment="1">
      <alignment horizontal="right"/>
    </xf>
    <xf numFmtId="164" fontId="0" fillId="0" borderId="2" xfId="1" applyNumberFormat="1" applyFont="1" applyBorder="1"/>
    <xf numFmtId="164" fontId="24" fillId="0" borderId="0" xfId="1" applyNumberFormat="1" applyFont="1"/>
    <xf numFmtId="0" fontId="0" fillId="0" borderId="32" xfId="0" applyBorder="1"/>
    <xf numFmtId="0" fontId="0" fillId="0" borderId="0" xfId="0" applyAlignment="1">
      <alignment horizontal="right"/>
    </xf>
    <xf numFmtId="0" fontId="0" fillId="0" borderId="6" xfId="0" applyBorder="1" applyAlignment="1">
      <alignment horizontal="right"/>
    </xf>
    <xf numFmtId="9" fontId="0" fillId="0" borderId="0" xfId="2" applyFont="1" applyBorder="1" applyAlignment="1">
      <alignment horizontal="right"/>
    </xf>
    <xf numFmtId="9" fontId="0" fillId="0" borderId="6" xfId="2" applyFont="1" applyBorder="1" applyAlignment="1">
      <alignment horizontal="right"/>
    </xf>
    <xf numFmtId="0" fontId="0" fillId="0" borderId="12" xfId="0" applyBorder="1" applyAlignment="1">
      <alignment horizontal="right"/>
    </xf>
    <xf numFmtId="9" fontId="0" fillId="0" borderId="8" xfId="2" applyFont="1" applyBorder="1" applyAlignment="1">
      <alignment horizontal="right"/>
    </xf>
    <xf numFmtId="0" fontId="0" fillId="0" borderId="3" xfId="0" applyBorder="1"/>
    <xf numFmtId="0" fontId="0" fillId="6" borderId="3" xfId="0" applyFill="1" applyBorder="1"/>
    <xf numFmtId="0" fontId="3" fillId="0" borderId="9" xfId="0" applyFont="1" applyBorder="1"/>
    <xf numFmtId="0" fontId="0" fillId="3" borderId="11" xfId="0" applyFill="1" applyBorder="1" applyAlignment="1">
      <alignment horizontal="right"/>
    </xf>
    <xf numFmtId="0" fontId="0" fillId="3" borderId="4" xfId="0" applyFill="1" applyBorder="1" applyAlignment="1">
      <alignment horizontal="right"/>
    </xf>
    <xf numFmtId="165" fontId="0" fillId="0" borderId="6" xfId="0" applyNumberFormat="1" applyBorder="1" applyAlignment="1">
      <alignment horizontal="right"/>
    </xf>
    <xf numFmtId="165" fontId="0" fillId="0" borderId="8" xfId="0" applyNumberFormat="1" applyBorder="1" applyAlignment="1">
      <alignment horizontal="right"/>
    </xf>
    <xf numFmtId="0" fontId="0" fillId="3" borderId="13" xfId="0" applyFill="1" applyBorder="1" applyAlignment="1">
      <alignment horizontal="right"/>
    </xf>
    <xf numFmtId="0" fontId="0" fillId="3" borderId="10" xfId="0" applyFill="1" applyBorder="1" applyAlignment="1">
      <alignment horizontal="right"/>
    </xf>
    <xf numFmtId="9" fontId="0" fillId="0" borderId="6" xfId="0" applyNumberFormat="1" applyBorder="1" applyAlignment="1">
      <alignment horizontal="right"/>
    </xf>
    <xf numFmtId="0" fontId="0" fillId="0" borderId="13" xfId="0" applyBorder="1" applyAlignment="1">
      <alignment horizontal="right"/>
    </xf>
    <xf numFmtId="0" fontId="0" fillId="0" borderId="10" xfId="0" applyBorder="1" applyAlignment="1">
      <alignment horizontal="right"/>
    </xf>
    <xf numFmtId="9" fontId="0" fillId="0" borderId="0" xfId="0" applyNumberFormat="1" applyAlignment="1">
      <alignment horizontal="right"/>
    </xf>
    <xf numFmtId="166" fontId="18" fillId="0" borderId="0" xfId="6" applyNumberFormat="1" applyFont="1" applyFill="1" applyBorder="1" applyAlignment="1">
      <alignment horizontal="right"/>
    </xf>
    <xf numFmtId="0" fontId="0" fillId="0" borderId="8" xfId="0" applyBorder="1" applyAlignment="1">
      <alignment horizontal="right"/>
    </xf>
    <xf numFmtId="0" fontId="0" fillId="6" borderId="11" xfId="0" applyFill="1" applyBorder="1" applyAlignment="1">
      <alignment horizontal="right"/>
    </xf>
    <xf numFmtId="0" fontId="0" fillId="6" borderId="4" xfId="0" applyFill="1" applyBorder="1" applyAlignment="1">
      <alignment horizontal="right"/>
    </xf>
    <xf numFmtId="0" fontId="0" fillId="3" borderId="11" xfId="0" applyFill="1" applyBorder="1"/>
    <xf numFmtId="0" fontId="0" fillId="3" borderId="4" xfId="0" applyFill="1" applyBorder="1"/>
    <xf numFmtId="0" fontId="0" fillId="0" borderId="7" xfId="0" applyBorder="1" applyAlignment="1">
      <alignment wrapText="1"/>
    </xf>
    <xf numFmtId="176" fontId="0" fillId="0" borderId="2" xfId="0" applyNumberFormat="1" applyBorder="1" applyAlignment="1">
      <alignment horizontal="right"/>
    </xf>
    <xf numFmtId="43" fontId="2" fillId="2" borderId="2" xfId="3" applyNumberFormat="1" applyBorder="1" applyAlignment="1">
      <alignment horizontal="right"/>
    </xf>
    <xf numFmtId="164" fontId="2" fillId="2" borderId="2" xfId="3" applyNumberFormat="1" applyBorder="1" applyAlignment="1">
      <alignment horizontal="right"/>
    </xf>
    <xf numFmtId="164" fontId="0" fillId="0" borderId="2" xfId="1" applyNumberFormat="1" applyFont="1" applyBorder="1" applyAlignment="1">
      <alignment horizontal="right"/>
    </xf>
    <xf numFmtId="43" fontId="3" fillId="0" borderId="2" xfId="0" applyNumberFormat="1" applyFont="1" applyBorder="1"/>
    <xf numFmtId="0" fontId="0" fillId="0" borderId="9" xfId="0" applyBorder="1" applyAlignment="1">
      <alignment horizontal="right"/>
    </xf>
    <xf numFmtId="0" fontId="0" fillId="0" borderId="35" xfId="0" applyBorder="1" applyAlignment="1">
      <alignment horizontal="right"/>
    </xf>
    <xf numFmtId="43" fontId="0" fillId="0" borderId="6" xfId="0" applyNumberFormat="1" applyBorder="1" applyAlignment="1">
      <alignment horizontal="right"/>
    </xf>
    <xf numFmtId="43" fontId="0" fillId="0" borderId="36" xfId="0" applyNumberFormat="1" applyBorder="1" applyAlignment="1">
      <alignment horizontal="right"/>
    </xf>
    <xf numFmtId="0" fontId="0" fillId="0" borderId="33" xfId="0" applyBorder="1"/>
    <xf numFmtId="0" fontId="3" fillId="0" borderId="2" xfId="0" applyFont="1" applyBorder="1"/>
    <xf numFmtId="176" fontId="3" fillId="0" borderId="2" xfId="0" applyNumberFormat="1" applyFont="1" applyBorder="1"/>
    <xf numFmtId="0" fontId="0" fillId="0" borderId="2" xfId="0" applyBorder="1" applyAlignment="1">
      <alignment wrapText="1"/>
    </xf>
    <xf numFmtId="43" fontId="0" fillId="0" borderId="2" xfId="0" applyNumberFormat="1" applyBorder="1" applyAlignment="1">
      <alignment wrapText="1"/>
    </xf>
    <xf numFmtId="43" fontId="0" fillId="0" borderId="2" xfId="1" applyFont="1" applyBorder="1"/>
    <xf numFmtId="0" fontId="0" fillId="5" borderId="14" xfId="0" applyFill="1" applyBorder="1"/>
    <xf numFmtId="0" fontId="0" fillId="0" borderId="37" xfId="0" applyBorder="1"/>
    <xf numFmtId="43" fontId="0" fillId="0" borderId="38" xfId="0" applyNumberFormat="1" applyBorder="1"/>
    <xf numFmtId="43" fontId="0" fillId="0" borderId="39" xfId="0" applyNumberFormat="1" applyBorder="1"/>
    <xf numFmtId="0" fontId="0" fillId="5" borderId="34" xfId="0" applyFill="1" applyBorder="1"/>
    <xf numFmtId="0" fontId="0" fillId="5" borderId="17" xfId="0" applyFill="1" applyBorder="1"/>
    <xf numFmtId="0" fontId="3" fillId="5" borderId="9" xfId="0" applyFont="1" applyFill="1" applyBorder="1" applyAlignment="1">
      <alignment horizontal="center"/>
    </xf>
    <xf numFmtId="0" fontId="3" fillId="5" borderId="13" xfId="0" applyFont="1" applyFill="1" applyBorder="1" applyAlignment="1">
      <alignment horizontal="center"/>
    </xf>
    <xf numFmtId="0" fontId="3" fillId="5" borderId="10" xfId="0" applyFont="1" applyFill="1" applyBorder="1" applyAlignment="1">
      <alignment horizontal="center"/>
    </xf>
    <xf numFmtId="0" fontId="3" fillId="6" borderId="9" xfId="0" applyFont="1" applyFill="1" applyBorder="1" applyAlignment="1">
      <alignment horizontal="center"/>
    </xf>
    <xf numFmtId="0" fontId="3" fillId="6" borderId="13" xfId="0" applyFont="1" applyFill="1" applyBorder="1" applyAlignment="1">
      <alignment horizontal="center"/>
    </xf>
    <xf numFmtId="0" fontId="0" fillId="0" borderId="2" xfId="0" applyBorder="1" applyAlignment="1">
      <alignment horizontal="center"/>
    </xf>
    <xf numFmtId="0" fontId="0" fillId="0" borderId="12" xfId="0" applyBorder="1" applyAlignment="1">
      <alignment horizontal="center"/>
    </xf>
    <xf numFmtId="0" fontId="11" fillId="0" borderId="0" xfId="5" applyFont="1" applyAlignment="1">
      <alignment horizontal="center" vertical="center"/>
    </xf>
    <xf numFmtId="0" fontId="12" fillId="0" borderId="0" xfId="5" applyFont="1" applyAlignment="1">
      <alignment horizontal="left" wrapText="1"/>
    </xf>
  </cellXfs>
  <cellStyles count="9">
    <cellStyle name="Comma" xfId="1" builtinId="3"/>
    <cellStyle name="Comma 2" xfId="6" xr:uid="{B4469930-35F1-4C1A-A2CF-7EB6D09B2F5B}"/>
    <cellStyle name="Input" xfId="3" builtinId="20"/>
    <cellStyle name="Normal" xfId="0" builtinId="0"/>
    <cellStyle name="Normal 2" xfId="4" xr:uid="{74E6E8D7-2792-4507-813A-1F7BE80BB074}"/>
    <cellStyle name="Normal 2 2" xfId="5" xr:uid="{D3FB719E-3682-47FC-8039-893E14AB3F91}"/>
    <cellStyle name="Normal 4" xfId="8" xr:uid="{B6FBF991-F83D-4408-8CAB-B0EAD2C3BC70}"/>
    <cellStyle name="Percent" xfId="2" builtinId="5"/>
    <cellStyle name="Percent 2" xfId="7" xr:uid="{F637FD8A-0AB6-4013-B233-5D3EBD0A41CF}"/>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externalLink" Target="externalLinks/externalLink1.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calcChain" Target="calcChain.xml"/><Relationship Id="rId2" Type="http://schemas.openxmlformats.org/officeDocument/2006/relationships/worksheet" Target="worksheets/sheet2.xml"/><Relationship Id="rId16"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styles" Target="styles.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theme" Target="theme/theme1.xml"/></Relationships>
</file>

<file path=xl/drawings/_rels/drawing1.xml.rels><?xml version="1.0" encoding="UTF-8" standalone="yes"?>
<Relationships xmlns="http://schemas.openxmlformats.org/package/2006/relationships"><Relationship Id="rId3" Type="http://schemas.openxmlformats.org/officeDocument/2006/relationships/image" Target="../media/image3.jpeg"/><Relationship Id="rId2" Type="http://schemas.openxmlformats.org/officeDocument/2006/relationships/image" Target="../media/image2.pn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3" Type="http://schemas.openxmlformats.org/officeDocument/2006/relationships/image" Target="../media/image6.png"/><Relationship Id="rId2" Type="http://schemas.openxmlformats.org/officeDocument/2006/relationships/image" Target="../media/image5.png"/><Relationship Id="rId1" Type="http://schemas.openxmlformats.org/officeDocument/2006/relationships/image" Target="../media/image4.png"/></Relationships>
</file>

<file path=xl/drawings/_rels/drawing3.xml.rels><?xml version="1.0" encoding="UTF-8" standalone="yes"?>
<Relationships xmlns="http://schemas.openxmlformats.org/package/2006/relationships"><Relationship Id="rId3" Type="http://schemas.openxmlformats.org/officeDocument/2006/relationships/image" Target="../media/image9.png"/><Relationship Id="rId2" Type="http://schemas.openxmlformats.org/officeDocument/2006/relationships/image" Target="../media/image8.png"/><Relationship Id="rId1" Type="http://schemas.openxmlformats.org/officeDocument/2006/relationships/image" Target="../media/image7.png"/><Relationship Id="rId5" Type="http://schemas.openxmlformats.org/officeDocument/2006/relationships/image" Target="../media/image11.png"/><Relationship Id="rId4" Type="http://schemas.openxmlformats.org/officeDocument/2006/relationships/image" Target="../media/image10.png"/></Relationships>
</file>

<file path=xl/drawings/_rels/drawing5.xml.rels><?xml version="1.0" encoding="UTF-8" standalone="yes"?>
<Relationships xmlns="http://schemas.openxmlformats.org/package/2006/relationships"><Relationship Id="rId2" Type="http://schemas.openxmlformats.org/officeDocument/2006/relationships/image" Target="../media/image13.png"/><Relationship Id="rId1" Type="http://schemas.openxmlformats.org/officeDocument/2006/relationships/image" Target="../media/image12.png"/></Relationships>
</file>

<file path=xl/drawings/_rels/drawing6.xml.rels><?xml version="1.0" encoding="UTF-8" standalone="yes"?>
<Relationships xmlns="http://schemas.openxmlformats.org/package/2006/relationships"><Relationship Id="rId1" Type="http://schemas.openxmlformats.org/officeDocument/2006/relationships/image" Target="../media/image14.png"/></Relationships>
</file>

<file path=xl/drawings/_rels/drawing7.xml.rels><?xml version="1.0" encoding="UTF-8" standalone="yes"?>
<Relationships xmlns="http://schemas.openxmlformats.org/package/2006/relationships"><Relationship Id="rId3" Type="http://schemas.openxmlformats.org/officeDocument/2006/relationships/image" Target="../media/image17.png"/><Relationship Id="rId7" Type="http://schemas.openxmlformats.org/officeDocument/2006/relationships/image" Target="../media/image21.png"/><Relationship Id="rId2" Type="http://schemas.openxmlformats.org/officeDocument/2006/relationships/image" Target="../media/image16.png"/><Relationship Id="rId1" Type="http://schemas.openxmlformats.org/officeDocument/2006/relationships/image" Target="../media/image15.png"/><Relationship Id="rId6" Type="http://schemas.openxmlformats.org/officeDocument/2006/relationships/image" Target="../media/image20.png"/><Relationship Id="rId5" Type="http://schemas.openxmlformats.org/officeDocument/2006/relationships/image" Target="../media/image19.png"/><Relationship Id="rId4" Type="http://schemas.openxmlformats.org/officeDocument/2006/relationships/image" Target="../media/image18.png"/></Relationships>
</file>

<file path=xl/drawings/drawing1.xml><?xml version="1.0" encoding="utf-8"?>
<xdr:wsDr xmlns:xdr="http://schemas.openxmlformats.org/drawingml/2006/spreadsheetDrawing" xmlns:a="http://schemas.openxmlformats.org/drawingml/2006/main">
  <xdr:oneCellAnchor>
    <xdr:from>
      <xdr:col>0</xdr:col>
      <xdr:colOff>314325</xdr:colOff>
      <xdr:row>11</xdr:row>
      <xdr:rowOff>38100</xdr:rowOff>
    </xdr:from>
    <xdr:ext cx="4895850" cy="2257426"/>
    <xdr:sp macro="" textlink="">
      <xdr:nvSpPr>
        <xdr:cNvPr id="2" name="TextBox 1">
          <a:extLst>
            <a:ext uri="{FF2B5EF4-FFF2-40B4-BE49-F238E27FC236}">
              <a16:creationId xmlns:a16="http://schemas.microsoft.com/office/drawing/2014/main" id="{C9C2A9DB-623E-4FCF-9CD3-680D9B7F662A}"/>
            </a:ext>
          </a:extLst>
        </xdr:cNvPr>
        <xdr:cNvSpPr txBox="1"/>
      </xdr:nvSpPr>
      <xdr:spPr>
        <a:xfrm>
          <a:off x="314325" y="2133600"/>
          <a:ext cx="4895850" cy="2257426"/>
        </a:xfrm>
        <a:prstGeom prst="rect">
          <a:avLst/>
        </a:prstGeom>
        <a:solidFill>
          <a:schemeClr val="accent4">
            <a:lumMod val="20000"/>
            <a:lumOff val="80000"/>
          </a:schemeClr>
        </a:solid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en-US" sz="2000" b="1" i="1"/>
            <a:t>[Transform</a:t>
          </a:r>
          <a:r>
            <a:rPr lang="en-US" sz="2000" b="1" i="1" baseline="0"/>
            <a:t>ing Albany to an Electric Economy</a:t>
          </a:r>
          <a:r>
            <a:rPr lang="en-US" sz="2000" b="1" i="1"/>
            <a:t>]</a:t>
          </a:r>
        </a:p>
        <a:p>
          <a:endParaRPr lang="en-US" sz="2000" b="1" i="1"/>
        </a:p>
        <a:p>
          <a:r>
            <a:rPr lang="en-US" sz="2000" b="1" i="1"/>
            <a:t>CPRG GHG Benefits</a:t>
          </a:r>
          <a:r>
            <a:rPr lang="en-US" sz="2000" b="1" i="1" baseline="0"/>
            <a:t> Model - Four  Parts</a:t>
          </a:r>
          <a:endParaRPr lang="en-US" sz="2000" b="1" i="1"/>
        </a:p>
        <a:p>
          <a:endParaRPr lang="en-US" sz="2000" b="1" i="1"/>
        </a:p>
        <a:p>
          <a:pPr marL="342900" indent="-342900">
            <a:buFont typeface="Arial" panose="020B0604020202020204" pitchFamily="34" charset="0"/>
            <a:buChar char="•"/>
          </a:pPr>
          <a:r>
            <a:rPr lang="en-US" sz="2000" b="0" i="0" baseline="0"/>
            <a:t>Municipal Fleet Electrification </a:t>
          </a:r>
        </a:p>
        <a:p>
          <a:pPr marL="342900" indent="-342900">
            <a:buFont typeface="Arial" panose="020B0604020202020204" pitchFamily="34" charset="0"/>
            <a:buChar char="•"/>
          </a:pPr>
          <a:r>
            <a:rPr lang="en-US" sz="2000" b="0" i="0" baseline="0"/>
            <a:t>Municipal Building Electrification</a:t>
          </a:r>
        </a:p>
        <a:p>
          <a:pPr marL="342900" indent="-342900">
            <a:buFont typeface="Arial" panose="020B0604020202020204" pitchFamily="34" charset="0"/>
            <a:buChar char="•"/>
          </a:pPr>
          <a:r>
            <a:rPr lang="en-US" sz="2000" b="0" i="0" baseline="0"/>
            <a:t>Household Electrification and Readiness</a:t>
          </a:r>
        </a:p>
        <a:p>
          <a:endParaRPr lang="en-US" sz="2000" b="1" baseline="0"/>
        </a:p>
        <a:p>
          <a:endParaRPr lang="en-US" sz="2000" b="1" baseline="0"/>
        </a:p>
      </xdr:txBody>
    </xdr:sp>
    <xdr:clientData/>
  </xdr:oneCellAnchor>
  <xdr:twoCellAnchor editAs="oneCell">
    <xdr:from>
      <xdr:col>0</xdr:col>
      <xdr:colOff>285750</xdr:colOff>
      <xdr:row>0</xdr:row>
      <xdr:rowOff>161925</xdr:rowOff>
    </xdr:from>
    <xdr:to>
      <xdr:col>10</xdr:col>
      <xdr:colOff>304036</xdr:colOff>
      <xdr:row>10</xdr:row>
      <xdr:rowOff>28354</xdr:rowOff>
    </xdr:to>
    <xdr:pic>
      <xdr:nvPicPr>
        <xdr:cNvPr id="3" name="Picture 2">
          <a:extLst>
            <a:ext uri="{FF2B5EF4-FFF2-40B4-BE49-F238E27FC236}">
              <a16:creationId xmlns:a16="http://schemas.microsoft.com/office/drawing/2014/main" id="{BBEF84F8-92CC-E5EF-F981-50B7336981BC}"/>
            </a:ext>
          </a:extLst>
        </xdr:cNvPr>
        <xdr:cNvPicPr>
          <a:picLocks noChangeAspect="1"/>
        </xdr:cNvPicPr>
      </xdr:nvPicPr>
      <xdr:blipFill>
        <a:blip xmlns:r="http://schemas.openxmlformats.org/officeDocument/2006/relationships" r:embed="rId1"/>
        <a:stretch>
          <a:fillRect/>
        </a:stretch>
      </xdr:blipFill>
      <xdr:spPr>
        <a:xfrm>
          <a:off x="285750" y="161925"/>
          <a:ext cx="6114286" cy="1771429"/>
        </a:xfrm>
        <a:prstGeom prst="rect">
          <a:avLst/>
        </a:prstGeom>
      </xdr:spPr>
    </xdr:pic>
    <xdr:clientData/>
  </xdr:twoCellAnchor>
  <xdr:twoCellAnchor>
    <xdr:from>
      <xdr:col>0</xdr:col>
      <xdr:colOff>228600</xdr:colOff>
      <xdr:row>25</xdr:row>
      <xdr:rowOff>28575</xdr:rowOff>
    </xdr:from>
    <xdr:to>
      <xdr:col>10</xdr:col>
      <xdr:colOff>361950</xdr:colOff>
      <xdr:row>49</xdr:row>
      <xdr:rowOff>52388</xdr:rowOff>
    </xdr:to>
    <xdr:sp macro="" textlink="">
      <xdr:nvSpPr>
        <xdr:cNvPr id="4" name="TextBox 3">
          <a:extLst>
            <a:ext uri="{FF2B5EF4-FFF2-40B4-BE49-F238E27FC236}">
              <a16:creationId xmlns:a16="http://schemas.microsoft.com/office/drawing/2014/main" id="{DCDA3CF1-70F1-4C34-9F68-3F18BC227FE7}"/>
            </a:ext>
          </a:extLst>
        </xdr:cNvPr>
        <xdr:cNvSpPr txBox="1"/>
      </xdr:nvSpPr>
      <xdr:spPr>
        <a:xfrm>
          <a:off x="228600" y="4791075"/>
          <a:ext cx="6229350" cy="4595813"/>
        </a:xfrm>
        <a:prstGeom prst="rect">
          <a:avLst/>
        </a:prstGeom>
        <a:solidFill>
          <a:schemeClr val="accent4">
            <a:lumMod val="20000"/>
            <a:lumOff val="80000"/>
          </a:schemeClr>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600" b="1">
              <a:solidFill>
                <a:schemeClr val="dk1"/>
              </a:solidFill>
              <a:effectLst/>
              <a:latin typeface="+mn-lt"/>
              <a:ea typeface="+mn-ea"/>
              <a:cs typeface="+mn-cs"/>
            </a:rPr>
            <a:t>Methodology</a:t>
          </a:r>
          <a:r>
            <a:rPr lang="en-US" sz="1600" b="1" baseline="0">
              <a:solidFill>
                <a:schemeClr val="dk1"/>
              </a:solidFill>
              <a:effectLst/>
              <a:latin typeface="+mn-lt"/>
              <a:ea typeface="+mn-ea"/>
              <a:cs typeface="+mn-cs"/>
            </a:rPr>
            <a:t> Summary</a:t>
          </a:r>
          <a:endParaRPr lang="en-US" sz="1600" b="1">
            <a:solidFill>
              <a:schemeClr val="dk1"/>
            </a:solidFill>
            <a:effectLst/>
            <a:latin typeface="+mn-lt"/>
            <a:ea typeface="+mn-ea"/>
            <a:cs typeface="+mn-cs"/>
          </a:endParaRPr>
        </a:p>
        <a:p>
          <a:endParaRPr lang="en-US" sz="1100" b="1">
            <a:solidFill>
              <a:schemeClr val="dk1"/>
            </a:solidFill>
            <a:effectLst/>
            <a:latin typeface="+mn-lt"/>
            <a:ea typeface="+mn-ea"/>
            <a:cs typeface="+mn-cs"/>
          </a:endParaRPr>
        </a:p>
        <a:p>
          <a:r>
            <a:rPr lang="en-US" sz="1100" b="1">
              <a:solidFill>
                <a:schemeClr val="dk1"/>
              </a:solidFill>
              <a:effectLst/>
              <a:latin typeface="+mn-lt"/>
              <a:ea typeface="+mn-ea"/>
              <a:cs typeface="+mn-cs"/>
            </a:rPr>
            <a:t>(1) </a:t>
          </a:r>
          <a:r>
            <a:rPr lang="en-US" sz="1100" b="1" i="1">
              <a:solidFill>
                <a:schemeClr val="dk1"/>
              </a:solidFill>
              <a:effectLst/>
              <a:latin typeface="+mn-lt"/>
              <a:ea typeface="+mn-ea"/>
              <a:cs typeface="+mn-cs"/>
            </a:rPr>
            <a:t>Municipal Fleet Electrification</a:t>
          </a:r>
          <a:endParaRPr lang="en-US" sz="1100" b="1">
            <a:solidFill>
              <a:schemeClr val="dk1"/>
            </a:solidFill>
            <a:effectLst/>
            <a:latin typeface="+mn-lt"/>
            <a:ea typeface="+mn-ea"/>
            <a:cs typeface="+mn-cs"/>
          </a:endParaRPr>
        </a:p>
        <a:p>
          <a:endParaRPr lang="en-US" sz="1100" b="1">
            <a:solidFill>
              <a:schemeClr val="dk1"/>
            </a:solidFill>
            <a:effectLst/>
            <a:latin typeface="+mn-lt"/>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lang="en-US" sz="1100">
              <a:solidFill>
                <a:schemeClr val="dk1"/>
              </a:solidFill>
              <a:effectLst/>
              <a:latin typeface="+mn-lt"/>
              <a:ea typeface="+mn-ea"/>
              <a:cs typeface="+mn-cs"/>
            </a:rPr>
            <a:t>[Short</a:t>
          </a:r>
          <a:r>
            <a:rPr lang="en-US" sz="1100" baseline="0">
              <a:solidFill>
                <a:schemeClr val="dk1"/>
              </a:solidFill>
              <a:effectLst/>
              <a:latin typeface="+mn-lt"/>
              <a:ea typeface="+mn-ea"/>
              <a:cs typeface="+mn-cs"/>
            </a:rPr>
            <a:t> </a:t>
          </a:r>
          <a:r>
            <a:rPr lang="en-US" sz="1100">
              <a:solidFill>
                <a:schemeClr val="dk1"/>
              </a:solidFill>
              <a:effectLst/>
              <a:latin typeface="+mn-lt"/>
              <a:ea typeface="+mn-ea"/>
              <a:cs typeface="+mn-cs"/>
            </a:rPr>
            <a:t>Method Description]</a:t>
          </a:r>
          <a:endParaRPr lang="en-US">
            <a:effectLst/>
          </a:endParaRPr>
        </a:p>
        <a:p>
          <a:endParaRPr lang="en-US" sz="1100">
            <a:solidFill>
              <a:schemeClr val="dk1"/>
            </a:solidFill>
            <a:effectLst/>
            <a:latin typeface="+mn-lt"/>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lang="en-US" sz="1100" b="1">
              <a:solidFill>
                <a:schemeClr val="dk1"/>
              </a:solidFill>
              <a:effectLst/>
              <a:latin typeface="+mn-lt"/>
              <a:ea typeface="+mn-ea"/>
              <a:cs typeface="+mn-cs"/>
            </a:rPr>
            <a:t>(2) </a:t>
          </a:r>
          <a:r>
            <a:rPr lang="en-US" sz="1100" b="1" i="1">
              <a:solidFill>
                <a:schemeClr val="dk1"/>
              </a:solidFill>
              <a:effectLst/>
              <a:latin typeface="+mn-lt"/>
              <a:ea typeface="+mn-ea"/>
              <a:cs typeface="+mn-cs"/>
            </a:rPr>
            <a:t>Municipal</a:t>
          </a:r>
          <a:r>
            <a:rPr lang="en-US" sz="1100" b="1" i="1" baseline="0">
              <a:solidFill>
                <a:schemeClr val="dk1"/>
              </a:solidFill>
              <a:effectLst/>
              <a:latin typeface="+mn-lt"/>
              <a:ea typeface="+mn-ea"/>
              <a:cs typeface="+mn-cs"/>
            </a:rPr>
            <a:t> Building Electrification</a:t>
          </a:r>
          <a:endParaRPr lang="en-US" sz="1100" b="1">
            <a:solidFill>
              <a:schemeClr val="dk1"/>
            </a:solidFill>
            <a:effectLst/>
            <a:latin typeface="+mn-lt"/>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lang="en-US" sz="1100" b="1">
            <a:solidFill>
              <a:schemeClr val="dk1"/>
            </a:solidFill>
            <a:effectLst/>
            <a:latin typeface="+mn-lt"/>
            <a:ea typeface="+mn-ea"/>
            <a:cs typeface="+mn-cs"/>
          </a:endParaRPr>
        </a:p>
        <a:p>
          <a:r>
            <a:rPr lang="en-US" sz="1100">
              <a:solidFill>
                <a:schemeClr val="dk1"/>
              </a:solidFill>
              <a:effectLst/>
              <a:latin typeface="+mn-lt"/>
              <a:ea typeface="+mn-ea"/>
              <a:cs typeface="+mn-cs"/>
            </a:rPr>
            <a:t>[Short</a:t>
          </a:r>
          <a:r>
            <a:rPr lang="en-US" sz="1100" baseline="0">
              <a:solidFill>
                <a:schemeClr val="dk1"/>
              </a:solidFill>
              <a:effectLst/>
              <a:latin typeface="+mn-lt"/>
              <a:ea typeface="+mn-ea"/>
              <a:cs typeface="+mn-cs"/>
            </a:rPr>
            <a:t> </a:t>
          </a:r>
          <a:r>
            <a:rPr lang="en-US" sz="1100">
              <a:solidFill>
                <a:schemeClr val="dk1"/>
              </a:solidFill>
              <a:effectLst/>
              <a:latin typeface="+mn-lt"/>
              <a:ea typeface="+mn-ea"/>
              <a:cs typeface="+mn-cs"/>
            </a:rPr>
            <a:t>Method Description]</a:t>
          </a:r>
        </a:p>
        <a:p>
          <a:endParaRPr lang="en-US" sz="1100">
            <a:solidFill>
              <a:schemeClr val="dk1"/>
            </a:solidFill>
            <a:effectLst/>
            <a:latin typeface="+mn-lt"/>
            <a:ea typeface="+mn-ea"/>
            <a:cs typeface="+mn-cs"/>
          </a:endParaRPr>
        </a:p>
        <a:p>
          <a:r>
            <a:rPr lang="en-US" sz="1100">
              <a:solidFill>
                <a:schemeClr val="dk1"/>
              </a:solidFill>
              <a:effectLst/>
              <a:latin typeface="+mn-lt"/>
              <a:ea typeface="+mn-ea"/>
              <a:cs typeface="+mn-cs"/>
            </a:rPr>
            <a:t>(3)</a:t>
          </a:r>
          <a:r>
            <a:rPr lang="en-US" sz="1100" baseline="0">
              <a:solidFill>
                <a:schemeClr val="dk1"/>
              </a:solidFill>
              <a:effectLst/>
              <a:latin typeface="+mn-lt"/>
              <a:ea typeface="+mn-ea"/>
              <a:cs typeface="+mn-cs"/>
            </a:rPr>
            <a:t> </a:t>
          </a:r>
          <a:r>
            <a:rPr lang="en-US" sz="1100" b="1">
              <a:solidFill>
                <a:schemeClr val="dk1"/>
              </a:solidFill>
              <a:effectLst/>
              <a:latin typeface="+mn-lt"/>
              <a:ea typeface="+mn-ea"/>
              <a:cs typeface="+mn-cs"/>
            </a:rPr>
            <a:t>Household</a:t>
          </a:r>
          <a:r>
            <a:rPr lang="en-US" sz="1100" b="1" baseline="0">
              <a:solidFill>
                <a:schemeClr val="dk1"/>
              </a:solidFill>
              <a:effectLst/>
              <a:latin typeface="+mn-lt"/>
              <a:ea typeface="+mn-ea"/>
              <a:cs typeface="+mn-cs"/>
            </a:rPr>
            <a:t> Electrification Readiness and Transformation Program</a:t>
          </a:r>
        </a:p>
        <a:p>
          <a:endParaRPr lang="en-US" sz="1100" b="1" baseline="0">
            <a:solidFill>
              <a:schemeClr val="dk1"/>
            </a:solidFill>
            <a:effectLst/>
            <a:latin typeface="+mn-lt"/>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lang="en-US" sz="1100">
              <a:solidFill>
                <a:schemeClr val="dk1"/>
              </a:solidFill>
              <a:effectLst/>
              <a:latin typeface="+mn-lt"/>
              <a:ea typeface="+mn-ea"/>
              <a:cs typeface="+mn-cs"/>
            </a:rPr>
            <a:t>[Short Method Description]</a:t>
          </a:r>
          <a:endParaRPr lang="en-US">
            <a:effectLst/>
          </a:endParaRPr>
        </a:p>
        <a:p>
          <a:endParaRPr lang="en-US" sz="1100" b="1" baseline="0">
            <a:solidFill>
              <a:schemeClr val="dk1"/>
            </a:solidFill>
            <a:effectLst/>
            <a:latin typeface="+mn-lt"/>
            <a:ea typeface="+mn-ea"/>
            <a:cs typeface="+mn-cs"/>
          </a:endParaRPr>
        </a:p>
        <a:p>
          <a:pPr marL="171450" indent="-171450">
            <a:buFont typeface="Arial" panose="020B0604020202020204" pitchFamily="34" charset="0"/>
            <a:buChar char="•"/>
          </a:pPr>
          <a:r>
            <a:rPr lang="en-US" sz="1100" b="0" baseline="0">
              <a:solidFill>
                <a:schemeClr val="dk1"/>
              </a:solidFill>
              <a:effectLst/>
              <a:latin typeface="+mn-lt"/>
              <a:ea typeface="+mn-ea"/>
              <a:cs typeface="+mn-cs"/>
            </a:rPr>
            <a:t>LIDAC</a:t>
          </a:r>
        </a:p>
        <a:p>
          <a:pPr marL="171450" indent="-171450">
            <a:buFont typeface="Arial" panose="020B0604020202020204" pitchFamily="34" charset="0"/>
            <a:buChar char="•"/>
          </a:pPr>
          <a:r>
            <a:rPr lang="en-US" sz="1100" b="0" baseline="0">
              <a:solidFill>
                <a:schemeClr val="dk1"/>
              </a:solidFill>
              <a:effectLst/>
              <a:latin typeface="+mn-lt"/>
              <a:ea typeface="+mn-ea"/>
              <a:cs typeface="+mn-cs"/>
            </a:rPr>
            <a:t>Non-LIDAC</a:t>
          </a:r>
          <a:endParaRPr lang="en-US" sz="1100" b="0">
            <a:solidFill>
              <a:schemeClr val="dk1"/>
            </a:solidFill>
            <a:effectLst/>
            <a:latin typeface="+mn-lt"/>
            <a:ea typeface="+mn-ea"/>
            <a:cs typeface="+mn-cs"/>
          </a:endParaRPr>
        </a:p>
      </xdr:txBody>
    </xdr:sp>
    <xdr:clientData/>
  </xdr:twoCellAnchor>
  <xdr:twoCellAnchor editAs="oneCell">
    <xdr:from>
      <xdr:col>8</xdr:col>
      <xdr:colOff>476250</xdr:colOff>
      <xdr:row>11</xdr:row>
      <xdr:rowOff>19050</xdr:rowOff>
    </xdr:from>
    <xdr:to>
      <xdr:col>13</xdr:col>
      <xdr:colOff>228250</xdr:colOff>
      <xdr:row>20</xdr:row>
      <xdr:rowOff>56931</xdr:rowOff>
    </xdr:to>
    <xdr:pic>
      <xdr:nvPicPr>
        <xdr:cNvPr id="6" name="Picture 5">
          <a:extLst>
            <a:ext uri="{FF2B5EF4-FFF2-40B4-BE49-F238E27FC236}">
              <a16:creationId xmlns:a16="http://schemas.microsoft.com/office/drawing/2014/main" id="{7286AABE-0B0F-61B3-1EF6-6CC353FE8EFC}"/>
            </a:ext>
          </a:extLst>
        </xdr:cNvPr>
        <xdr:cNvPicPr>
          <a:picLocks noChangeAspect="1"/>
        </xdr:cNvPicPr>
      </xdr:nvPicPr>
      <xdr:blipFill>
        <a:blip xmlns:r="http://schemas.openxmlformats.org/officeDocument/2006/relationships" r:embed="rId2"/>
        <a:stretch>
          <a:fillRect/>
        </a:stretch>
      </xdr:blipFill>
      <xdr:spPr>
        <a:xfrm>
          <a:off x="5353050" y="2114550"/>
          <a:ext cx="2800000" cy="1752381"/>
        </a:xfrm>
        <a:prstGeom prst="rect">
          <a:avLst/>
        </a:prstGeom>
      </xdr:spPr>
    </xdr:pic>
    <xdr:clientData/>
  </xdr:twoCellAnchor>
  <xdr:twoCellAnchor editAs="oneCell">
    <xdr:from>
      <xdr:col>8</xdr:col>
      <xdr:colOff>504824</xdr:colOff>
      <xdr:row>20</xdr:row>
      <xdr:rowOff>180975</xdr:rowOff>
    </xdr:from>
    <xdr:to>
      <xdr:col>14</xdr:col>
      <xdr:colOff>145881</xdr:colOff>
      <xdr:row>24</xdr:row>
      <xdr:rowOff>85725</xdr:rowOff>
    </xdr:to>
    <xdr:pic>
      <xdr:nvPicPr>
        <xdr:cNvPr id="12" name="Picture 11">
          <a:extLst>
            <a:ext uri="{FF2B5EF4-FFF2-40B4-BE49-F238E27FC236}">
              <a16:creationId xmlns:a16="http://schemas.microsoft.com/office/drawing/2014/main" id="{3D1C1241-7A1A-12A0-93E6-CBB79475A475}"/>
            </a:ext>
          </a:extLst>
        </xdr:cNvPr>
        <xdr:cNvPicPr>
          <a:picLocks noChangeAspect="1"/>
        </xdr:cNvPicPr>
      </xdr:nvPicPr>
      <xdr:blipFill>
        <a:blip xmlns:r="http://schemas.openxmlformats.org/officeDocument/2006/relationships" r:embed="rId3"/>
        <a:stretch>
          <a:fillRect/>
        </a:stretch>
      </xdr:blipFill>
      <xdr:spPr>
        <a:xfrm>
          <a:off x="5381624" y="3990975"/>
          <a:ext cx="3298657" cy="66675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oneCellAnchor>
    <xdr:from>
      <xdr:col>4</xdr:col>
      <xdr:colOff>209551</xdr:colOff>
      <xdr:row>3</xdr:row>
      <xdr:rowOff>190499</xdr:rowOff>
    </xdr:from>
    <xdr:ext cx="5915023" cy="2609851"/>
    <xdr:sp macro="" textlink="">
      <xdr:nvSpPr>
        <xdr:cNvPr id="2" name="TextBox 1">
          <a:extLst>
            <a:ext uri="{FF2B5EF4-FFF2-40B4-BE49-F238E27FC236}">
              <a16:creationId xmlns:a16="http://schemas.microsoft.com/office/drawing/2014/main" id="{F44698E1-DE5D-49CA-9314-FB7155670017}"/>
            </a:ext>
          </a:extLst>
        </xdr:cNvPr>
        <xdr:cNvSpPr txBox="1"/>
      </xdr:nvSpPr>
      <xdr:spPr>
        <a:xfrm>
          <a:off x="6096001" y="809624"/>
          <a:ext cx="5915023" cy="2609851"/>
        </a:xfrm>
        <a:prstGeom prst="rect">
          <a:avLst/>
        </a:prstGeom>
        <a:solidFill>
          <a:schemeClr val="accent4">
            <a:lumMod val="20000"/>
            <a:lumOff val="80000"/>
          </a:schemeClr>
        </a:solid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r>
            <a:rPr lang="en-US" sz="1100" b="1">
              <a:solidFill>
                <a:schemeClr val="tx1"/>
              </a:solidFill>
              <a:effectLst/>
              <a:latin typeface="+mn-lt"/>
              <a:ea typeface="+mn-ea"/>
              <a:cs typeface="+mn-cs"/>
            </a:rPr>
            <a:t>Assumptions</a:t>
          </a:r>
          <a:r>
            <a:rPr lang="en-US" sz="1100" b="1" baseline="0">
              <a:solidFill>
                <a:schemeClr val="tx1"/>
              </a:solidFill>
              <a:effectLst/>
              <a:latin typeface="+mn-lt"/>
              <a:ea typeface="+mn-ea"/>
              <a:cs typeface="+mn-cs"/>
            </a:rPr>
            <a:t> and References: </a:t>
          </a:r>
          <a:r>
            <a:rPr lang="en-US" sz="1100" b="0" baseline="0">
              <a:solidFill>
                <a:schemeClr val="tx1"/>
              </a:solidFill>
              <a:effectLst/>
              <a:latin typeface="+mn-lt"/>
              <a:ea typeface="+mn-ea"/>
              <a:cs typeface="+mn-cs"/>
            </a:rPr>
            <a:t>The Albany residential GHG emissions / HH are from the CDRPC Regional GHG Inventory (see tab)</a:t>
          </a:r>
        </a:p>
        <a:p>
          <a:endParaRPr lang="en-US" sz="1100" b="0" baseline="0">
            <a:solidFill>
              <a:schemeClr val="tx1"/>
            </a:solidFill>
            <a:effectLst/>
            <a:latin typeface="+mn-lt"/>
            <a:ea typeface="+mn-ea"/>
            <a:cs typeface="+mn-cs"/>
          </a:endParaRPr>
        </a:p>
        <a:p>
          <a:r>
            <a:rPr lang="en-US" sz="1100" b="0" baseline="0">
              <a:solidFill>
                <a:schemeClr val="tx1"/>
              </a:solidFill>
              <a:effectLst/>
              <a:latin typeface="+mn-lt"/>
              <a:ea typeface="+mn-ea"/>
              <a:cs typeface="+mn-cs"/>
            </a:rPr>
            <a:t>Asumptions: Program engages 50 households @ 20,000 of investment each.</a:t>
          </a:r>
          <a:endParaRPr lang="en-US" sz="1100" b="1" baseline="0">
            <a:solidFill>
              <a:schemeClr val="tx1"/>
            </a:solidFill>
            <a:effectLst/>
            <a:latin typeface="+mn-lt"/>
            <a:ea typeface="+mn-ea"/>
            <a:cs typeface="+mn-cs"/>
          </a:endParaRPr>
        </a:p>
        <a:p>
          <a:endParaRPr lang="en-US" sz="1100" b="1" baseline="0">
            <a:solidFill>
              <a:schemeClr val="tx1"/>
            </a:solidFill>
            <a:effectLst/>
            <a:latin typeface="+mn-lt"/>
            <a:ea typeface="+mn-ea"/>
            <a:cs typeface="+mn-cs"/>
          </a:endParaRPr>
        </a:p>
        <a:p>
          <a:r>
            <a:rPr lang="en-US" sz="1100"/>
            <a:t>DOE/EERE</a:t>
          </a:r>
          <a:r>
            <a:rPr lang="en-US" sz="1100" baseline="0"/>
            <a:t> - Getting it Right, Weatherization and Energy Efficiency are Good Investments, 2015.  This report states the weatherization impacts through the weatherization assistance program (WAP) created gross energy between 10-20%.  Set to 15% for this estimate.  See DOEs Weatherization Assitance Fact Sheets cut into bottom of the sheet for more details.  This is a convservative estimate because the DOE report is a nationwide average, but the upstate NY has colder winters, and thus heating is a relatively a greater proportion of home energyuse than the national WAP national average.</a:t>
          </a:r>
        </a:p>
        <a:p>
          <a:endParaRPr lang="en-US" sz="1100" baseline="0"/>
        </a:p>
        <a:p>
          <a:r>
            <a:rPr lang="en-US" sz="1100" baseline="0"/>
            <a:t>The Heat Pump Riders adds additional GHG benefits be redirecting BAU investment to replace gas heaters through turnover to heat pumps by preparing the buildingn to receive the heat pumps.</a:t>
          </a:r>
          <a:endParaRPr lang="en-US" sz="1100"/>
        </a:p>
      </xdr:txBody>
    </xdr:sp>
    <xdr:clientData/>
  </xdr:oneCellAnchor>
  <xdr:twoCellAnchor editAs="oneCell">
    <xdr:from>
      <xdr:col>15</xdr:col>
      <xdr:colOff>304799</xdr:colOff>
      <xdr:row>15</xdr:row>
      <xdr:rowOff>71945</xdr:rowOff>
    </xdr:from>
    <xdr:to>
      <xdr:col>28</xdr:col>
      <xdr:colOff>436350</xdr:colOff>
      <xdr:row>34</xdr:row>
      <xdr:rowOff>142051</xdr:rowOff>
    </xdr:to>
    <xdr:pic>
      <xdr:nvPicPr>
        <xdr:cNvPr id="3" name="Picture 2">
          <a:extLst>
            <a:ext uri="{FF2B5EF4-FFF2-40B4-BE49-F238E27FC236}">
              <a16:creationId xmlns:a16="http://schemas.microsoft.com/office/drawing/2014/main" id="{A7DDB4B5-D4DC-ABB1-29A3-083EB04F886A}"/>
            </a:ext>
          </a:extLst>
        </xdr:cNvPr>
        <xdr:cNvPicPr>
          <a:picLocks noChangeAspect="1"/>
        </xdr:cNvPicPr>
      </xdr:nvPicPr>
      <xdr:blipFill>
        <a:blip xmlns:r="http://schemas.openxmlformats.org/officeDocument/2006/relationships" r:embed="rId1"/>
        <a:stretch>
          <a:fillRect/>
        </a:stretch>
      </xdr:blipFill>
      <xdr:spPr>
        <a:xfrm>
          <a:off x="18116549" y="2596070"/>
          <a:ext cx="8056351" cy="3689606"/>
        </a:xfrm>
        <a:prstGeom prst="rect">
          <a:avLst/>
        </a:prstGeom>
      </xdr:spPr>
    </xdr:pic>
    <xdr:clientData/>
  </xdr:twoCellAnchor>
  <xdr:twoCellAnchor editAs="oneCell">
    <xdr:from>
      <xdr:col>0</xdr:col>
      <xdr:colOff>419100</xdr:colOff>
      <xdr:row>96</xdr:row>
      <xdr:rowOff>47625</xdr:rowOff>
    </xdr:from>
    <xdr:to>
      <xdr:col>4</xdr:col>
      <xdr:colOff>570745</xdr:colOff>
      <xdr:row>137</xdr:row>
      <xdr:rowOff>113315</xdr:rowOff>
    </xdr:to>
    <xdr:pic>
      <xdr:nvPicPr>
        <xdr:cNvPr id="7" name="Picture 6">
          <a:extLst>
            <a:ext uri="{FF2B5EF4-FFF2-40B4-BE49-F238E27FC236}">
              <a16:creationId xmlns:a16="http://schemas.microsoft.com/office/drawing/2014/main" id="{0E7919F5-D1CE-480D-B2FF-A5A764742D4F}"/>
            </a:ext>
          </a:extLst>
        </xdr:cNvPr>
        <xdr:cNvPicPr>
          <a:picLocks noChangeAspect="1"/>
        </xdr:cNvPicPr>
      </xdr:nvPicPr>
      <xdr:blipFill>
        <a:blip xmlns:r="http://schemas.openxmlformats.org/officeDocument/2006/relationships" r:embed="rId2"/>
        <a:stretch>
          <a:fillRect/>
        </a:stretch>
      </xdr:blipFill>
      <xdr:spPr>
        <a:xfrm>
          <a:off x="419100" y="18430875"/>
          <a:ext cx="6038095" cy="7876190"/>
        </a:xfrm>
        <a:prstGeom prst="rect">
          <a:avLst/>
        </a:prstGeom>
      </xdr:spPr>
    </xdr:pic>
    <xdr:clientData/>
  </xdr:twoCellAnchor>
  <xdr:twoCellAnchor editAs="oneCell">
    <xdr:from>
      <xdr:col>4</xdr:col>
      <xdr:colOff>752475</xdr:colOff>
      <xdr:row>96</xdr:row>
      <xdr:rowOff>76200</xdr:rowOff>
    </xdr:from>
    <xdr:to>
      <xdr:col>9</xdr:col>
      <xdr:colOff>1142008</xdr:colOff>
      <xdr:row>136</xdr:row>
      <xdr:rowOff>84771</xdr:rowOff>
    </xdr:to>
    <xdr:pic>
      <xdr:nvPicPr>
        <xdr:cNvPr id="8" name="Picture 7">
          <a:extLst>
            <a:ext uri="{FF2B5EF4-FFF2-40B4-BE49-F238E27FC236}">
              <a16:creationId xmlns:a16="http://schemas.microsoft.com/office/drawing/2014/main" id="{FADDABD2-8E6B-4E5C-9100-8E95D1A61412}"/>
            </a:ext>
          </a:extLst>
        </xdr:cNvPr>
        <xdr:cNvPicPr>
          <a:picLocks noChangeAspect="1"/>
        </xdr:cNvPicPr>
      </xdr:nvPicPr>
      <xdr:blipFill>
        <a:blip xmlns:r="http://schemas.openxmlformats.org/officeDocument/2006/relationships" r:embed="rId3"/>
        <a:stretch>
          <a:fillRect/>
        </a:stretch>
      </xdr:blipFill>
      <xdr:spPr>
        <a:xfrm>
          <a:off x="6638925" y="18459450"/>
          <a:ext cx="7933333" cy="7628571"/>
        </a:xfrm>
        <a:prstGeom prst="rect">
          <a:avLst/>
        </a:prstGeom>
      </xdr:spPr>
    </xdr:pic>
    <xdr:clientData/>
  </xdr:twoCellAnchor>
  <xdr:oneCellAnchor>
    <xdr:from>
      <xdr:col>4</xdr:col>
      <xdr:colOff>142877</xdr:colOff>
      <xdr:row>50</xdr:row>
      <xdr:rowOff>95250</xdr:rowOff>
    </xdr:from>
    <xdr:ext cx="5734048" cy="3000375"/>
    <xdr:sp macro="" textlink="">
      <xdr:nvSpPr>
        <xdr:cNvPr id="5" name="TextBox 4">
          <a:extLst>
            <a:ext uri="{FF2B5EF4-FFF2-40B4-BE49-F238E27FC236}">
              <a16:creationId xmlns:a16="http://schemas.microsoft.com/office/drawing/2014/main" id="{79AF1141-8BA6-4F18-A115-86175BA5CC61}"/>
            </a:ext>
          </a:extLst>
        </xdr:cNvPr>
        <xdr:cNvSpPr txBox="1"/>
      </xdr:nvSpPr>
      <xdr:spPr>
        <a:xfrm>
          <a:off x="6029327" y="9715500"/>
          <a:ext cx="5734048" cy="3000375"/>
        </a:xfrm>
        <a:prstGeom prst="rect">
          <a:avLst/>
        </a:prstGeom>
        <a:solidFill>
          <a:schemeClr val="accent4">
            <a:lumMod val="20000"/>
            <a:lumOff val="80000"/>
          </a:schemeClr>
        </a:solid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r>
            <a:rPr lang="en-US" sz="1100" b="1">
              <a:solidFill>
                <a:schemeClr val="tx1"/>
              </a:solidFill>
              <a:effectLst/>
              <a:latin typeface="+mn-lt"/>
              <a:ea typeface="+mn-ea"/>
              <a:cs typeface="+mn-cs"/>
            </a:rPr>
            <a:t>Assumptions</a:t>
          </a:r>
          <a:r>
            <a:rPr lang="en-US" sz="1100" b="1" baseline="0">
              <a:solidFill>
                <a:schemeClr val="tx1"/>
              </a:solidFill>
              <a:effectLst/>
              <a:latin typeface="+mn-lt"/>
              <a:ea typeface="+mn-ea"/>
              <a:cs typeface="+mn-cs"/>
            </a:rPr>
            <a:t> and References: </a:t>
          </a:r>
          <a:r>
            <a:rPr lang="en-US" sz="1100" b="0" baseline="0">
              <a:solidFill>
                <a:schemeClr val="tx1"/>
              </a:solidFill>
              <a:effectLst/>
              <a:latin typeface="+mn-lt"/>
              <a:ea typeface="+mn-ea"/>
              <a:cs typeface="+mn-cs"/>
            </a:rPr>
            <a:t>The Albany residential GHG emissions / HH are from the CDRPC Regional GHG Inventory (see tab)</a:t>
          </a:r>
        </a:p>
        <a:p>
          <a:endParaRPr lang="en-US" sz="1100" b="0" baseline="0">
            <a:solidFill>
              <a:schemeClr val="tx1"/>
            </a:solidFill>
            <a:effectLst/>
            <a:latin typeface="+mn-lt"/>
            <a:ea typeface="+mn-ea"/>
            <a:cs typeface="+mn-cs"/>
          </a:endParaRPr>
        </a:p>
        <a:p>
          <a:r>
            <a:rPr lang="en-US" sz="1100" b="0" baseline="0">
              <a:solidFill>
                <a:schemeClr val="tx1"/>
              </a:solidFill>
              <a:effectLst/>
              <a:latin typeface="+mn-lt"/>
              <a:ea typeface="+mn-ea"/>
              <a:cs typeface="+mn-cs"/>
            </a:rPr>
            <a:t>Assumptions: 100 buildings engage @ $10,000 low-interest loans.  Loan recycling is turnover.  Considering inflation and loann servicigin, it is assumed that 50% of turned over into new participants from 2030-2034</a:t>
          </a:r>
          <a:endParaRPr lang="en-US" sz="1100" b="1" baseline="0">
            <a:solidFill>
              <a:schemeClr val="tx1"/>
            </a:solidFill>
            <a:effectLst/>
            <a:latin typeface="+mn-lt"/>
            <a:ea typeface="+mn-ea"/>
            <a:cs typeface="+mn-cs"/>
          </a:endParaRPr>
        </a:p>
        <a:p>
          <a:endParaRPr lang="en-US" sz="1100" b="1" baseline="0">
            <a:solidFill>
              <a:schemeClr val="tx1"/>
            </a:solidFill>
            <a:effectLst/>
            <a:latin typeface="+mn-lt"/>
            <a:ea typeface="+mn-ea"/>
            <a:cs typeface="+mn-cs"/>
          </a:endParaRPr>
        </a:p>
        <a:p>
          <a:r>
            <a:rPr lang="en-US" sz="1100"/>
            <a:t>DOE/EERE</a:t>
          </a:r>
          <a:r>
            <a:rPr lang="en-US" sz="1100" baseline="0"/>
            <a:t> - Getting it Right, Weatherization and Energy Efficiency are Good Investments, 2015.  This report states the weatherization impacts through the weatherization assistance program (WAP) created gross energy between 10-20%.  Set to 15% for this estimate.  See DOEs Weatherization Assitance Fact Sheets cut into bottom of the sheet for more details.  This is a convservative estimate because the DOE report is a nationwide average, but the upstate NY has colder winters, and thus heating is a relatively a greater proportion of home energyuse than the national WAP national average.</a:t>
          </a:r>
        </a:p>
        <a:p>
          <a:endParaRPr lang="en-US" sz="1100" baseline="0"/>
        </a:p>
        <a:p>
          <a:r>
            <a:rPr lang="en-US" sz="1100" baseline="0"/>
            <a:t>The Heat Pump Riders adds additional GHG benefits be redirecting BAU investment to replace gas heaters through turnover to heat pumps by preparing the buildingn to receive the heat pumps.</a:t>
          </a:r>
          <a:endParaRPr lang="en-US" sz="1100"/>
        </a:p>
      </xdr:txBody>
    </xdr:sp>
    <xdr:clientData/>
  </xdr:oneCellAnchor>
  <xdr:oneCellAnchor>
    <xdr:from>
      <xdr:col>15</xdr:col>
      <xdr:colOff>304799</xdr:colOff>
      <xdr:row>63</xdr:row>
      <xdr:rowOff>71945</xdr:rowOff>
    </xdr:from>
    <xdr:ext cx="8056351" cy="3689606"/>
    <xdr:pic>
      <xdr:nvPicPr>
        <xdr:cNvPr id="9" name="Picture 8">
          <a:extLst>
            <a:ext uri="{FF2B5EF4-FFF2-40B4-BE49-F238E27FC236}">
              <a16:creationId xmlns:a16="http://schemas.microsoft.com/office/drawing/2014/main" id="{65A529F0-51BF-4E64-AA28-492DF29F1991}"/>
            </a:ext>
          </a:extLst>
        </xdr:cNvPr>
        <xdr:cNvPicPr>
          <a:picLocks noChangeAspect="1"/>
        </xdr:cNvPicPr>
      </xdr:nvPicPr>
      <xdr:blipFill>
        <a:blip xmlns:r="http://schemas.openxmlformats.org/officeDocument/2006/relationships" r:embed="rId1"/>
        <a:stretch>
          <a:fillRect/>
        </a:stretch>
      </xdr:blipFill>
      <xdr:spPr>
        <a:xfrm>
          <a:off x="22088474" y="2977070"/>
          <a:ext cx="8056351" cy="3689606"/>
        </a:xfrm>
        <a:prstGeom prst="rect">
          <a:avLst/>
        </a:prstGeom>
      </xdr:spPr>
    </xdr:pic>
    <xdr:clientData/>
  </xdr:oneCellAnchor>
</xdr:wsDr>
</file>

<file path=xl/drawings/drawing3.xml><?xml version="1.0" encoding="utf-8"?>
<xdr:wsDr xmlns:xdr="http://schemas.openxmlformats.org/drawingml/2006/spreadsheetDrawing" xmlns:a="http://schemas.openxmlformats.org/drawingml/2006/main">
  <xdr:twoCellAnchor editAs="oneCell">
    <xdr:from>
      <xdr:col>6</xdr:col>
      <xdr:colOff>285751</xdr:colOff>
      <xdr:row>0</xdr:row>
      <xdr:rowOff>0</xdr:rowOff>
    </xdr:from>
    <xdr:to>
      <xdr:col>17</xdr:col>
      <xdr:colOff>131153</xdr:colOff>
      <xdr:row>20</xdr:row>
      <xdr:rowOff>19050</xdr:rowOff>
    </xdr:to>
    <xdr:pic>
      <xdr:nvPicPr>
        <xdr:cNvPr id="2" name="Picture 1">
          <a:extLst>
            <a:ext uri="{FF2B5EF4-FFF2-40B4-BE49-F238E27FC236}">
              <a16:creationId xmlns:a16="http://schemas.microsoft.com/office/drawing/2014/main" id="{7306652F-1B59-DE34-4C6B-53383EBC23EF}"/>
            </a:ext>
          </a:extLst>
        </xdr:cNvPr>
        <xdr:cNvPicPr>
          <a:picLocks noChangeAspect="1"/>
        </xdr:cNvPicPr>
      </xdr:nvPicPr>
      <xdr:blipFill>
        <a:blip xmlns:r="http://schemas.openxmlformats.org/officeDocument/2006/relationships" r:embed="rId1"/>
        <a:stretch>
          <a:fillRect/>
        </a:stretch>
      </xdr:blipFill>
      <xdr:spPr>
        <a:xfrm>
          <a:off x="5905501" y="0"/>
          <a:ext cx="6627202" cy="3829050"/>
        </a:xfrm>
        <a:prstGeom prst="rect">
          <a:avLst/>
        </a:prstGeom>
      </xdr:spPr>
    </xdr:pic>
    <xdr:clientData/>
  </xdr:twoCellAnchor>
  <xdr:twoCellAnchor editAs="oneCell">
    <xdr:from>
      <xdr:col>8</xdr:col>
      <xdr:colOff>133349</xdr:colOff>
      <xdr:row>20</xdr:row>
      <xdr:rowOff>120653</xdr:rowOff>
    </xdr:from>
    <xdr:to>
      <xdr:col>18</xdr:col>
      <xdr:colOff>435090</xdr:colOff>
      <xdr:row>35</xdr:row>
      <xdr:rowOff>47624</xdr:rowOff>
    </xdr:to>
    <xdr:pic>
      <xdr:nvPicPr>
        <xdr:cNvPr id="3" name="Picture 2">
          <a:extLst>
            <a:ext uri="{FF2B5EF4-FFF2-40B4-BE49-F238E27FC236}">
              <a16:creationId xmlns:a16="http://schemas.microsoft.com/office/drawing/2014/main" id="{C68C0839-3EF6-46E8-F1F5-1A91C8D5E06E}"/>
            </a:ext>
          </a:extLst>
        </xdr:cNvPr>
        <xdr:cNvPicPr>
          <a:picLocks noChangeAspect="1"/>
        </xdr:cNvPicPr>
      </xdr:nvPicPr>
      <xdr:blipFill>
        <a:blip xmlns:r="http://schemas.openxmlformats.org/officeDocument/2006/relationships" r:embed="rId2"/>
        <a:stretch>
          <a:fillRect/>
        </a:stretch>
      </xdr:blipFill>
      <xdr:spPr>
        <a:xfrm>
          <a:off x="7048499" y="3930653"/>
          <a:ext cx="6397741" cy="2784471"/>
        </a:xfrm>
        <a:prstGeom prst="rect">
          <a:avLst/>
        </a:prstGeom>
      </xdr:spPr>
    </xdr:pic>
    <xdr:clientData/>
  </xdr:twoCellAnchor>
  <xdr:twoCellAnchor editAs="oneCell">
    <xdr:from>
      <xdr:col>1</xdr:col>
      <xdr:colOff>276225</xdr:colOff>
      <xdr:row>20</xdr:row>
      <xdr:rowOff>19638</xdr:rowOff>
    </xdr:from>
    <xdr:to>
      <xdr:col>8</xdr:col>
      <xdr:colOff>276225</xdr:colOff>
      <xdr:row>35</xdr:row>
      <xdr:rowOff>180507</xdr:rowOff>
    </xdr:to>
    <xdr:pic>
      <xdr:nvPicPr>
        <xdr:cNvPr id="4" name="Picture 3">
          <a:extLst>
            <a:ext uri="{FF2B5EF4-FFF2-40B4-BE49-F238E27FC236}">
              <a16:creationId xmlns:a16="http://schemas.microsoft.com/office/drawing/2014/main" id="{7BAD3740-69D8-D056-2346-00245571FFC0}"/>
            </a:ext>
          </a:extLst>
        </xdr:cNvPr>
        <xdr:cNvPicPr>
          <a:picLocks noChangeAspect="1"/>
        </xdr:cNvPicPr>
      </xdr:nvPicPr>
      <xdr:blipFill>
        <a:blip xmlns:r="http://schemas.openxmlformats.org/officeDocument/2006/relationships" r:embed="rId3"/>
        <a:stretch>
          <a:fillRect/>
        </a:stretch>
      </xdr:blipFill>
      <xdr:spPr>
        <a:xfrm>
          <a:off x="885825" y="4020138"/>
          <a:ext cx="6305550" cy="3018369"/>
        </a:xfrm>
        <a:prstGeom prst="rect">
          <a:avLst/>
        </a:prstGeom>
      </xdr:spPr>
    </xdr:pic>
    <xdr:clientData/>
  </xdr:twoCellAnchor>
  <xdr:twoCellAnchor editAs="oneCell">
    <xdr:from>
      <xdr:col>18</xdr:col>
      <xdr:colOff>333375</xdr:colOff>
      <xdr:row>13</xdr:row>
      <xdr:rowOff>66675</xdr:rowOff>
    </xdr:from>
    <xdr:to>
      <xdr:col>31</xdr:col>
      <xdr:colOff>28575</xdr:colOff>
      <xdr:row>46</xdr:row>
      <xdr:rowOff>133350</xdr:rowOff>
    </xdr:to>
    <xdr:pic>
      <xdr:nvPicPr>
        <xdr:cNvPr id="5" name="Picture 1">
          <a:extLst>
            <a:ext uri="{FF2B5EF4-FFF2-40B4-BE49-F238E27FC236}">
              <a16:creationId xmlns:a16="http://schemas.microsoft.com/office/drawing/2014/main" id="{058C2E01-F557-451E-BCBA-374C5DDDFCF5}"/>
            </a:ext>
          </a:extLst>
        </xdr:cNvPr>
        <xdr:cNvPicPr>
          <a:picLocks noChangeAspect="1" noChangeArrowheads="1"/>
        </xdr:cNvPicPr>
      </xdr:nvPicPr>
      <xdr:blipFill>
        <a:blip xmlns:r="http://schemas.openxmlformats.org/officeDocument/2006/relationships" r:embed="rId4" cstate="print"/>
        <a:srcRect/>
        <a:stretch>
          <a:fillRect/>
        </a:stretch>
      </xdr:blipFill>
      <xdr:spPr bwMode="auto">
        <a:xfrm>
          <a:off x="13344525" y="2543175"/>
          <a:ext cx="7620000" cy="6353175"/>
        </a:xfrm>
        <a:prstGeom prst="rect">
          <a:avLst/>
        </a:prstGeom>
        <a:noFill/>
        <a:ln w="1">
          <a:noFill/>
          <a:miter lim="800000"/>
          <a:headEnd/>
          <a:tailEnd type="none" w="med" len="med"/>
        </a:ln>
        <a:effectLst/>
      </xdr:spPr>
    </xdr:pic>
    <xdr:clientData/>
  </xdr:twoCellAnchor>
  <xdr:twoCellAnchor editAs="oneCell">
    <xdr:from>
      <xdr:col>16</xdr:col>
      <xdr:colOff>542925</xdr:colOff>
      <xdr:row>0</xdr:row>
      <xdr:rowOff>123825</xdr:rowOff>
    </xdr:from>
    <xdr:to>
      <xdr:col>27</xdr:col>
      <xdr:colOff>246849</xdr:colOff>
      <xdr:row>12</xdr:row>
      <xdr:rowOff>94968</xdr:rowOff>
    </xdr:to>
    <xdr:pic>
      <xdr:nvPicPr>
        <xdr:cNvPr id="6" name="Picture 5">
          <a:extLst>
            <a:ext uri="{FF2B5EF4-FFF2-40B4-BE49-F238E27FC236}">
              <a16:creationId xmlns:a16="http://schemas.microsoft.com/office/drawing/2014/main" id="{6D9737D2-4B1E-9F71-8245-57AF9F49792A}"/>
            </a:ext>
          </a:extLst>
        </xdr:cNvPr>
        <xdr:cNvPicPr>
          <a:picLocks noChangeAspect="1"/>
        </xdr:cNvPicPr>
      </xdr:nvPicPr>
      <xdr:blipFill>
        <a:blip xmlns:r="http://schemas.openxmlformats.org/officeDocument/2006/relationships" r:embed="rId5"/>
        <a:stretch>
          <a:fillRect/>
        </a:stretch>
      </xdr:blipFill>
      <xdr:spPr>
        <a:xfrm>
          <a:off x="12334875" y="123825"/>
          <a:ext cx="6409524" cy="2257143"/>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oneCellAnchor>
    <xdr:from>
      <xdr:col>15</xdr:col>
      <xdr:colOff>571500</xdr:colOff>
      <xdr:row>2</xdr:row>
      <xdr:rowOff>104774</xdr:rowOff>
    </xdr:from>
    <xdr:ext cx="5619750" cy="3364639"/>
    <xdr:sp macro="" textlink="">
      <xdr:nvSpPr>
        <xdr:cNvPr id="2" name="TextBox 1">
          <a:extLst>
            <a:ext uri="{FF2B5EF4-FFF2-40B4-BE49-F238E27FC236}">
              <a16:creationId xmlns:a16="http://schemas.microsoft.com/office/drawing/2014/main" id="{3F7E1FFA-4F24-44CA-81D4-69F3EC7DA860}"/>
            </a:ext>
          </a:extLst>
        </xdr:cNvPr>
        <xdr:cNvSpPr txBox="1"/>
      </xdr:nvSpPr>
      <xdr:spPr>
        <a:xfrm>
          <a:off x="6981825" y="485774"/>
          <a:ext cx="5619750" cy="3364639"/>
        </a:xfrm>
        <a:prstGeom prst="rect">
          <a:avLst/>
        </a:prstGeom>
        <a:solidFill>
          <a:schemeClr val="accent4">
            <a:lumMod val="20000"/>
            <a:lumOff val="80000"/>
          </a:schemeClr>
        </a:solid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lang="en-US" sz="1100" b="1"/>
            <a:t>Reduction Ratios </a:t>
          </a:r>
          <a:r>
            <a:rPr lang="en-US" sz="1100" b="1" baseline="0"/>
            <a:t>(Conservation of energy principle).</a:t>
          </a:r>
          <a:endParaRPr lang="en-US" sz="1100" b="1"/>
        </a:p>
        <a:p>
          <a:r>
            <a:rPr lang="en-US" sz="1100"/>
            <a:t>RRs</a:t>
          </a:r>
          <a:r>
            <a:rPr lang="en-US" sz="1100" baseline="0"/>
            <a:t> allow for a quick estimate of GHG benefits by replacing fossil fuel vehicles with battery electric or hydrogen vehicles.   </a:t>
          </a:r>
          <a:r>
            <a:rPr lang="en-US" sz="1100"/>
            <a:t>When</a:t>
          </a:r>
          <a:r>
            <a:rPr lang="en-US" sz="1100" baseline="0"/>
            <a:t> a car burns fuel, only a portion of the energy in the fuel makes kinetic energy  to propel the vehicle.  The rest becomes heat energy.  The percent used for kinetic energy is called the energy realization efficiency (ERE).</a:t>
          </a:r>
        </a:p>
        <a:p>
          <a:endParaRPr lang="en-US" sz="1100" baseline="0"/>
        </a:p>
        <a:p>
          <a:pPr marL="171450" indent="-171450">
            <a:buFont typeface="Arial" panose="020B0604020202020204" pitchFamily="34" charset="0"/>
            <a:buChar char="•"/>
          </a:pPr>
          <a:r>
            <a:rPr lang="en-US" sz="1100" baseline="0"/>
            <a:t>Calculate amount of energy in a fossil fuel burned by vehicles being replaced.</a:t>
          </a:r>
        </a:p>
        <a:p>
          <a:pPr marL="171450" indent="-171450">
            <a:buFont typeface="Arial" panose="020B0604020202020204" pitchFamily="34" charset="0"/>
            <a:buChar char="•"/>
          </a:pPr>
          <a:r>
            <a:rPr lang="en-US" sz="1100" baseline="0"/>
            <a:t>Use the ERE to calculate the actual amount of energy needed to move the vehicles.</a:t>
          </a:r>
        </a:p>
        <a:p>
          <a:pPr marL="171450" indent="-171450">
            <a:buFont typeface="Arial" panose="020B0604020202020204" pitchFamily="34" charset="0"/>
            <a:buChar char="•"/>
          </a:pPr>
          <a:r>
            <a:rPr lang="en-US" sz="1100" baseline="0"/>
            <a:t>Assume this is the amount needed to propel the vehicles with electricity or an alt fuel.</a:t>
          </a:r>
        </a:p>
        <a:p>
          <a:pPr marL="171450" indent="-171450">
            <a:buFont typeface="Arial" panose="020B0604020202020204" pitchFamily="34" charset="0"/>
            <a:buChar char="•"/>
          </a:pPr>
          <a:r>
            <a:rPr lang="en-US" sz="1100" baseline="0"/>
            <a:t>Use the ERE , in reverse, to calculate the amount of grid electricity or hydrogen to power the vehicle.</a:t>
          </a:r>
        </a:p>
        <a:p>
          <a:pPr marL="171450" indent="-171450">
            <a:buFont typeface="Arial" panose="020B0604020202020204" pitchFamily="34" charset="0"/>
            <a:buChar char="•"/>
          </a:pPr>
          <a:r>
            <a:rPr lang="en-US" sz="1100" baseline="0"/>
            <a:t>Calculate the GHG emissions from the original amount of fossil fuel, and the emissions from the amount of alt fuel needed.</a:t>
          </a:r>
        </a:p>
        <a:p>
          <a:pPr marL="171450" indent="-171450">
            <a:buFont typeface="Arial" panose="020B0604020202020204" pitchFamily="34" charset="0"/>
            <a:buChar char="•"/>
          </a:pPr>
          <a:r>
            <a:rPr lang="en-US" sz="1100" baseline="0"/>
            <a:t>Calculate the Reduction Ratio (RR) by dividing fossil fuel GHG emissions / Alt fuel GHG emissions and use the them to estimate savings.</a:t>
          </a:r>
        </a:p>
        <a:p>
          <a:pPr marL="171450" indent="-171450">
            <a:buFont typeface="Arial" panose="020B0604020202020204" pitchFamily="34" charset="0"/>
            <a:buChar char="•"/>
          </a:pPr>
          <a:r>
            <a:rPr lang="en-US" sz="1100" baseline="0"/>
            <a:t>For example, if you move 10% of heavy duty diesel vehicles to battery electric, multiple the GHG emissions created by that portion of diesel fleet by the RR diesel to electric to estimate GHG reduction.  RRs vary based on how clean the electricity grid is, or the emissions upstream of the hydrogen fuel used. </a:t>
          </a:r>
        </a:p>
      </xdr:txBody>
    </xdr:sp>
    <xdr:clientData/>
  </xdr:oneCellAnchor>
</xdr:wsDr>
</file>

<file path=xl/drawings/drawing5.xml><?xml version="1.0" encoding="utf-8"?>
<xdr:wsDr xmlns:xdr="http://schemas.openxmlformats.org/drawingml/2006/spreadsheetDrawing" xmlns:a="http://schemas.openxmlformats.org/drawingml/2006/main">
  <xdr:twoCellAnchor editAs="oneCell">
    <xdr:from>
      <xdr:col>9</xdr:col>
      <xdr:colOff>514350</xdr:colOff>
      <xdr:row>27</xdr:row>
      <xdr:rowOff>161925</xdr:rowOff>
    </xdr:from>
    <xdr:to>
      <xdr:col>21</xdr:col>
      <xdr:colOff>46769</xdr:colOff>
      <xdr:row>47</xdr:row>
      <xdr:rowOff>132877</xdr:rowOff>
    </xdr:to>
    <xdr:pic>
      <xdr:nvPicPr>
        <xdr:cNvPr id="2" name="Picture 1">
          <a:extLst>
            <a:ext uri="{FF2B5EF4-FFF2-40B4-BE49-F238E27FC236}">
              <a16:creationId xmlns:a16="http://schemas.microsoft.com/office/drawing/2014/main" id="{B80C5E09-7DF0-4F2B-9333-4DDB223C32DC}"/>
            </a:ext>
          </a:extLst>
        </xdr:cNvPr>
        <xdr:cNvPicPr>
          <a:picLocks noChangeAspect="1"/>
        </xdr:cNvPicPr>
      </xdr:nvPicPr>
      <xdr:blipFill>
        <a:blip xmlns:r="http://schemas.openxmlformats.org/officeDocument/2006/relationships" r:embed="rId1"/>
        <a:stretch>
          <a:fillRect/>
        </a:stretch>
      </xdr:blipFill>
      <xdr:spPr>
        <a:xfrm>
          <a:off x="8515350" y="5305425"/>
          <a:ext cx="6847619" cy="3780952"/>
        </a:xfrm>
        <a:prstGeom prst="rect">
          <a:avLst/>
        </a:prstGeom>
      </xdr:spPr>
    </xdr:pic>
    <xdr:clientData/>
  </xdr:twoCellAnchor>
  <xdr:twoCellAnchor editAs="oneCell">
    <xdr:from>
      <xdr:col>1</xdr:col>
      <xdr:colOff>30773</xdr:colOff>
      <xdr:row>28</xdr:row>
      <xdr:rowOff>117231</xdr:rowOff>
    </xdr:from>
    <xdr:to>
      <xdr:col>9</xdr:col>
      <xdr:colOff>361717</xdr:colOff>
      <xdr:row>54</xdr:row>
      <xdr:rowOff>97564</xdr:rowOff>
    </xdr:to>
    <xdr:pic>
      <xdr:nvPicPr>
        <xdr:cNvPr id="3" name="Picture 2">
          <a:extLst>
            <a:ext uri="{FF2B5EF4-FFF2-40B4-BE49-F238E27FC236}">
              <a16:creationId xmlns:a16="http://schemas.microsoft.com/office/drawing/2014/main" id="{EC96D7F5-7C46-4649-AE6E-822606875C52}"/>
            </a:ext>
          </a:extLst>
        </xdr:cNvPr>
        <xdr:cNvPicPr>
          <a:picLocks noChangeAspect="1"/>
        </xdr:cNvPicPr>
      </xdr:nvPicPr>
      <xdr:blipFill>
        <a:blip xmlns:r="http://schemas.openxmlformats.org/officeDocument/2006/relationships" r:embed="rId2"/>
        <a:stretch>
          <a:fillRect/>
        </a:stretch>
      </xdr:blipFill>
      <xdr:spPr>
        <a:xfrm>
          <a:off x="640373" y="5451231"/>
          <a:ext cx="7722344" cy="4933333"/>
        </a:xfrm>
        <a:prstGeom prst="rect">
          <a:avLst/>
        </a:prstGeom>
      </xdr:spPr>
    </xdr:pic>
    <xdr:clientData/>
  </xdr:twoCellAnchor>
  <xdr:oneCellAnchor>
    <xdr:from>
      <xdr:col>5</xdr:col>
      <xdr:colOff>359018</xdr:colOff>
      <xdr:row>1</xdr:row>
      <xdr:rowOff>190499</xdr:rowOff>
    </xdr:from>
    <xdr:ext cx="5619750" cy="3465636"/>
    <xdr:sp macro="" textlink="">
      <xdr:nvSpPr>
        <xdr:cNvPr id="4" name="TextBox 3">
          <a:extLst>
            <a:ext uri="{FF2B5EF4-FFF2-40B4-BE49-F238E27FC236}">
              <a16:creationId xmlns:a16="http://schemas.microsoft.com/office/drawing/2014/main" id="{638525D8-8DA1-4A8F-9CDF-50E4257E5660}"/>
            </a:ext>
          </a:extLst>
        </xdr:cNvPr>
        <xdr:cNvSpPr txBox="1"/>
      </xdr:nvSpPr>
      <xdr:spPr>
        <a:xfrm>
          <a:off x="5920153" y="380999"/>
          <a:ext cx="5619750" cy="3465636"/>
        </a:xfrm>
        <a:prstGeom prst="rect">
          <a:avLst/>
        </a:prstGeom>
        <a:solidFill>
          <a:schemeClr val="accent4">
            <a:lumMod val="20000"/>
            <a:lumOff val="80000"/>
          </a:schemeClr>
        </a:solid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r>
            <a:rPr lang="en-US" sz="1100" b="1"/>
            <a:t>Reduction Ratios  - Scenario</a:t>
          </a:r>
          <a:r>
            <a:rPr lang="en-US" sz="1100" b="1" baseline="0"/>
            <a:t> makers</a:t>
          </a:r>
          <a:endParaRPr lang="en-US" sz="1100" b="1"/>
        </a:p>
        <a:p>
          <a:r>
            <a:rPr lang="en-US" sz="1100"/>
            <a:t>RRs</a:t>
          </a:r>
          <a:r>
            <a:rPr lang="en-US" sz="1100" baseline="0"/>
            <a:t> allow for a quick estimate of GHG benefits by replacing fossil fuel heating with air and ground source heat pumps.   </a:t>
          </a:r>
          <a:r>
            <a:rPr lang="en-US" sz="1100"/>
            <a:t>When a</a:t>
          </a:r>
          <a:r>
            <a:rPr lang="en-US" sz="1100" baseline="0"/>
            <a:t> furnace or boiler burns fuel, only a portion of the energy in the fuel is delivered to the building, the rest is lost to exhaust.  The percent of total energy delivered to the building is called the energy realization efficiency (ERE). The steps for making RRs:</a:t>
          </a:r>
        </a:p>
        <a:p>
          <a:endParaRPr lang="en-US" sz="1100" baseline="0"/>
        </a:p>
        <a:p>
          <a:pPr marL="171450" indent="-171450">
            <a:buFont typeface="Arial" panose="020B0604020202020204" pitchFamily="34" charset="0"/>
            <a:buChar char="•"/>
          </a:pPr>
          <a:r>
            <a:rPr lang="en-US" sz="1100" baseline="0"/>
            <a:t>Calculate the amount of energy in a fossil fuels burned in heating appliances being replaced.</a:t>
          </a:r>
        </a:p>
        <a:p>
          <a:pPr marL="171450" indent="-171450">
            <a:buFont typeface="Arial" panose="020B0604020202020204" pitchFamily="34" charset="0"/>
            <a:buChar char="•"/>
          </a:pPr>
          <a:r>
            <a:rPr lang="en-US" sz="1100" baseline="0"/>
            <a:t>Use the ERE to calculate the actual amount of energy used by the building, excluding the energy lost through exhaust.</a:t>
          </a:r>
        </a:p>
        <a:p>
          <a:pPr marL="171450" indent="-171450">
            <a:buFont typeface="Arial" panose="020B0604020202020204" pitchFamily="34" charset="0"/>
            <a:buChar char="•"/>
          </a:pPr>
          <a:r>
            <a:rPr lang="en-US" sz="1100" baseline="0"/>
            <a:t>Use the Coefficient of Performance for the heat pump to determine how much grid electricity is needed to supply the equivalent amount of heat to the building.</a:t>
          </a:r>
        </a:p>
        <a:p>
          <a:pPr marL="171450" indent="-171450">
            <a:buFont typeface="Arial" panose="020B0604020202020204" pitchFamily="34" charset="0"/>
            <a:buChar char="•"/>
          </a:pPr>
          <a:r>
            <a:rPr lang="en-US" sz="1100" baseline="0"/>
            <a:t>Calculate the GHG emissions from the original amount of fossil fuel, and  the emissions from the new amount of grid electrify needed.</a:t>
          </a:r>
        </a:p>
        <a:p>
          <a:pPr marL="171450" indent="-171450">
            <a:buFont typeface="Arial" panose="020B0604020202020204" pitchFamily="34" charset="0"/>
            <a:buChar char="•"/>
          </a:pPr>
          <a:r>
            <a:rPr lang="en-US" sz="1100" baseline="0"/>
            <a:t>Calculate the Reduction Ratio (RR) by dividing fossil fuel GHG emissions by the electricity GHG emissions and use the them to estimate savings.</a:t>
          </a:r>
        </a:p>
        <a:p>
          <a:pPr marL="171450" indent="-171450">
            <a:buFont typeface="Arial" panose="020B0604020202020204" pitchFamily="34" charset="0"/>
            <a:buChar char="•"/>
          </a:pPr>
          <a:r>
            <a:rPr lang="en-US" sz="1100" baseline="0"/>
            <a:t>For example, if you move 10% of domestic heat from fuel oil boilers to ASHPs, multiple the GHG emissions from the boilers by fuel oil to ASHP RR to estimate GHG reduction.  RRs vary based on how clean the electricity grid is, and how efficient the heat pump is.</a:t>
          </a:r>
        </a:p>
      </xdr:txBody>
    </xdr:sp>
    <xdr:clientData/>
  </xdr:oneCellAnchor>
</xdr:wsDr>
</file>

<file path=xl/drawings/drawing6.xml><?xml version="1.0" encoding="utf-8"?>
<xdr:wsDr xmlns:xdr="http://schemas.openxmlformats.org/drawingml/2006/spreadsheetDrawing" xmlns:a="http://schemas.openxmlformats.org/drawingml/2006/main">
  <xdr:twoCellAnchor editAs="oneCell">
    <xdr:from>
      <xdr:col>1</xdr:col>
      <xdr:colOff>627530</xdr:colOff>
      <xdr:row>87</xdr:row>
      <xdr:rowOff>134470</xdr:rowOff>
    </xdr:from>
    <xdr:to>
      <xdr:col>7</xdr:col>
      <xdr:colOff>840721</xdr:colOff>
      <xdr:row>93</xdr:row>
      <xdr:rowOff>116986</xdr:rowOff>
    </xdr:to>
    <xdr:pic>
      <xdr:nvPicPr>
        <xdr:cNvPr id="2" name="Picture 1">
          <a:extLst>
            <a:ext uri="{FF2B5EF4-FFF2-40B4-BE49-F238E27FC236}">
              <a16:creationId xmlns:a16="http://schemas.microsoft.com/office/drawing/2014/main" id="{A8FE7634-FC76-4546-B72A-DE29E8CB2132}"/>
            </a:ext>
          </a:extLst>
        </xdr:cNvPr>
        <xdr:cNvPicPr>
          <a:picLocks noChangeAspect="1"/>
        </xdr:cNvPicPr>
      </xdr:nvPicPr>
      <xdr:blipFill>
        <a:blip xmlns:r="http://schemas.openxmlformats.org/officeDocument/2006/relationships" r:embed="rId1"/>
        <a:stretch>
          <a:fillRect/>
        </a:stretch>
      </xdr:blipFill>
      <xdr:spPr>
        <a:xfrm>
          <a:off x="1665755" y="16250770"/>
          <a:ext cx="6728291" cy="954066"/>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2</xdr:col>
      <xdr:colOff>9525</xdr:colOff>
      <xdr:row>2</xdr:row>
      <xdr:rowOff>19050</xdr:rowOff>
    </xdr:from>
    <xdr:to>
      <xdr:col>12</xdr:col>
      <xdr:colOff>427811</xdr:colOff>
      <xdr:row>24</xdr:row>
      <xdr:rowOff>66145</xdr:rowOff>
    </xdr:to>
    <xdr:pic>
      <xdr:nvPicPr>
        <xdr:cNvPr id="2" name="Picture 1">
          <a:extLst>
            <a:ext uri="{FF2B5EF4-FFF2-40B4-BE49-F238E27FC236}">
              <a16:creationId xmlns:a16="http://schemas.microsoft.com/office/drawing/2014/main" id="{18C27897-8BC1-EE1D-F72E-CA986966D040}"/>
            </a:ext>
          </a:extLst>
        </xdr:cNvPr>
        <xdr:cNvPicPr>
          <a:picLocks noChangeAspect="1"/>
        </xdr:cNvPicPr>
      </xdr:nvPicPr>
      <xdr:blipFill>
        <a:blip xmlns:r="http://schemas.openxmlformats.org/officeDocument/2006/relationships" r:embed="rId1"/>
        <a:stretch>
          <a:fillRect/>
        </a:stretch>
      </xdr:blipFill>
      <xdr:spPr>
        <a:xfrm>
          <a:off x="1228725" y="400050"/>
          <a:ext cx="6514286" cy="4238095"/>
        </a:xfrm>
        <a:prstGeom prst="rect">
          <a:avLst/>
        </a:prstGeom>
      </xdr:spPr>
    </xdr:pic>
    <xdr:clientData/>
  </xdr:twoCellAnchor>
  <xdr:twoCellAnchor editAs="oneCell">
    <xdr:from>
      <xdr:col>12</xdr:col>
      <xdr:colOff>390525</xdr:colOff>
      <xdr:row>1</xdr:row>
      <xdr:rowOff>28575</xdr:rowOff>
    </xdr:from>
    <xdr:to>
      <xdr:col>23</xdr:col>
      <xdr:colOff>408734</xdr:colOff>
      <xdr:row>43</xdr:row>
      <xdr:rowOff>75194</xdr:rowOff>
    </xdr:to>
    <xdr:pic>
      <xdr:nvPicPr>
        <xdr:cNvPr id="3" name="Picture 2">
          <a:extLst>
            <a:ext uri="{FF2B5EF4-FFF2-40B4-BE49-F238E27FC236}">
              <a16:creationId xmlns:a16="http://schemas.microsoft.com/office/drawing/2014/main" id="{1F0CF035-5566-6208-5684-F2791C12B552}"/>
            </a:ext>
          </a:extLst>
        </xdr:cNvPr>
        <xdr:cNvPicPr>
          <a:picLocks noChangeAspect="1"/>
        </xdr:cNvPicPr>
      </xdr:nvPicPr>
      <xdr:blipFill>
        <a:blip xmlns:r="http://schemas.openxmlformats.org/officeDocument/2006/relationships" r:embed="rId2"/>
        <a:stretch>
          <a:fillRect/>
        </a:stretch>
      </xdr:blipFill>
      <xdr:spPr>
        <a:xfrm>
          <a:off x="7705725" y="219075"/>
          <a:ext cx="6723809" cy="8047619"/>
        </a:xfrm>
        <a:prstGeom prst="rect">
          <a:avLst/>
        </a:prstGeom>
      </xdr:spPr>
    </xdr:pic>
    <xdr:clientData/>
  </xdr:twoCellAnchor>
  <xdr:twoCellAnchor editAs="oneCell">
    <xdr:from>
      <xdr:col>12</xdr:col>
      <xdr:colOff>257175</xdr:colOff>
      <xdr:row>44</xdr:row>
      <xdr:rowOff>180975</xdr:rowOff>
    </xdr:from>
    <xdr:to>
      <xdr:col>24</xdr:col>
      <xdr:colOff>389594</xdr:colOff>
      <xdr:row>79</xdr:row>
      <xdr:rowOff>8713</xdr:rowOff>
    </xdr:to>
    <xdr:pic>
      <xdr:nvPicPr>
        <xdr:cNvPr id="4" name="Picture 3">
          <a:extLst>
            <a:ext uri="{FF2B5EF4-FFF2-40B4-BE49-F238E27FC236}">
              <a16:creationId xmlns:a16="http://schemas.microsoft.com/office/drawing/2014/main" id="{78737977-D69D-0DEF-16AE-4D57C596213E}"/>
            </a:ext>
          </a:extLst>
        </xdr:cNvPr>
        <xdr:cNvPicPr>
          <a:picLocks noChangeAspect="1"/>
        </xdr:cNvPicPr>
      </xdr:nvPicPr>
      <xdr:blipFill>
        <a:blip xmlns:r="http://schemas.openxmlformats.org/officeDocument/2006/relationships" r:embed="rId3"/>
        <a:stretch>
          <a:fillRect/>
        </a:stretch>
      </xdr:blipFill>
      <xdr:spPr>
        <a:xfrm>
          <a:off x="7572375" y="8562975"/>
          <a:ext cx="7447619" cy="6495238"/>
        </a:xfrm>
        <a:prstGeom prst="rect">
          <a:avLst/>
        </a:prstGeom>
      </xdr:spPr>
    </xdr:pic>
    <xdr:clientData/>
  </xdr:twoCellAnchor>
  <xdr:twoCellAnchor editAs="oneCell">
    <xdr:from>
      <xdr:col>23</xdr:col>
      <xdr:colOff>276225</xdr:colOff>
      <xdr:row>16</xdr:row>
      <xdr:rowOff>95250</xdr:rowOff>
    </xdr:from>
    <xdr:to>
      <xdr:col>33</xdr:col>
      <xdr:colOff>208776</xdr:colOff>
      <xdr:row>39</xdr:row>
      <xdr:rowOff>56607</xdr:rowOff>
    </xdr:to>
    <xdr:pic>
      <xdr:nvPicPr>
        <xdr:cNvPr id="5" name="Picture 4">
          <a:extLst>
            <a:ext uri="{FF2B5EF4-FFF2-40B4-BE49-F238E27FC236}">
              <a16:creationId xmlns:a16="http://schemas.microsoft.com/office/drawing/2014/main" id="{6115CB40-95AD-46A3-289C-43C01FEC6FB5}"/>
            </a:ext>
          </a:extLst>
        </xdr:cNvPr>
        <xdr:cNvPicPr>
          <a:picLocks noChangeAspect="1"/>
        </xdr:cNvPicPr>
      </xdr:nvPicPr>
      <xdr:blipFill>
        <a:blip xmlns:r="http://schemas.openxmlformats.org/officeDocument/2006/relationships" r:embed="rId4"/>
        <a:stretch>
          <a:fillRect/>
        </a:stretch>
      </xdr:blipFill>
      <xdr:spPr>
        <a:xfrm>
          <a:off x="14297025" y="3143250"/>
          <a:ext cx="6190476" cy="4342857"/>
        </a:xfrm>
        <a:prstGeom prst="rect">
          <a:avLst/>
        </a:prstGeom>
      </xdr:spPr>
    </xdr:pic>
    <xdr:clientData/>
  </xdr:twoCellAnchor>
  <xdr:twoCellAnchor editAs="oneCell">
    <xdr:from>
      <xdr:col>0</xdr:col>
      <xdr:colOff>38100</xdr:colOff>
      <xdr:row>27</xdr:row>
      <xdr:rowOff>57150</xdr:rowOff>
    </xdr:from>
    <xdr:to>
      <xdr:col>12</xdr:col>
      <xdr:colOff>189567</xdr:colOff>
      <xdr:row>62</xdr:row>
      <xdr:rowOff>132507</xdr:rowOff>
    </xdr:to>
    <xdr:pic>
      <xdr:nvPicPr>
        <xdr:cNvPr id="6" name="Picture 5">
          <a:extLst>
            <a:ext uri="{FF2B5EF4-FFF2-40B4-BE49-F238E27FC236}">
              <a16:creationId xmlns:a16="http://schemas.microsoft.com/office/drawing/2014/main" id="{C9A698A2-1F38-692D-4860-A9F11D42ECE0}"/>
            </a:ext>
          </a:extLst>
        </xdr:cNvPr>
        <xdr:cNvPicPr>
          <a:picLocks noChangeAspect="1"/>
        </xdr:cNvPicPr>
      </xdr:nvPicPr>
      <xdr:blipFill>
        <a:blip xmlns:r="http://schemas.openxmlformats.org/officeDocument/2006/relationships" r:embed="rId5"/>
        <a:stretch>
          <a:fillRect/>
        </a:stretch>
      </xdr:blipFill>
      <xdr:spPr>
        <a:xfrm>
          <a:off x="38100" y="5200650"/>
          <a:ext cx="7466667" cy="6742857"/>
        </a:xfrm>
        <a:prstGeom prst="rect">
          <a:avLst/>
        </a:prstGeom>
      </xdr:spPr>
    </xdr:pic>
    <xdr:clientData/>
  </xdr:twoCellAnchor>
  <xdr:twoCellAnchor editAs="oneCell">
    <xdr:from>
      <xdr:col>12</xdr:col>
      <xdr:colOff>419100</xdr:colOff>
      <xdr:row>4</xdr:row>
      <xdr:rowOff>123825</xdr:rowOff>
    </xdr:from>
    <xdr:to>
      <xdr:col>21</xdr:col>
      <xdr:colOff>180319</xdr:colOff>
      <xdr:row>39</xdr:row>
      <xdr:rowOff>37277</xdr:rowOff>
    </xdr:to>
    <xdr:pic>
      <xdr:nvPicPr>
        <xdr:cNvPr id="7" name="Picture 6">
          <a:extLst>
            <a:ext uri="{FF2B5EF4-FFF2-40B4-BE49-F238E27FC236}">
              <a16:creationId xmlns:a16="http://schemas.microsoft.com/office/drawing/2014/main" id="{34B9F1F3-7416-A766-8B6D-8CE0E9C7234D}"/>
            </a:ext>
          </a:extLst>
        </xdr:cNvPr>
        <xdr:cNvPicPr>
          <a:picLocks noChangeAspect="1"/>
        </xdr:cNvPicPr>
      </xdr:nvPicPr>
      <xdr:blipFill>
        <a:blip xmlns:r="http://schemas.openxmlformats.org/officeDocument/2006/relationships" r:embed="rId6"/>
        <a:stretch>
          <a:fillRect/>
        </a:stretch>
      </xdr:blipFill>
      <xdr:spPr>
        <a:xfrm>
          <a:off x="7734300" y="885825"/>
          <a:ext cx="5247619" cy="6580952"/>
        </a:xfrm>
        <a:prstGeom prst="rect">
          <a:avLst/>
        </a:prstGeom>
      </xdr:spPr>
    </xdr:pic>
    <xdr:clientData/>
  </xdr:twoCellAnchor>
  <xdr:twoCellAnchor editAs="oneCell">
    <xdr:from>
      <xdr:col>21</xdr:col>
      <xdr:colOff>257175</xdr:colOff>
      <xdr:row>5</xdr:row>
      <xdr:rowOff>28575</xdr:rowOff>
    </xdr:from>
    <xdr:to>
      <xdr:col>31</xdr:col>
      <xdr:colOff>608774</xdr:colOff>
      <xdr:row>36</xdr:row>
      <xdr:rowOff>56408</xdr:rowOff>
    </xdr:to>
    <xdr:pic>
      <xdr:nvPicPr>
        <xdr:cNvPr id="8" name="Picture 7">
          <a:extLst>
            <a:ext uri="{FF2B5EF4-FFF2-40B4-BE49-F238E27FC236}">
              <a16:creationId xmlns:a16="http://schemas.microsoft.com/office/drawing/2014/main" id="{75A4407B-9EF9-7548-1730-27BFD934ED83}"/>
            </a:ext>
          </a:extLst>
        </xdr:cNvPr>
        <xdr:cNvPicPr>
          <a:picLocks noChangeAspect="1"/>
        </xdr:cNvPicPr>
      </xdr:nvPicPr>
      <xdr:blipFill>
        <a:blip xmlns:r="http://schemas.openxmlformats.org/officeDocument/2006/relationships" r:embed="rId7"/>
        <a:stretch>
          <a:fillRect/>
        </a:stretch>
      </xdr:blipFill>
      <xdr:spPr>
        <a:xfrm>
          <a:off x="13058775" y="981075"/>
          <a:ext cx="6609524" cy="5933333"/>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2" Type="http://schemas.openxmlformats.org/officeDocument/2006/relationships/externalLinkPath" Target="https://d.docs.live.net/1dd4a2bd7440b509/Documents/CAA/Clients/CDRPC/EPA%20Climate%20Grant/PCAP/PCAP%20Final/Capital%20Region%20PCAP%20Benefits%20Model.V1.xlsx" TargetMode="External"/><Relationship Id="rId1" Type="http://schemas.openxmlformats.org/officeDocument/2006/relationships/externalLinkPath" Target="https://d.docs.live.net/1dd4a2bd7440b509/Documents/CAA/Clients/CDRPC/EPA%20Climate%20Grant/PCAP/PCAP%20Final/Capital%20Region%20PCAP%20Benefits%20Model.V1.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2"/>
    </xxl21:alternateUrls>
    <sheetNames>
      <sheetName val="Introduction"/>
      <sheetName val="Regional Baseline GHG Inventory"/>
      <sheetName val="PCAP Benefits Summary"/>
      <sheetName val="Transportation"/>
      <sheetName val="BE - Buildings"/>
      <sheetName val="Waste"/>
      <sheetName val="CAP Emission Factors"/>
      <sheetName val="Heat Pump Reduction Ratios"/>
      <sheetName val="ZEV Reduction Ratios"/>
      <sheetName val="LIDAC Tracts"/>
      <sheetName val="National Emissions Inventory"/>
      <sheetName val="REDC Emissions By Source"/>
      <sheetName val="Renewables Capacity Factors"/>
      <sheetName val="EF Hub"/>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row r="26">
          <cell r="H26">
            <v>53.07200000000001</v>
          </cell>
        </row>
        <row r="39">
          <cell r="H39">
            <v>74.209000000000003</v>
          </cell>
        </row>
      </sheetData>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3.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6.xml.rels><?xml version="1.0" encoding="UTF-8" standalone="yes"?>
<Relationships xmlns="http://schemas.openxmlformats.org/package/2006/relationships"><Relationship Id="rId1" Type="http://schemas.openxmlformats.org/officeDocument/2006/relationships/drawing" Target="../drawings/drawing3.xml"/></Relationships>
</file>

<file path=xl/worksheets/_rels/sheet7.xml.rels><?xml version="1.0" encoding="UTF-8" standalone="yes"?>
<Relationships xmlns="http://schemas.openxmlformats.org/package/2006/relationships"><Relationship Id="rId1" Type="http://schemas.openxmlformats.org/officeDocument/2006/relationships/drawing" Target="../drawings/drawing4.xml"/></Relationships>
</file>

<file path=xl/worksheets/_rels/sheet8.xml.rels><?xml version="1.0" encoding="UTF-8" standalone="yes"?>
<Relationships xmlns="http://schemas.openxmlformats.org/package/2006/relationships"><Relationship Id="rId1" Type="http://schemas.openxmlformats.org/officeDocument/2006/relationships/drawing" Target="../drawings/drawing5.xml"/></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1.bin"/></Relationships>
</file>

<file path=xl/worksheets/_rels/sheet12.xml.rels><?xml version="1.0" encoding="UTF-8" standalone="yes"?>
<Relationships xmlns="http://schemas.openxmlformats.org/package/2006/relationships"><Relationship Id="rId1" Type="http://schemas.openxmlformats.org/officeDocument/2006/relationships/drawing" Target="../drawings/drawing7.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1351FD6-35DE-401A-BC7D-E81A8AC18658}">
  <dimension ref="A1"/>
  <sheetViews>
    <sheetView tabSelected="1" topLeftCell="A2" workbookViewId="0">
      <selection activeCell="U10" sqref="U10"/>
    </sheetView>
  </sheetViews>
  <sheetFormatPr defaultRowHeight="15"/>
  <sheetData/>
  <pageMargins left="0.7" right="0.7" top="0.75" bottom="0.75" header="0.3" footer="0.3"/>
  <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17DF129-F905-4AEF-BA3A-A003F4C3CBBB}">
  <dimension ref="C3:E13"/>
  <sheetViews>
    <sheetView workbookViewId="0">
      <selection activeCell="C36" sqref="C36"/>
    </sheetView>
  </sheetViews>
  <sheetFormatPr defaultRowHeight="15"/>
  <cols>
    <col min="3" max="3" width="38.140625" customWidth="1"/>
    <col min="4" max="4" width="18.7109375" customWidth="1"/>
    <col min="5" max="5" width="17.42578125" customWidth="1"/>
  </cols>
  <sheetData>
    <row r="3" spans="3:5" s="37" customFormat="1" ht="21">
      <c r="C3" s="37" t="s">
        <v>316</v>
      </c>
    </row>
    <row r="4" spans="3:5">
      <c r="C4" t="s">
        <v>317</v>
      </c>
    </row>
    <row r="5" spans="3:5" ht="15.75" thickBot="1"/>
    <row r="6" spans="3:5" ht="15.75" thickBot="1">
      <c r="C6" s="199" t="s">
        <v>69</v>
      </c>
      <c r="D6" s="203" t="s">
        <v>68</v>
      </c>
      <c r="E6" s="204"/>
    </row>
    <row r="7" spans="3:5">
      <c r="C7" s="157"/>
      <c r="D7" s="190" t="s">
        <v>63</v>
      </c>
      <c r="E7" s="36" t="s">
        <v>64</v>
      </c>
    </row>
    <row r="8" spans="3:5">
      <c r="C8" s="157" t="s">
        <v>65</v>
      </c>
      <c r="D8" s="191">
        <f>'Fleet Electrification'!E35</f>
        <v>744.17944825040161</v>
      </c>
      <c r="E8" s="144">
        <f>'Fleet Electrification'!E55</f>
        <v>1700.981596000918</v>
      </c>
    </row>
    <row r="9" spans="3:5">
      <c r="C9" s="157" t="s">
        <v>66</v>
      </c>
      <c r="D9" s="191">
        <f>'Municipal Buildings'!E30</f>
        <v>2090.6344826977347</v>
      </c>
      <c r="E9" s="144">
        <f>'Municipal Buildings'!E50</f>
        <v>8362.5379307909425</v>
      </c>
    </row>
    <row r="10" spans="3:5">
      <c r="C10" s="157" t="s">
        <v>67</v>
      </c>
      <c r="D10" s="191">
        <f>'Household Electrification'!N27</f>
        <v>236.20767708750157</v>
      </c>
      <c r="E10" s="144">
        <f>'Household Electrification'!N47</f>
        <v>2912.9317474504137</v>
      </c>
    </row>
    <row r="11" spans="3:5" ht="15.75" thickBot="1">
      <c r="C11" s="193" t="s">
        <v>318</v>
      </c>
      <c r="D11" s="192">
        <f>'Household Electrification'!N76</f>
        <v>653.7434666889153</v>
      </c>
      <c r="E11" s="154">
        <f>'Household Electrification'!N95</f>
        <v>4901.3892247605099</v>
      </c>
    </row>
    <row r="12" spans="3:5" ht="15.75" thickBot="1"/>
    <row r="13" spans="3:5" ht="15.75" thickBot="1">
      <c r="C13" s="200" t="s">
        <v>313</v>
      </c>
      <c r="D13" s="201">
        <f>SUM(D8:D12)</f>
        <v>3724.765074724553</v>
      </c>
      <c r="E13" s="202">
        <f>SUM(E8:E12)</f>
        <v>17877.840499002785</v>
      </c>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A85D790-D1D5-42C4-AD7C-B7323A0163C7}">
  <dimension ref="B3:O95"/>
  <sheetViews>
    <sheetView topLeftCell="A60" zoomScaleNormal="100" workbookViewId="0">
      <selection activeCell="B3" sqref="B3"/>
    </sheetView>
  </sheetViews>
  <sheetFormatPr defaultRowHeight="15"/>
  <cols>
    <col min="2" max="2" width="52.7109375" customWidth="1"/>
    <col min="3" max="3" width="14.140625" customWidth="1"/>
    <col min="4" max="4" width="12.28515625" customWidth="1"/>
    <col min="5" max="5" width="15.28515625" customWidth="1"/>
    <col min="6" max="6" width="23.140625" customWidth="1"/>
    <col min="7" max="7" width="30.42578125" customWidth="1"/>
    <col min="8" max="10" width="22.140625" customWidth="1"/>
    <col min="11" max="11" width="18.5703125" customWidth="1"/>
    <col min="12" max="12" width="26.140625" customWidth="1"/>
    <col min="13" max="13" width="19.140625" customWidth="1"/>
    <col min="14" max="14" width="30.140625" customWidth="1"/>
  </cols>
  <sheetData>
    <row r="3" spans="2:6" s="33" customFormat="1" ht="18.75">
      <c r="B3" s="33" t="s">
        <v>262</v>
      </c>
    </row>
    <row r="5" spans="2:6">
      <c r="B5" s="6" t="s">
        <v>58</v>
      </c>
      <c r="C5" s="15" t="s">
        <v>14</v>
      </c>
      <c r="D5" s="16" t="s">
        <v>0</v>
      </c>
    </row>
    <row r="6" spans="2:6">
      <c r="B6" s="1" t="s">
        <v>15</v>
      </c>
      <c r="C6" t="s">
        <v>17</v>
      </c>
      <c r="D6" s="14">
        <f>'Albany Baseline GHGi'!E18</f>
        <v>3.9165514238351622</v>
      </c>
      <c r="E6" s="40"/>
    </row>
    <row r="7" spans="2:6">
      <c r="B7" s="1" t="s">
        <v>93</v>
      </c>
      <c r="D7" s="10">
        <v>50</v>
      </c>
    </row>
    <row r="8" spans="2:6">
      <c r="B8" s="1" t="s">
        <v>95</v>
      </c>
      <c r="D8" s="46">
        <v>20000</v>
      </c>
    </row>
    <row r="9" spans="2:6">
      <c r="B9" s="1" t="s">
        <v>94</v>
      </c>
      <c r="D9" s="10">
        <v>100</v>
      </c>
    </row>
    <row r="10" spans="2:6">
      <c r="B10" s="1" t="s">
        <v>54</v>
      </c>
      <c r="D10" s="10">
        <v>1.5</v>
      </c>
    </row>
    <row r="11" spans="2:6">
      <c r="B11" s="1" t="s">
        <v>57</v>
      </c>
      <c r="D11" s="10">
        <f>D7*D10</f>
        <v>75</v>
      </c>
    </row>
    <row r="12" spans="2:6">
      <c r="B12" s="1" t="s">
        <v>23</v>
      </c>
      <c r="D12" s="24">
        <v>0.15</v>
      </c>
      <c r="E12" s="43"/>
      <c r="F12" s="5"/>
    </row>
    <row r="13" spans="2:6">
      <c r="B13" s="145" t="s">
        <v>257</v>
      </c>
      <c r="C13" s="146"/>
      <c r="D13" s="147"/>
      <c r="E13" s="5"/>
      <c r="F13" s="5"/>
    </row>
    <row r="14" spans="2:6">
      <c r="B14" s="1" t="s">
        <v>48</v>
      </c>
      <c r="D14" s="14">
        <f>'Albany Baseline GHGi'!D9/'Albany Baseline GHGi'!D18</f>
        <v>2.5010595100957183</v>
      </c>
      <c r="E14" s="40"/>
      <c r="F14" s="5"/>
    </row>
    <row r="15" spans="2:6">
      <c r="B15" s="1" t="s">
        <v>49</v>
      </c>
      <c r="D15" s="148">
        <v>0.8</v>
      </c>
      <c r="E15" s="44"/>
      <c r="F15" s="5"/>
    </row>
    <row r="16" spans="2:6">
      <c r="B16" s="1" t="s">
        <v>50</v>
      </c>
      <c r="C16" t="s">
        <v>20</v>
      </c>
      <c r="D16" s="149">
        <f>D14*D15*'Heat Pump Reduction Ratios'!E20</f>
        <v>1.5900494178154927</v>
      </c>
      <c r="E16" s="45"/>
      <c r="F16" s="5"/>
    </row>
    <row r="17" spans="2:15">
      <c r="B17" s="1" t="s">
        <v>21</v>
      </c>
      <c r="C17" t="s">
        <v>20</v>
      </c>
      <c r="D17" s="10">
        <v>1.5</v>
      </c>
    </row>
    <row r="18" spans="2:15">
      <c r="B18" s="3" t="s">
        <v>55</v>
      </c>
      <c r="C18" s="150" t="s">
        <v>56</v>
      </c>
      <c r="D18" s="151">
        <v>15</v>
      </c>
    </row>
    <row r="20" spans="2:15">
      <c r="B20" s="12"/>
      <c r="C20" s="12"/>
      <c r="D20" s="12"/>
      <c r="E20" s="6"/>
      <c r="F20" s="205" t="s">
        <v>62</v>
      </c>
      <c r="G20" s="206"/>
      <c r="H20" s="207"/>
      <c r="I20" s="208" t="s">
        <v>258</v>
      </c>
      <c r="J20" s="209"/>
      <c r="K20" s="209"/>
      <c r="L20" s="209"/>
      <c r="M20" s="209"/>
      <c r="N20" s="152" t="s">
        <v>59</v>
      </c>
    </row>
    <row r="21" spans="2:15">
      <c r="B21" s="12" t="s">
        <v>13</v>
      </c>
      <c r="C21" s="17" t="s">
        <v>18</v>
      </c>
      <c r="D21" s="17" t="s">
        <v>22</v>
      </c>
      <c r="E21" s="17" t="s">
        <v>92</v>
      </c>
      <c r="F21" s="19" t="s">
        <v>61</v>
      </c>
      <c r="G21" s="19" t="s">
        <v>53</v>
      </c>
      <c r="H21" s="19" t="s">
        <v>52</v>
      </c>
      <c r="I21" s="21" t="s">
        <v>259</v>
      </c>
      <c r="J21" s="21" t="s">
        <v>260</v>
      </c>
      <c r="K21" s="21" t="s">
        <v>51</v>
      </c>
      <c r="L21" s="21" t="s">
        <v>19</v>
      </c>
      <c r="M21" s="34" t="s">
        <v>52</v>
      </c>
      <c r="N21" s="19" t="s">
        <v>19</v>
      </c>
    </row>
    <row r="22" spans="2:15">
      <c r="B22" s="13">
        <v>2025</v>
      </c>
      <c r="C22" s="18">
        <v>0.1</v>
      </c>
      <c r="D22" s="38">
        <f t="shared" ref="D22:D47" si="0">$D$7*C22*$D$10</f>
        <v>7.5</v>
      </c>
      <c r="E22" s="38">
        <f>D22</f>
        <v>7.5</v>
      </c>
      <c r="F22" s="20">
        <f t="shared" ref="F22:F47" si="1">$D$6*D22*$D$12</f>
        <v>4.4061203518145575</v>
      </c>
      <c r="G22" s="20">
        <f>$D$6*D22*$D$12</f>
        <v>4.4061203518145575</v>
      </c>
      <c r="H22" s="20">
        <f>G22</f>
        <v>4.4061203518145575</v>
      </c>
      <c r="I22" s="22">
        <f>E22/$D$18</f>
        <v>0.5</v>
      </c>
      <c r="J22" s="22">
        <f>I22</f>
        <v>0.5</v>
      </c>
      <c r="K22" s="22">
        <f>IF(J22&lt;$D$11,E22*(1/$D$18)*$D$17,0)</f>
        <v>0.75</v>
      </c>
      <c r="L22" s="23">
        <f>D22*(1/$D$18)*$D$17</f>
        <v>0.75</v>
      </c>
      <c r="M22" s="35">
        <f>L22</f>
        <v>0.75</v>
      </c>
      <c r="N22" s="153">
        <f>H22+M22</f>
        <v>5.1561203518145575</v>
      </c>
      <c r="O22" s="8"/>
    </row>
    <row r="23" spans="2:15">
      <c r="B23" s="13">
        <v>2026</v>
      </c>
      <c r="C23" s="18">
        <v>0.22</v>
      </c>
      <c r="D23" s="38">
        <f t="shared" si="0"/>
        <v>16.5</v>
      </c>
      <c r="E23" s="38">
        <f>E22+D23</f>
        <v>24</v>
      </c>
      <c r="F23" s="20">
        <f t="shared" si="1"/>
        <v>9.6934647739920266</v>
      </c>
      <c r="G23" s="20">
        <f>G22+F23</f>
        <v>14.099585125806584</v>
      </c>
      <c r="H23" s="20">
        <f>G23+H22</f>
        <v>18.505705477621142</v>
      </c>
      <c r="I23" s="22">
        <f t="shared" ref="I23:I47" si="2">E23/$D$18</f>
        <v>1.6</v>
      </c>
      <c r="J23" s="22">
        <f>I23+J22</f>
        <v>2.1</v>
      </c>
      <c r="K23" s="22">
        <f t="shared" ref="K23:K47" si="3">IF(J23&lt;$D$11,E23*(1/$D$18)*$D$17,0)</f>
        <v>2.4000000000000004</v>
      </c>
      <c r="L23" s="23">
        <f>K23+L22</f>
        <v>3.1500000000000004</v>
      </c>
      <c r="M23" s="35">
        <f>M22+L23</f>
        <v>3.9000000000000004</v>
      </c>
      <c r="N23" s="153">
        <f>H23+M23</f>
        <v>22.40570547762114</v>
      </c>
      <c r="O23" s="8"/>
    </row>
    <row r="24" spans="2:15">
      <c r="B24" s="13">
        <v>2027</v>
      </c>
      <c r="C24" s="18">
        <v>0.22</v>
      </c>
      <c r="D24" s="38">
        <f t="shared" si="0"/>
        <v>16.5</v>
      </c>
      <c r="E24" s="38">
        <f t="shared" ref="E24:E47" si="4">E23+D24</f>
        <v>40.5</v>
      </c>
      <c r="F24" s="20">
        <f t="shared" si="1"/>
        <v>9.6934647739920266</v>
      </c>
      <c r="G24" s="20">
        <f>G23+F24</f>
        <v>23.793049899798611</v>
      </c>
      <c r="H24" s="20">
        <f t="shared" ref="H24:H26" si="5">G24+H23</f>
        <v>42.298755377419752</v>
      </c>
      <c r="I24" s="22">
        <f t="shared" si="2"/>
        <v>2.7</v>
      </c>
      <c r="J24" s="22">
        <f t="shared" ref="J24:J47" si="6">I24+J23</f>
        <v>4.8000000000000007</v>
      </c>
      <c r="K24" s="22">
        <f t="shared" si="3"/>
        <v>4.0500000000000007</v>
      </c>
      <c r="L24" s="23">
        <f t="shared" ref="L24:L26" si="7">K24+L23</f>
        <v>7.2000000000000011</v>
      </c>
      <c r="M24" s="35">
        <f t="shared" ref="M24:M26" si="8">M23+L24</f>
        <v>11.100000000000001</v>
      </c>
      <c r="N24" s="153">
        <f>H24+M24</f>
        <v>53.398755377419754</v>
      </c>
      <c r="O24" s="8"/>
    </row>
    <row r="25" spans="2:15">
      <c r="B25" s="13">
        <v>2028</v>
      </c>
      <c r="C25" s="18">
        <v>0.22</v>
      </c>
      <c r="D25" s="38">
        <f t="shared" si="0"/>
        <v>16.5</v>
      </c>
      <c r="E25" s="38">
        <f t="shared" si="4"/>
        <v>57</v>
      </c>
      <c r="F25" s="20">
        <f t="shared" si="1"/>
        <v>9.6934647739920266</v>
      </c>
      <c r="G25" s="20">
        <f>G24+F25</f>
        <v>33.486514673790637</v>
      </c>
      <c r="H25" s="20">
        <f t="shared" si="5"/>
        <v>75.785270051210389</v>
      </c>
      <c r="I25" s="22">
        <f t="shared" si="2"/>
        <v>3.8</v>
      </c>
      <c r="J25" s="22">
        <f t="shared" si="6"/>
        <v>8.6000000000000014</v>
      </c>
      <c r="K25" s="22">
        <f t="shared" si="3"/>
        <v>5.6999999999999993</v>
      </c>
      <c r="L25" s="23">
        <f t="shared" si="7"/>
        <v>12.9</v>
      </c>
      <c r="M25" s="35">
        <f t="shared" si="8"/>
        <v>24</v>
      </c>
      <c r="N25" s="153">
        <f>H25+M25</f>
        <v>99.785270051210389</v>
      </c>
      <c r="O25" s="8"/>
    </row>
    <row r="26" spans="2:15">
      <c r="B26" s="13">
        <v>2029</v>
      </c>
      <c r="C26" s="18">
        <v>0.24</v>
      </c>
      <c r="D26" s="38">
        <f t="shared" si="0"/>
        <v>18</v>
      </c>
      <c r="E26" s="38">
        <f t="shared" si="4"/>
        <v>75</v>
      </c>
      <c r="F26" s="20">
        <f t="shared" si="1"/>
        <v>10.574688844354938</v>
      </c>
      <c r="G26" s="20">
        <f>G25+F26</f>
        <v>44.061203518145575</v>
      </c>
      <c r="H26" s="20">
        <f t="shared" si="5"/>
        <v>119.84647356935596</v>
      </c>
      <c r="I26" s="22">
        <f t="shared" si="2"/>
        <v>5</v>
      </c>
      <c r="J26" s="22">
        <f t="shared" si="6"/>
        <v>13.600000000000001</v>
      </c>
      <c r="K26" s="22">
        <f t="shared" si="3"/>
        <v>7.5</v>
      </c>
      <c r="L26" s="23">
        <f t="shared" si="7"/>
        <v>20.399999999999999</v>
      </c>
      <c r="M26" s="35">
        <f t="shared" si="8"/>
        <v>44.4</v>
      </c>
      <c r="N26" s="153">
        <f>H26+M26</f>
        <v>164.24647356935597</v>
      </c>
      <c r="O26" s="8"/>
    </row>
    <row r="27" spans="2:15">
      <c r="B27" s="13">
        <v>2030</v>
      </c>
      <c r="C27" s="41">
        <v>0</v>
      </c>
      <c r="D27" s="42">
        <f t="shared" si="0"/>
        <v>0</v>
      </c>
      <c r="E27" s="38">
        <f t="shared" si="4"/>
        <v>75</v>
      </c>
      <c r="F27" s="20">
        <f t="shared" si="1"/>
        <v>0</v>
      </c>
      <c r="G27" s="20">
        <f t="shared" ref="G27:G47" si="9">G26+F27</f>
        <v>44.061203518145575</v>
      </c>
      <c r="H27" s="20">
        <f t="shared" ref="H27:H47" si="10">G27+H26</f>
        <v>163.90767708750155</v>
      </c>
      <c r="I27" s="22">
        <f t="shared" si="2"/>
        <v>5</v>
      </c>
      <c r="J27" s="22">
        <f t="shared" si="6"/>
        <v>18.600000000000001</v>
      </c>
      <c r="K27" s="22">
        <f t="shared" si="3"/>
        <v>7.5</v>
      </c>
      <c r="L27" s="23">
        <f t="shared" ref="L27:L47" si="11">K27+L26</f>
        <v>27.9</v>
      </c>
      <c r="M27" s="35">
        <f t="shared" ref="M27:M47" si="12">M26+L27</f>
        <v>72.3</v>
      </c>
      <c r="N27" s="153">
        <f t="shared" ref="N27:N47" si="13">H27+M27</f>
        <v>236.20767708750157</v>
      </c>
      <c r="O27" s="8"/>
    </row>
    <row r="28" spans="2:15">
      <c r="B28" s="13">
        <v>2031</v>
      </c>
      <c r="C28" s="41">
        <v>0</v>
      </c>
      <c r="D28" s="42">
        <f t="shared" si="0"/>
        <v>0</v>
      </c>
      <c r="E28" s="38">
        <f t="shared" si="4"/>
        <v>75</v>
      </c>
      <c r="F28" s="20">
        <f t="shared" si="1"/>
        <v>0</v>
      </c>
      <c r="G28" s="20">
        <f t="shared" si="9"/>
        <v>44.061203518145575</v>
      </c>
      <c r="H28" s="20">
        <f t="shared" si="10"/>
        <v>207.96888060564714</v>
      </c>
      <c r="I28" s="22">
        <f t="shared" si="2"/>
        <v>5</v>
      </c>
      <c r="J28" s="22">
        <f t="shared" si="6"/>
        <v>23.6</v>
      </c>
      <c r="K28" s="22">
        <f t="shared" si="3"/>
        <v>7.5</v>
      </c>
      <c r="L28" s="23">
        <f t="shared" si="11"/>
        <v>35.4</v>
      </c>
      <c r="M28" s="35">
        <f t="shared" si="12"/>
        <v>107.69999999999999</v>
      </c>
      <c r="N28" s="153">
        <f t="shared" si="13"/>
        <v>315.66888060564713</v>
      </c>
      <c r="O28" s="8"/>
    </row>
    <row r="29" spans="2:15">
      <c r="B29" s="13">
        <v>2032</v>
      </c>
      <c r="C29" s="41">
        <v>0</v>
      </c>
      <c r="D29" s="42">
        <f t="shared" si="0"/>
        <v>0</v>
      </c>
      <c r="E29" s="38">
        <f t="shared" si="4"/>
        <v>75</v>
      </c>
      <c r="F29" s="20">
        <f t="shared" si="1"/>
        <v>0</v>
      </c>
      <c r="G29" s="20">
        <f t="shared" si="9"/>
        <v>44.061203518145575</v>
      </c>
      <c r="H29" s="20">
        <f t="shared" si="10"/>
        <v>252.03008412379273</v>
      </c>
      <c r="I29" s="22">
        <f t="shared" si="2"/>
        <v>5</v>
      </c>
      <c r="J29" s="22">
        <f t="shared" si="6"/>
        <v>28.6</v>
      </c>
      <c r="K29" s="22">
        <f t="shared" si="3"/>
        <v>7.5</v>
      </c>
      <c r="L29" s="23">
        <f t="shared" si="11"/>
        <v>42.9</v>
      </c>
      <c r="M29" s="35">
        <f t="shared" si="12"/>
        <v>150.6</v>
      </c>
      <c r="N29" s="153">
        <f t="shared" si="13"/>
        <v>402.6300841237927</v>
      </c>
      <c r="O29" s="8"/>
    </row>
    <row r="30" spans="2:15">
      <c r="B30" s="13">
        <v>2033</v>
      </c>
      <c r="C30" s="41">
        <v>0</v>
      </c>
      <c r="D30" s="42">
        <f t="shared" si="0"/>
        <v>0</v>
      </c>
      <c r="E30" s="38">
        <f t="shared" si="4"/>
        <v>75</v>
      </c>
      <c r="F30" s="20">
        <f t="shared" si="1"/>
        <v>0</v>
      </c>
      <c r="G30" s="20">
        <f t="shared" si="9"/>
        <v>44.061203518145575</v>
      </c>
      <c r="H30" s="20">
        <f t="shared" si="10"/>
        <v>296.09128764193832</v>
      </c>
      <c r="I30" s="22">
        <f t="shared" si="2"/>
        <v>5</v>
      </c>
      <c r="J30" s="22">
        <f t="shared" si="6"/>
        <v>33.6</v>
      </c>
      <c r="K30" s="22">
        <f t="shared" si="3"/>
        <v>7.5</v>
      </c>
      <c r="L30" s="23">
        <f t="shared" si="11"/>
        <v>50.4</v>
      </c>
      <c r="M30" s="35">
        <f t="shared" si="12"/>
        <v>201</v>
      </c>
      <c r="N30" s="153">
        <f t="shared" si="13"/>
        <v>497.09128764193832</v>
      </c>
      <c r="O30" s="8"/>
    </row>
    <row r="31" spans="2:15">
      <c r="B31" s="13">
        <v>2034</v>
      </c>
      <c r="C31" s="41">
        <v>0</v>
      </c>
      <c r="D31" s="42">
        <f t="shared" si="0"/>
        <v>0</v>
      </c>
      <c r="E31" s="38">
        <f t="shared" si="4"/>
        <v>75</v>
      </c>
      <c r="F31" s="20">
        <f t="shared" si="1"/>
        <v>0</v>
      </c>
      <c r="G31" s="20">
        <f t="shared" si="9"/>
        <v>44.061203518145575</v>
      </c>
      <c r="H31" s="20">
        <f t="shared" si="10"/>
        <v>340.15249116008391</v>
      </c>
      <c r="I31" s="22">
        <f t="shared" si="2"/>
        <v>5</v>
      </c>
      <c r="J31" s="22">
        <f t="shared" si="6"/>
        <v>38.6</v>
      </c>
      <c r="K31" s="22">
        <f t="shared" si="3"/>
        <v>7.5</v>
      </c>
      <c r="L31" s="23">
        <f t="shared" si="11"/>
        <v>57.9</v>
      </c>
      <c r="M31" s="35">
        <f t="shared" si="12"/>
        <v>258.89999999999998</v>
      </c>
      <c r="N31" s="153">
        <f t="shared" si="13"/>
        <v>599.05249116008395</v>
      </c>
      <c r="O31" s="8"/>
    </row>
    <row r="32" spans="2:15">
      <c r="B32" s="13">
        <v>2035</v>
      </c>
      <c r="C32" s="41">
        <v>0</v>
      </c>
      <c r="D32" s="42">
        <f t="shared" si="0"/>
        <v>0</v>
      </c>
      <c r="E32" s="38">
        <f t="shared" si="4"/>
        <v>75</v>
      </c>
      <c r="F32" s="20">
        <f t="shared" si="1"/>
        <v>0</v>
      </c>
      <c r="G32" s="20">
        <f t="shared" si="9"/>
        <v>44.061203518145575</v>
      </c>
      <c r="H32" s="20">
        <f t="shared" si="10"/>
        <v>384.2136946782295</v>
      </c>
      <c r="I32" s="22">
        <f t="shared" si="2"/>
        <v>5</v>
      </c>
      <c r="J32" s="22">
        <f t="shared" si="6"/>
        <v>43.6</v>
      </c>
      <c r="K32" s="22">
        <f t="shared" si="3"/>
        <v>7.5</v>
      </c>
      <c r="L32" s="23">
        <f t="shared" si="11"/>
        <v>65.400000000000006</v>
      </c>
      <c r="M32" s="35">
        <f t="shared" si="12"/>
        <v>324.29999999999995</v>
      </c>
      <c r="N32" s="153">
        <f t="shared" si="13"/>
        <v>708.51369467822951</v>
      </c>
      <c r="O32" s="8"/>
    </row>
    <row r="33" spans="2:15">
      <c r="B33" s="13">
        <v>2036</v>
      </c>
      <c r="C33" s="41">
        <v>0</v>
      </c>
      <c r="D33" s="42">
        <f t="shared" si="0"/>
        <v>0</v>
      </c>
      <c r="E33" s="38">
        <f t="shared" si="4"/>
        <v>75</v>
      </c>
      <c r="F33" s="20">
        <f t="shared" si="1"/>
        <v>0</v>
      </c>
      <c r="G33" s="20">
        <f t="shared" si="9"/>
        <v>44.061203518145575</v>
      </c>
      <c r="H33" s="20">
        <f t="shared" si="10"/>
        <v>428.27489819637509</v>
      </c>
      <c r="I33" s="22">
        <f t="shared" si="2"/>
        <v>5</v>
      </c>
      <c r="J33" s="22">
        <f t="shared" si="6"/>
        <v>48.6</v>
      </c>
      <c r="K33" s="22">
        <f t="shared" si="3"/>
        <v>7.5</v>
      </c>
      <c r="L33" s="23">
        <f t="shared" si="11"/>
        <v>72.900000000000006</v>
      </c>
      <c r="M33" s="35">
        <f t="shared" si="12"/>
        <v>397.19999999999993</v>
      </c>
      <c r="N33" s="153">
        <f t="shared" si="13"/>
        <v>825.47489819637508</v>
      </c>
      <c r="O33" s="8"/>
    </row>
    <row r="34" spans="2:15">
      <c r="B34" s="13">
        <v>2037</v>
      </c>
      <c r="C34" s="41">
        <v>0</v>
      </c>
      <c r="D34" s="42">
        <f t="shared" si="0"/>
        <v>0</v>
      </c>
      <c r="E34" s="38">
        <f t="shared" si="4"/>
        <v>75</v>
      </c>
      <c r="F34" s="20">
        <f t="shared" si="1"/>
        <v>0</v>
      </c>
      <c r="G34" s="20">
        <f t="shared" si="9"/>
        <v>44.061203518145575</v>
      </c>
      <c r="H34" s="20">
        <f t="shared" si="10"/>
        <v>472.33610171452068</v>
      </c>
      <c r="I34" s="22">
        <f t="shared" si="2"/>
        <v>5</v>
      </c>
      <c r="J34" s="22">
        <f t="shared" si="6"/>
        <v>53.6</v>
      </c>
      <c r="K34" s="22">
        <f t="shared" si="3"/>
        <v>7.5</v>
      </c>
      <c r="L34" s="23">
        <f t="shared" si="11"/>
        <v>80.400000000000006</v>
      </c>
      <c r="M34" s="35">
        <f t="shared" si="12"/>
        <v>477.59999999999991</v>
      </c>
      <c r="N34" s="153">
        <f t="shared" si="13"/>
        <v>949.93610171452065</v>
      </c>
      <c r="O34" s="8"/>
    </row>
    <row r="35" spans="2:15">
      <c r="B35" s="13">
        <v>2038</v>
      </c>
      <c r="C35" s="41">
        <v>0</v>
      </c>
      <c r="D35" s="42">
        <f t="shared" si="0"/>
        <v>0</v>
      </c>
      <c r="E35" s="38">
        <f t="shared" si="4"/>
        <v>75</v>
      </c>
      <c r="F35" s="20">
        <f t="shared" si="1"/>
        <v>0</v>
      </c>
      <c r="G35" s="20">
        <f t="shared" si="9"/>
        <v>44.061203518145575</v>
      </c>
      <c r="H35" s="20">
        <f t="shared" si="10"/>
        <v>516.39730523266621</v>
      </c>
      <c r="I35" s="22">
        <f t="shared" si="2"/>
        <v>5</v>
      </c>
      <c r="J35" s="22">
        <f t="shared" si="6"/>
        <v>58.6</v>
      </c>
      <c r="K35" s="22">
        <f t="shared" si="3"/>
        <v>7.5</v>
      </c>
      <c r="L35" s="23">
        <f t="shared" si="11"/>
        <v>87.9</v>
      </c>
      <c r="M35" s="35">
        <f t="shared" si="12"/>
        <v>565.49999999999989</v>
      </c>
      <c r="N35" s="153">
        <f t="shared" si="13"/>
        <v>1081.897305232666</v>
      </c>
      <c r="O35" s="8"/>
    </row>
    <row r="36" spans="2:15">
      <c r="B36" s="13">
        <v>2039</v>
      </c>
      <c r="C36" s="41">
        <v>0</v>
      </c>
      <c r="D36" s="42">
        <f t="shared" si="0"/>
        <v>0</v>
      </c>
      <c r="E36" s="38">
        <f t="shared" si="4"/>
        <v>75</v>
      </c>
      <c r="F36" s="20">
        <f t="shared" si="1"/>
        <v>0</v>
      </c>
      <c r="G36" s="20">
        <f t="shared" si="9"/>
        <v>44.061203518145575</v>
      </c>
      <c r="H36" s="20">
        <f t="shared" si="10"/>
        <v>560.4585087508118</v>
      </c>
      <c r="I36" s="22">
        <f t="shared" si="2"/>
        <v>5</v>
      </c>
      <c r="J36" s="22">
        <f t="shared" si="6"/>
        <v>63.6</v>
      </c>
      <c r="K36" s="22">
        <f t="shared" si="3"/>
        <v>7.5</v>
      </c>
      <c r="L36" s="23">
        <f t="shared" si="11"/>
        <v>95.4</v>
      </c>
      <c r="M36" s="35">
        <f t="shared" si="12"/>
        <v>660.89999999999986</v>
      </c>
      <c r="N36" s="153">
        <f t="shared" si="13"/>
        <v>1221.3585087508118</v>
      </c>
      <c r="O36" s="8"/>
    </row>
    <row r="37" spans="2:15">
      <c r="B37" s="13">
        <v>2040</v>
      </c>
      <c r="C37" s="41">
        <v>0</v>
      </c>
      <c r="D37" s="42">
        <f t="shared" si="0"/>
        <v>0</v>
      </c>
      <c r="E37" s="38">
        <f t="shared" si="4"/>
        <v>75</v>
      </c>
      <c r="F37" s="20">
        <f t="shared" si="1"/>
        <v>0</v>
      </c>
      <c r="G37" s="20">
        <f t="shared" si="9"/>
        <v>44.061203518145575</v>
      </c>
      <c r="H37" s="20">
        <f t="shared" si="10"/>
        <v>604.51971226895739</v>
      </c>
      <c r="I37" s="22">
        <f t="shared" si="2"/>
        <v>5</v>
      </c>
      <c r="J37" s="22">
        <f t="shared" si="6"/>
        <v>68.599999999999994</v>
      </c>
      <c r="K37" s="22">
        <f t="shared" si="3"/>
        <v>7.5</v>
      </c>
      <c r="L37" s="23">
        <f t="shared" si="11"/>
        <v>102.9</v>
      </c>
      <c r="M37" s="35">
        <f t="shared" si="12"/>
        <v>763.79999999999984</v>
      </c>
      <c r="N37" s="153">
        <f t="shared" si="13"/>
        <v>1368.3197122689571</v>
      </c>
      <c r="O37" s="8"/>
    </row>
    <row r="38" spans="2:15">
      <c r="B38" s="13">
        <v>2041</v>
      </c>
      <c r="C38" s="41">
        <v>0</v>
      </c>
      <c r="D38" s="42">
        <f t="shared" si="0"/>
        <v>0</v>
      </c>
      <c r="E38" s="38">
        <f t="shared" si="4"/>
        <v>75</v>
      </c>
      <c r="F38" s="20">
        <f t="shared" si="1"/>
        <v>0</v>
      </c>
      <c r="G38" s="20">
        <f t="shared" si="9"/>
        <v>44.061203518145575</v>
      </c>
      <c r="H38" s="20">
        <f t="shared" si="10"/>
        <v>648.58091578710298</v>
      </c>
      <c r="I38" s="22">
        <f t="shared" si="2"/>
        <v>5</v>
      </c>
      <c r="J38" s="22">
        <f t="shared" si="6"/>
        <v>73.599999999999994</v>
      </c>
      <c r="K38" s="22">
        <f t="shared" si="3"/>
        <v>7.5</v>
      </c>
      <c r="L38" s="23">
        <f t="shared" si="11"/>
        <v>110.4</v>
      </c>
      <c r="M38" s="35">
        <f t="shared" si="12"/>
        <v>874.19999999999982</v>
      </c>
      <c r="N38" s="153">
        <f t="shared" si="13"/>
        <v>1522.7809157871029</v>
      </c>
      <c r="O38" s="8"/>
    </row>
    <row r="39" spans="2:15">
      <c r="B39" s="13">
        <v>2042</v>
      </c>
      <c r="C39" s="41">
        <v>0</v>
      </c>
      <c r="D39" s="42">
        <f t="shared" si="0"/>
        <v>0</v>
      </c>
      <c r="E39" s="38">
        <f t="shared" si="4"/>
        <v>75</v>
      </c>
      <c r="F39" s="20">
        <f t="shared" si="1"/>
        <v>0</v>
      </c>
      <c r="G39" s="20">
        <f t="shared" si="9"/>
        <v>44.061203518145575</v>
      </c>
      <c r="H39" s="20">
        <f t="shared" si="10"/>
        <v>692.64211930524857</v>
      </c>
      <c r="I39" s="22">
        <f t="shared" si="2"/>
        <v>5</v>
      </c>
      <c r="J39" s="22">
        <f t="shared" si="6"/>
        <v>78.599999999999994</v>
      </c>
      <c r="K39" s="22">
        <f t="shared" si="3"/>
        <v>0</v>
      </c>
      <c r="L39" s="23">
        <f t="shared" si="11"/>
        <v>110.4</v>
      </c>
      <c r="M39" s="35">
        <f t="shared" si="12"/>
        <v>984.5999999999998</v>
      </c>
      <c r="N39" s="153">
        <f t="shared" si="13"/>
        <v>1677.2421193052483</v>
      </c>
      <c r="O39" s="8"/>
    </row>
    <row r="40" spans="2:15">
      <c r="B40" s="13">
        <v>2043</v>
      </c>
      <c r="C40" s="41">
        <v>0</v>
      </c>
      <c r="D40" s="42">
        <f t="shared" si="0"/>
        <v>0</v>
      </c>
      <c r="E40" s="38">
        <f t="shared" si="4"/>
        <v>75</v>
      </c>
      <c r="F40" s="20">
        <f t="shared" si="1"/>
        <v>0</v>
      </c>
      <c r="G40" s="20">
        <f t="shared" si="9"/>
        <v>44.061203518145575</v>
      </c>
      <c r="H40" s="20">
        <f t="shared" si="10"/>
        <v>736.70332282339416</v>
      </c>
      <c r="I40" s="22">
        <f t="shared" si="2"/>
        <v>5</v>
      </c>
      <c r="J40" s="22">
        <f t="shared" si="6"/>
        <v>83.6</v>
      </c>
      <c r="K40" s="22">
        <f t="shared" si="3"/>
        <v>0</v>
      </c>
      <c r="L40" s="23">
        <f t="shared" si="11"/>
        <v>110.4</v>
      </c>
      <c r="M40" s="35">
        <f t="shared" si="12"/>
        <v>1094.9999999999998</v>
      </c>
      <c r="N40" s="153">
        <f t="shared" si="13"/>
        <v>1831.703322823394</v>
      </c>
      <c r="O40" s="8"/>
    </row>
    <row r="41" spans="2:15">
      <c r="B41" s="13">
        <v>2044</v>
      </c>
      <c r="C41" s="41">
        <v>0</v>
      </c>
      <c r="D41" s="42">
        <f t="shared" si="0"/>
        <v>0</v>
      </c>
      <c r="E41" s="38">
        <f t="shared" si="4"/>
        <v>75</v>
      </c>
      <c r="F41" s="20">
        <f t="shared" si="1"/>
        <v>0</v>
      </c>
      <c r="G41" s="20">
        <f t="shared" si="9"/>
        <v>44.061203518145575</v>
      </c>
      <c r="H41" s="20">
        <f t="shared" si="10"/>
        <v>780.76452634153975</v>
      </c>
      <c r="I41" s="22">
        <f t="shared" si="2"/>
        <v>5</v>
      </c>
      <c r="J41" s="22">
        <f t="shared" si="6"/>
        <v>88.6</v>
      </c>
      <c r="K41" s="22">
        <f t="shared" si="3"/>
        <v>0</v>
      </c>
      <c r="L41" s="23">
        <f t="shared" si="11"/>
        <v>110.4</v>
      </c>
      <c r="M41" s="35">
        <f t="shared" si="12"/>
        <v>1205.3999999999999</v>
      </c>
      <c r="N41" s="153">
        <f t="shared" si="13"/>
        <v>1986.1645263415396</v>
      </c>
      <c r="O41" s="8"/>
    </row>
    <row r="42" spans="2:15">
      <c r="B42" s="13">
        <v>2045</v>
      </c>
      <c r="C42" s="41">
        <v>0</v>
      </c>
      <c r="D42" s="42">
        <f t="shared" si="0"/>
        <v>0</v>
      </c>
      <c r="E42" s="38">
        <f t="shared" si="4"/>
        <v>75</v>
      </c>
      <c r="F42" s="20">
        <f t="shared" si="1"/>
        <v>0</v>
      </c>
      <c r="G42" s="20">
        <f t="shared" si="9"/>
        <v>44.061203518145575</v>
      </c>
      <c r="H42" s="20">
        <f t="shared" si="10"/>
        <v>824.82572985968534</v>
      </c>
      <c r="I42" s="22">
        <f t="shared" si="2"/>
        <v>5</v>
      </c>
      <c r="J42" s="22">
        <f t="shared" si="6"/>
        <v>93.6</v>
      </c>
      <c r="K42" s="22">
        <f t="shared" si="3"/>
        <v>0</v>
      </c>
      <c r="L42" s="23">
        <f t="shared" si="11"/>
        <v>110.4</v>
      </c>
      <c r="M42" s="35">
        <f t="shared" si="12"/>
        <v>1315.8</v>
      </c>
      <c r="N42" s="153">
        <f t="shared" si="13"/>
        <v>2140.6257298596852</v>
      </c>
      <c r="O42" s="8"/>
    </row>
    <row r="43" spans="2:15">
      <c r="B43" s="13">
        <v>2046</v>
      </c>
      <c r="C43" s="41">
        <v>0</v>
      </c>
      <c r="D43" s="42">
        <f t="shared" si="0"/>
        <v>0</v>
      </c>
      <c r="E43" s="38">
        <f t="shared" si="4"/>
        <v>75</v>
      </c>
      <c r="F43" s="20">
        <f t="shared" si="1"/>
        <v>0</v>
      </c>
      <c r="G43" s="20">
        <f t="shared" si="9"/>
        <v>44.061203518145575</v>
      </c>
      <c r="H43" s="20">
        <f t="shared" si="10"/>
        <v>868.88693337783093</v>
      </c>
      <c r="I43" s="22">
        <f t="shared" si="2"/>
        <v>5</v>
      </c>
      <c r="J43" s="22">
        <f t="shared" si="6"/>
        <v>98.6</v>
      </c>
      <c r="K43" s="22">
        <f t="shared" si="3"/>
        <v>0</v>
      </c>
      <c r="L43" s="23">
        <f t="shared" si="11"/>
        <v>110.4</v>
      </c>
      <c r="M43" s="35">
        <f t="shared" si="12"/>
        <v>1426.2</v>
      </c>
      <c r="N43" s="153">
        <f t="shared" si="13"/>
        <v>2295.086933377831</v>
      </c>
      <c r="O43" s="8"/>
    </row>
    <row r="44" spans="2:15">
      <c r="B44" s="13">
        <v>2047</v>
      </c>
      <c r="C44" s="41">
        <v>0</v>
      </c>
      <c r="D44" s="42">
        <f t="shared" si="0"/>
        <v>0</v>
      </c>
      <c r="E44" s="38">
        <f t="shared" si="4"/>
        <v>75</v>
      </c>
      <c r="F44" s="20">
        <f t="shared" si="1"/>
        <v>0</v>
      </c>
      <c r="G44" s="20">
        <f t="shared" si="9"/>
        <v>44.061203518145575</v>
      </c>
      <c r="H44" s="20">
        <f t="shared" si="10"/>
        <v>912.94813689597652</v>
      </c>
      <c r="I44" s="22">
        <f t="shared" si="2"/>
        <v>5</v>
      </c>
      <c r="J44" s="22">
        <f t="shared" si="6"/>
        <v>103.6</v>
      </c>
      <c r="K44" s="22">
        <f t="shared" si="3"/>
        <v>0</v>
      </c>
      <c r="L44" s="23">
        <f t="shared" si="11"/>
        <v>110.4</v>
      </c>
      <c r="M44" s="35">
        <f t="shared" si="12"/>
        <v>1536.6000000000001</v>
      </c>
      <c r="N44" s="153">
        <f t="shared" si="13"/>
        <v>2449.5481368959768</v>
      </c>
      <c r="O44" s="8"/>
    </row>
    <row r="45" spans="2:15">
      <c r="B45" s="13">
        <v>2048</v>
      </c>
      <c r="C45" s="41">
        <v>0</v>
      </c>
      <c r="D45" s="42">
        <f t="shared" si="0"/>
        <v>0</v>
      </c>
      <c r="E45" s="38">
        <f t="shared" si="4"/>
        <v>75</v>
      </c>
      <c r="F45" s="20">
        <f t="shared" si="1"/>
        <v>0</v>
      </c>
      <c r="G45" s="20">
        <f t="shared" si="9"/>
        <v>44.061203518145575</v>
      </c>
      <c r="H45" s="20">
        <f t="shared" si="10"/>
        <v>957.00934041412211</v>
      </c>
      <c r="I45" s="22">
        <f t="shared" si="2"/>
        <v>5</v>
      </c>
      <c r="J45" s="22">
        <f t="shared" si="6"/>
        <v>108.6</v>
      </c>
      <c r="K45" s="22">
        <f t="shared" si="3"/>
        <v>0</v>
      </c>
      <c r="L45" s="23">
        <f t="shared" si="11"/>
        <v>110.4</v>
      </c>
      <c r="M45" s="35">
        <f t="shared" si="12"/>
        <v>1647.0000000000002</v>
      </c>
      <c r="N45" s="153">
        <f t="shared" si="13"/>
        <v>2604.0093404141226</v>
      </c>
      <c r="O45" s="8"/>
    </row>
    <row r="46" spans="2:15">
      <c r="B46" s="13">
        <v>2049</v>
      </c>
      <c r="C46" s="41">
        <v>0</v>
      </c>
      <c r="D46" s="42">
        <f t="shared" si="0"/>
        <v>0</v>
      </c>
      <c r="E46" s="38">
        <f t="shared" si="4"/>
        <v>75</v>
      </c>
      <c r="F46" s="20">
        <f t="shared" si="1"/>
        <v>0</v>
      </c>
      <c r="G46" s="20">
        <f t="shared" si="9"/>
        <v>44.061203518145575</v>
      </c>
      <c r="H46" s="20">
        <f t="shared" si="10"/>
        <v>1001.0705439322677</v>
      </c>
      <c r="I46" s="22">
        <f t="shared" si="2"/>
        <v>5</v>
      </c>
      <c r="J46" s="22">
        <f t="shared" si="6"/>
        <v>113.6</v>
      </c>
      <c r="K46" s="22">
        <f t="shared" si="3"/>
        <v>0</v>
      </c>
      <c r="L46" s="23">
        <f t="shared" si="11"/>
        <v>110.4</v>
      </c>
      <c r="M46" s="35">
        <f t="shared" si="12"/>
        <v>1757.4000000000003</v>
      </c>
      <c r="N46" s="153">
        <f t="shared" si="13"/>
        <v>2758.4705439322679</v>
      </c>
      <c r="O46" s="8"/>
    </row>
    <row r="47" spans="2:15">
      <c r="B47" s="13">
        <v>2050</v>
      </c>
      <c r="C47" s="41">
        <v>0</v>
      </c>
      <c r="D47" s="42">
        <f t="shared" si="0"/>
        <v>0</v>
      </c>
      <c r="E47" s="38">
        <f t="shared" si="4"/>
        <v>75</v>
      </c>
      <c r="F47" s="20">
        <f t="shared" si="1"/>
        <v>0</v>
      </c>
      <c r="G47" s="20">
        <f t="shared" si="9"/>
        <v>44.061203518145575</v>
      </c>
      <c r="H47" s="20">
        <f t="shared" si="10"/>
        <v>1045.1317474504133</v>
      </c>
      <c r="I47" s="22">
        <f t="shared" si="2"/>
        <v>5</v>
      </c>
      <c r="J47" s="22">
        <f t="shared" si="6"/>
        <v>118.6</v>
      </c>
      <c r="K47" s="22">
        <f t="shared" si="3"/>
        <v>0</v>
      </c>
      <c r="L47" s="23">
        <f t="shared" si="11"/>
        <v>110.4</v>
      </c>
      <c r="M47" s="35">
        <f t="shared" si="12"/>
        <v>1867.8000000000004</v>
      </c>
      <c r="N47" s="153">
        <f t="shared" si="13"/>
        <v>2912.9317474504137</v>
      </c>
      <c r="O47" s="8"/>
    </row>
    <row r="50" spans="2:6" s="33" customFormat="1" ht="18.75">
      <c r="B50" s="33" t="s">
        <v>264</v>
      </c>
    </row>
    <row r="52" spans="2:6">
      <c r="B52" s="6" t="s">
        <v>58</v>
      </c>
      <c r="C52" s="15" t="s">
        <v>14</v>
      </c>
      <c r="D52" s="16" t="s">
        <v>0</v>
      </c>
    </row>
    <row r="53" spans="2:6">
      <c r="B53" s="1" t="s">
        <v>15</v>
      </c>
      <c r="C53" t="s">
        <v>17</v>
      </c>
      <c r="D53" s="14">
        <f>D6</f>
        <v>3.9165514238351622</v>
      </c>
      <c r="E53" s="40"/>
    </row>
    <row r="54" spans="2:6">
      <c r="B54" s="1" t="s">
        <v>261</v>
      </c>
      <c r="D54" s="10">
        <v>100</v>
      </c>
    </row>
    <row r="55" spans="2:6">
      <c r="B55" s="1" t="s">
        <v>95</v>
      </c>
      <c r="D55" s="46">
        <v>10000</v>
      </c>
    </row>
    <row r="56" spans="2:6">
      <c r="B56" s="1" t="s">
        <v>94</v>
      </c>
      <c r="D56" s="10">
        <v>100</v>
      </c>
    </row>
    <row r="57" spans="2:6">
      <c r="B57" s="1" t="s">
        <v>54</v>
      </c>
      <c r="D57" s="10">
        <v>1.5</v>
      </c>
    </row>
    <row r="58" spans="2:6">
      <c r="B58" s="1" t="s">
        <v>57</v>
      </c>
      <c r="D58" s="10">
        <f>D54*D57</f>
        <v>150</v>
      </c>
    </row>
    <row r="59" spans="2:6">
      <c r="B59" s="1" t="s">
        <v>263</v>
      </c>
      <c r="D59" s="5">
        <v>0.5</v>
      </c>
    </row>
    <row r="60" spans="2:6">
      <c r="B60" s="1" t="s">
        <v>23</v>
      </c>
      <c r="D60" s="24">
        <v>0.15</v>
      </c>
      <c r="E60" s="43"/>
      <c r="F60" s="5"/>
    </row>
    <row r="61" spans="2:6">
      <c r="B61" s="145" t="s">
        <v>257</v>
      </c>
      <c r="C61" s="146"/>
      <c r="D61" s="147"/>
      <c r="E61" s="5"/>
      <c r="F61" s="5"/>
    </row>
    <row r="62" spans="2:6">
      <c r="B62" s="1" t="s">
        <v>48</v>
      </c>
      <c r="D62" s="14">
        <f>'Albany Baseline GHGi'!D9/'Albany Baseline GHGi'!D18</f>
        <v>2.5010595100957183</v>
      </c>
      <c r="E62" s="40"/>
      <c r="F62" s="5"/>
    </row>
    <row r="63" spans="2:6">
      <c r="B63" s="1" t="s">
        <v>49</v>
      </c>
      <c r="D63" s="148">
        <v>0.8</v>
      </c>
      <c r="E63" s="44"/>
      <c r="F63" s="5"/>
    </row>
    <row r="64" spans="2:6">
      <c r="B64" s="1" t="s">
        <v>50</v>
      </c>
      <c r="C64" t="s">
        <v>20</v>
      </c>
      <c r="D64" s="149">
        <f>D62*D63*'Heat Pump Reduction Ratios'!E65</f>
        <v>0</v>
      </c>
      <c r="E64" s="45"/>
      <c r="F64" s="5"/>
    </row>
    <row r="65" spans="2:15">
      <c r="B65" s="1" t="s">
        <v>21</v>
      </c>
      <c r="C65" t="s">
        <v>20</v>
      </c>
      <c r="D65" s="10">
        <v>1.5</v>
      </c>
    </row>
    <row r="66" spans="2:15">
      <c r="B66" s="3" t="s">
        <v>55</v>
      </c>
      <c r="C66" s="150" t="s">
        <v>56</v>
      </c>
      <c r="D66" s="151">
        <v>15</v>
      </c>
    </row>
    <row r="68" spans="2:15">
      <c r="B68" s="12"/>
      <c r="C68" s="12"/>
      <c r="D68" s="12"/>
      <c r="E68" s="6"/>
      <c r="F68" s="205" t="s">
        <v>62</v>
      </c>
      <c r="G68" s="206"/>
      <c r="H68" s="207"/>
      <c r="I68" s="208" t="s">
        <v>258</v>
      </c>
      <c r="J68" s="209"/>
      <c r="K68" s="209"/>
      <c r="L68" s="209"/>
      <c r="M68" s="209"/>
      <c r="N68" s="152" t="s">
        <v>59</v>
      </c>
    </row>
    <row r="69" spans="2:15">
      <c r="B69" s="12" t="s">
        <v>13</v>
      </c>
      <c r="C69" s="17" t="s">
        <v>18</v>
      </c>
      <c r="D69" s="17" t="s">
        <v>22</v>
      </c>
      <c r="E69" s="17" t="s">
        <v>92</v>
      </c>
      <c r="F69" s="19" t="s">
        <v>61</v>
      </c>
      <c r="G69" s="19" t="s">
        <v>53</v>
      </c>
      <c r="H69" s="19" t="s">
        <v>52</v>
      </c>
      <c r="I69" s="21" t="s">
        <v>259</v>
      </c>
      <c r="J69" s="21" t="s">
        <v>260</v>
      </c>
      <c r="K69" s="21" t="s">
        <v>51</v>
      </c>
      <c r="L69" s="21" t="s">
        <v>19</v>
      </c>
      <c r="M69" s="34" t="s">
        <v>52</v>
      </c>
      <c r="N69" s="19" t="s">
        <v>19</v>
      </c>
    </row>
    <row r="70" spans="2:15">
      <c r="B70" s="13">
        <v>2025</v>
      </c>
      <c r="C70" s="18">
        <v>0.1</v>
      </c>
      <c r="D70" s="38">
        <f>$D$54*C70*$D$57</f>
        <v>15</v>
      </c>
      <c r="E70" s="38">
        <f>D70</f>
        <v>15</v>
      </c>
      <c r="F70" s="20">
        <f t="shared" ref="F70:F95" si="14">$D$6*D70*$D$12</f>
        <v>8.812240703629115</v>
      </c>
      <c r="G70" s="20">
        <f>$D$6*D70*$D$12</f>
        <v>8.812240703629115</v>
      </c>
      <c r="H70" s="20">
        <f>G70</f>
        <v>8.812240703629115</v>
      </c>
      <c r="I70" s="22">
        <f>E70/$D$18</f>
        <v>1</v>
      </c>
      <c r="J70" s="22">
        <f>I70</f>
        <v>1</v>
      </c>
      <c r="K70" s="22">
        <f>IF(J70&lt;$D$11,E70*(1/$D$18)*$D$17,0)</f>
        <v>1.5</v>
      </c>
      <c r="L70" s="23">
        <f>D70*(1/$D$18)*$D$17</f>
        <v>1.5</v>
      </c>
      <c r="M70" s="35">
        <f>L70</f>
        <v>1.5</v>
      </c>
      <c r="N70" s="153">
        <f>H70+M70</f>
        <v>10.312240703629115</v>
      </c>
      <c r="O70" s="8"/>
    </row>
    <row r="71" spans="2:15">
      <c r="B71" s="13">
        <v>2026</v>
      </c>
      <c r="C71" s="18">
        <v>0.22</v>
      </c>
      <c r="D71" s="38">
        <f t="shared" ref="D71:D95" si="15">$D$54*C71*$D$57</f>
        <v>33</v>
      </c>
      <c r="E71" s="38">
        <f>E70+D71</f>
        <v>48</v>
      </c>
      <c r="F71" s="20">
        <f t="shared" si="14"/>
        <v>19.386929547984053</v>
      </c>
      <c r="G71" s="20">
        <f>G70+F71</f>
        <v>28.199170251613168</v>
      </c>
      <c r="H71" s="20">
        <f>G71+H70</f>
        <v>37.011410955242283</v>
      </c>
      <c r="I71" s="22">
        <f t="shared" ref="I71:I95" si="16">E71/$D$18</f>
        <v>3.2</v>
      </c>
      <c r="J71" s="22">
        <f>I71+J70</f>
        <v>4.2</v>
      </c>
      <c r="K71" s="22">
        <f t="shared" ref="K71:K95" si="17">IF(J71&lt;$D$11,E71*(1/$D$18)*$D$17,0)</f>
        <v>4.8000000000000007</v>
      </c>
      <c r="L71" s="23">
        <f>K71+L70</f>
        <v>6.3000000000000007</v>
      </c>
      <c r="M71" s="35">
        <f>M70+L71</f>
        <v>7.8000000000000007</v>
      </c>
      <c r="N71" s="153">
        <f>H71+M71</f>
        <v>44.81141095524228</v>
      </c>
      <c r="O71" s="8"/>
    </row>
    <row r="72" spans="2:15">
      <c r="B72" s="13">
        <v>2027</v>
      </c>
      <c r="C72" s="18">
        <v>0.22</v>
      </c>
      <c r="D72" s="38">
        <f t="shared" si="15"/>
        <v>33</v>
      </c>
      <c r="E72" s="38">
        <f t="shared" ref="E72:E95" si="18">E71+D72</f>
        <v>81</v>
      </c>
      <c r="F72" s="20">
        <f t="shared" si="14"/>
        <v>19.386929547984053</v>
      </c>
      <c r="G72" s="20">
        <f>G71+F72</f>
        <v>47.586099799597221</v>
      </c>
      <c r="H72" s="20">
        <f t="shared" ref="H72:H95" si="19">G72+H71</f>
        <v>84.597510754839504</v>
      </c>
      <c r="I72" s="22">
        <f t="shared" si="16"/>
        <v>5.4</v>
      </c>
      <c r="J72" s="22">
        <f t="shared" ref="J72:J95" si="20">I72+J71</f>
        <v>9.6000000000000014</v>
      </c>
      <c r="K72" s="22">
        <f t="shared" si="17"/>
        <v>8.1000000000000014</v>
      </c>
      <c r="L72" s="23">
        <f t="shared" ref="L72:L95" si="21">K72+L71</f>
        <v>14.400000000000002</v>
      </c>
      <c r="M72" s="35">
        <f t="shared" ref="M72:M95" si="22">M71+L72</f>
        <v>22.200000000000003</v>
      </c>
      <c r="N72" s="153">
        <f>H72+M72</f>
        <v>106.79751075483951</v>
      </c>
      <c r="O72" s="8"/>
    </row>
    <row r="73" spans="2:15">
      <c r="B73" s="13">
        <v>2028</v>
      </c>
      <c r="C73" s="18">
        <v>0.22</v>
      </c>
      <c r="D73" s="38">
        <f t="shared" si="15"/>
        <v>33</v>
      </c>
      <c r="E73" s="38">
        <f t="shared" si="18"/>
        <v>114</v>
      </c>
      <c r="F73" s="20">
        <f t="shared" si="14"/>
        <v>19.386929547984053</v>
      </c>
      <c r="G73" s="20">
        <f>G72+F73</f>
        <v>66.973029347581274</v>
      </c>
      <c r="H73" s="20">
        <f t="shared" si="19"/>
        <v>151.57054010242078</v>
      </c>
      <c r="I73" s="22">
        <f t="shared" si="16"/>
        <v>7.6</v>
      </c>
      <c r="J73" s="22">
        <f t="shared" si="20"/>
        <v>17.200000000000003</v>
      </c>
      <c r="K73" s="22">
        <f t="shared" si="17"/>
        <v>11.399999999999999</v>
      </c>
      <c r="L73" s="23">
        <f t="shared" si="21"/>
        <v>25.8</v>
      </c>
      <c r="M73" s="35">
        <f t="shared" si="22"/>
        <v>48</v>
      </c>
      <c r="N73" s="153">
        <f>H73+M73</f>
        <v>199.57054010242078</v>
      </c>
      <c r="O73" s="8"/>
    </row>
    <row r="74" spans="2:15">
      <c r="B74" s="13">
        <v>2029</v>
      </c>
      <c r="C74" s="18">
        <v>0.24</v>
      </c>
      <c r="D74" s="38">
        <f t="shared" si="15"/>
        <v>36</v>
      </c>
      <c r="E74" s="38">
        <f t="shared" si="18"/>
        <v>150</v>
      </c>
      <c r="F74" s="20">
        <f t="shared" si="14"/>
        <v>21.149377688709876</v>
      </c>
      <c r="G74" s="20">
        <f>G73+F74</f>
        <v>88.12240703629115</v>
      </c>
      <c r="H74" s="20">
        <f t="shared" si="19"/>
        <v>239.69294713871193</v>
      </c>
      <c r="I74" s="22">
        <f t="shared" si="16"/>
        <v>10</v>
      </c>
      <c r="J74" s="22">
        <f t="shared" si="20"/>
        <v>27.200000000000003</v>
      </c>
      <c r="K74" s="22">
        <f t="shared" si="17"/>
        <v>15</v>
      </c>
      <c r="L74" s="23">
        <f t="shared" si="21"/>
        <v>40.799999999999997</v>
      </c>
      <c r="M74" s="35">
        <f t="shared" si="22"/>
        <v>88.8</v>
      </c>
      <c r="N74" s="153">
        <f>H74+M74</f>
        <v>328.49294713871194</v>
      </c>
      <c r="O74" s="8"/>
    </row>
    <row r="75" spans="2:15">
      <c r="B75" s="13">
        <v>2030</v>
      </c>
      <c r="C75" s="41">
        <f>C70*$D$59</f>
        <v>0.05</v>
      </c>
      <c r="D75" s="38">
        <f t="shared" si="15"/>
        <v>7.5</v>
      </c>
      <c r="E75" s="38">
        <f t="shared" si="18"/>
        <v>157.5</v>
      </c>
      <c r="F75" s="20">
        <f t="shared" si="14"/>
        <v>4.4061203518145575</v>
      </c>
      <c r="G75" s="20">
        <f t="shared" ref="G75:G95" si="23">G74+F75</f>
        <v>92.528527388105715</v>
      </c>
      <c r="H75" s="20">
        <f t="shared" si="19"/>
        <v>332.22147452681764</v>
      </c>
      <c r="I75" s="22">
        <f t="shared" si="16"/>
        <v>10.5</v>
      </c>
      <c r="J75" s="22">
        <f t="shared" si="20"/>
        <v>37.700000000000003</v>
      </c>
      <c r="K75" s="22">
        <f t="shared" si="17"/>
        <v>15.75</v>
      </c>
      <c r="L75" s="23">
        <f t="shared" si="21"/>
        <v>56.55</v>
      </c>
      <c r="M75" s="35">
        <f t="shared" si="22"/>
        <v>145.35</v>
      </c>
      <c r="N75" s="153">
        <f t="shared" ref="N75:N95" si="24">H75+M75</f>
        <v>477.57147452681761</v>
      </c>
      <c r="O75" s="8"/>
    </row>
    <row r="76" spans="2:15">
      <c r="B76" s="13">
        <v>2031</v>
      </c>
      <c r="C76" s="41">
        <f t="shared" ref="C76:C79" si="25">C71*$D$59</f>
        <v>0.11</v>
      </c>
      <c r="D76" s="38">
        <f t="shared" si="15"/>
        <v>16.5</v>
      </c>
      <c r="E76" s="38">
        <f t="shared" si="18"/>
        <v>174</v>
      </c>
      <c r="F76" s="20">
        <f t="shared" si="14"/>
        <v>9.6934647739920266</v>
      </c>
      <c r="G76" s="20">
        <f t="shared" si="23"/>
        <v>102.22199216209773</v>
      </c>
      <c r="H76" s="20">
        <f t="shared" si="19"/>
        <v>434.44346668891535</v>
      </c>
      <c r="I76" s="22">
        <f t="shared" si="16"/>
        <v>11.6</v>
      </c>
      <c r="J76" s="22">
        <f t="shared" si="20"/>
        <v>49.300000000000004</v>
      </c>
      <c r="K76" s="22">
        <f t="shared" si="17"/>
        <v>17.399999999999999</v>
      </c>
      <c r="L76" s="23">
        <f t="shared" si="21"/>
        <v>73.949999999999989</v>
      </c>
      <c r="M76" s="35">
        <f t="shared" si="22"/>
        <v>219.29999999999998</v>
      </c>
      <c r="N76" s="153">
        <f t="shared" si="24"/>
        <v>653.7434666889153</v>
      </c>
      <c r="O76" s="8"/>
    </row>
    <row r="77" spans="2:15">
      <c r="B77" s="13">
        <v>2032</v>
      </c>
      <c r="C77" s="41">
        <f t="shared" si="25"/>
        <v>0.11</v>
      </c>
      <c r="D77" s="38">
        <f t="shared" si="15"/>
        <v>16.5</v>
      </c>
      <c r="E77" s="38">
        <f t="shared" si="18"/>
        <v>190.5</v>
      </c>
      <c r="F77" s="20">
        <f t="shared" si="14"/>
        <v>9.6934647739920266</v>
      </c>
      <c r="G77" s="20">
        <f t="shared" si="23"/>
        <v>111.91545693608975</v>
      </c>
      <c r="H77" s="20">
        <f t="shared" si="19"/>
        <v>546.3589236250051</v>
      </c>
      <c r="I77" s="22">
        <f t="shared" si="16"/>
        <v>12.7</v>
      </c>
      <c r="J77" s="22">
        <f t="shared" si="20"/>
        <v>62</v>
      </c>
      <c r="K77" s="22">
        <f t="shared" si="17"/>
        <v>19.049999999999997</v>
      </c>
      <c r="L77" s="23">
        <f t="shared" si="21"/>
        <v>92.999999999999986</v>
      </c>
      <c r="M77" s="35">
        <f t="shared" si="22"/>
        <v>312.29999999999995</v>
      </c>
      <c r="N77" s="153">
        <f t="shared" si="24"/>
        <v>858.65892362500506</v>
      </c>
      <c r="O77" s="8"/>
    </row>
    <row r="78" spans="2:15">
      <c r="B78" s="13">
        <v>2033</v>
      </c>
      <c r="C78" s="41">
        <f t="shared" si="25"/>
        <v>0.11</v>
      </c>
      <c r="D78" s="38">
        <f t="shared" si="15"/>
        <v>16.5</v>
      </c>
      <c r="E78" s="38">
        <f t="shared" si="18"/>
        <v>207</v>
      </c>
      <c r="F78" s="20">
        <f t="shared" si="14"/>
        <v>9.6934647739920266</v>
      </c>
      <c r="G78" s="20">
        <f t="shared" si="23"/>
        <v>121.60892171008177</v>
      </c>
      <c r="H78" s="20">
        <f t="shared" si="19"/>
        <v>667.96784533508685</v>
      </c>
      <c r="I78" s="22">
        <f t="shared" si="16"/>
        <v>13.8</v>
      </c>
      <c r="J78" s="22">
        <f t="shared" si="20"/>
        <v>75.8</v>
      </c>
      <c r="K78" s="22">
        <f t="shared" si="17"/>
        <v>0</v>
      </c>
      <c r="L78" s="23">
        <f t="shared" si="21"/>
        <v>92.999999999999986</v>
      </c>
      <c r="M78" s="35">
        <f t="shared" si="22"/>
        <v>405.29999999999995</v>
      </c>
      <c r="N78" s="153">
        <f t="shared" si="24"/>
        <v>1073.2678453350868</v>
      </c>
      <c r="O78" s="8"/>
    </row>
    <row r="79" spans="2:15">
      <c r="B79" s="13">
        <v>2034</v>
      </c>
      <c r="C79" s="41">
        <f t="shared" si="25"/>
        <v>0.12</v>
      </c>
      <c r="D79" s="38">
        <f t="shared" si="15"/>
        <v>18</v>
      </c>
      <c r="E79" s="38">
        <f t="shared" si="18"/>
        <v>225</v>
      </c>
      <c r="F79" s="20">
        <f t="shared" si="14"/>
        <v>10.574688844354938</v>
      </c>
      <c r="G79" s="20">
        <f t="shared" si="23"/>
        <v>132.18361055443671</v>
      </c>
      <c r="H79" s="20">
        <f t="shared" si="19"/>
        <v>800.1514558895235</v>
      </c>
      <c r="I79" s="22">
        <f t="shared" si="16"/>
        <v>15</v>
      </c>
      <c r="J79" s="22">
        <f t="shared" si="20"/>
        <v>90.8</v>
      </c>
      <c r="K79" s="22">
        <f t="shared" si="17"/>
        <v>0</v>
      </c>
      <c r="L79" s="23">
        <f t="shared" si="21"/>
        <v>92.999999999999986</v>
      </c>
      <c r="M79" s="35">
        <f t="shared" si="22"/>
        <v>498.29999999999995</v>
      </c>
      <c r="N79" s="153">
        <f t="shared" si="24"/>
        <v>1298.4514558895235</v>
      </c>
      <c r="O79" s="8"/>
    </row>
    <row r="80" spans="2:15">
      <c r="B80" s="13">
        <v>2035</v>
      </c>
      <c r="C80" s="41">
        <v>0</v>
      </c>
      <c r="D80" s="38">
        <f t="shared" si="15"/>
        <v>0</v>
      </c>
      <c r="E80" s="38">
        <f t="shared" si="18"/>
        <v>225</v>
      </c>
      <c r="F80" s="20">
        <f t="shared" si="14"/>
        <v>0</v>
      </c>
      <c r="G80" s="20">
        <f t="shared" si="23"/>
        <v>132.18361055443671</v>
      </c>
      <c r="H80" s="20">
        <f t="shared" si="19"/>
        <v>932.33506644396016</v>
      </c>
      <c r="I80" s="22">
        <f t="shared" si="16"/>
        <v>15</v>
      </c>
      <c r="J80" s="22">
        <f t="shared" si="20"/>
        <v>105.8</v>
      </c>
      <c r="K80" s="22">
        <f t="shared" si="17"/>
        <v>0</v>
      </c>
      <c r="L80" s="23">
        <f t="shared" si="21"/>
        <v>92.999999999999986</v>
      </c>
      <c r="M80" s="35">
        <f t="shared" si="22"/>
        <v>591.29999999999995</v>
      </c>
      <c r="N80" s="153">
        <f t="shared" si="24"/>
        <v>1523.6350664439601</v>
      </c>
      <c r="O80" s="8"/>
    </row>
    <row r="81" spans="2:15">
      <c r="B81" s="13">
        <v>2036</v>
      </c>
      <c r="C81" s="41">
        <v>0</v>
      </c>
      <c r="D81" s="38">
        <f t="shared" si="15"/>
        <v>0</v>
      </c>
      <c r="E81" s="38">
        <f t="shared" si="18"/>
        <v>225</v>
      </c>
      <c r="F81" s="20">
        <f t="shared" si="14"/>
        <v>0</v>
      </c>
      <c r="G81" s="20">
        <f t="shared" si="23"/>
        <v>132.18361055443671</v>
      </c>
      <c r="H81" s="20">
        <f t="shared" si="19"/>
        <v>1064.5186769983968</v>
      </c>
      <c r="I81" s="22">
        <f t="shared" si="16"/>
        <v>15</v>
      </c>
      <c r="J81" s="22">
        <f t="shared" si="20"/>
        <v>120.8</v>
      </c>
      <c r="K81" s="22">
        <f t="shared" si="17"/>
        <v>0</v>
      </c>
      <c r="L81" s="23">
        <f t="shared" si="21"/>
        <v>92.999999999999986</v>
      </c>
      <c r="M81" s="35">
        <f t="shared" si="22"/>
        <v>684.3</v>
      </c>
      <c r="N81" s="153">
        <f t="shared" si="24"/>
        <v>1748.8186769983968</v>
      </c>
      <c r="O81" s="8"/>
    </row>
    <row r="82" spans="2:15">
      <c r="B82" s="13">
        <v>2037</v>
      </c>
      <c r="C82" s="41">
        <v>0</v>
      </c>
      <c r="D82" s="38">
        <f t="shared" si="15"/>
        <v>0</v>
      </c>
      <c r="E82" s="38">
        <f t="shared" si="18"/>
        <v>225</v>
      </c>
      <c r="F82" s="20">
        <f t="shared" si="14"/>
        <v>0</v>
      </c>
      <c r="G82" s="20">
        <f t="shared" si="23"/>
        <v>132.18361055443671</v>
      </c>
      <c r="H82" s="20">
        <f t="shared" si="19"/>
        <v>1196.7022875528335</v>
      </c>
      <c r="I82" s="22">
        <f t="shared" si="16"/>
        <v>15</v>
      </c>
      <c r="J82" s="22">
        <f t="shared" si="20"/>
        <v>135.80000000000001</v>
      </c>
      <c r="K82" s="22">
        <f t="shared" si="17"/>
        <v>0</v>
      </c>
      <c r="L82" s="23">
        <f t="shared" si="21"/>
        <v>92.999999999999986</v>
      </c>
      <c r="M82" s="35">
        <f t="shared" si="22"/>
        <v>777.3</v>
      </c>
      <c r="N82" s="153">
        <f t="shared" si="24"/>
        <v>1974.0022875528334</v>
      </c>
      <c r="O82" s="8"/>
    </row>
    <row r="83" spans="2:15">
      <c r="B83" s="13">
        <v>2038</v>
      </c>
      <c r="C83" s="41">
        <v>0</v>
      </c>
      <c r="D83" s="38">
        <f t="shared" si="15"/>
        <v>0</v>
      </c>
      <c r="E83" s="38">
        <f t="shared" si="18"/>
        <v>225</v>
      </c>
      <c r="F83" s="20">
        <f t="shared" si="14"/>
        <v>0</v>
      </c>
      <c r="G83" s="20">
        <f t="shared" si="23"/>
        <v>132.18361055443671</v>
      </c>
      <c r="H83" s="20">
        <f t="shared" si="19"/>
        <v>1328.8858981072701</v>
      </c>
      <c r="I83" s="22">
        <f t="shared" si="16"/>
        <v>15</v>
      </c>
      <c r="J83" s="22">
        <f t="shared" si="20"/>
        <v>150.80000000000001</v>
      </c>
      <c r="K83" s="22">
        <f t="shared" si="17"/>
        <v>0</v>
      </c>
      <c r="L83" s="23">
        <f t="shared" si="21"/>
        <v>92.999999999999986</v>
      </c>
      <c r="M83" s="35">
        <f t="shared" si="22"/>
        <v>870.3</v>
      </c>
      <c r="N83" s="153">
        <f t="shared" si="24"/>
        <v>2199.1858981072701</v>
      </c>
      <c r="O83" s="8"/>
    </row>
    <row r="84" spans="2:15">
      <c r="B84" s="13">
        <v>2039</v>
      </c>
      <c r="C84" s="41">
        <v>0</v>
      </c>
      <c r="D84" s="38">
        <f t="shared" si="15"/>
        <v>0</v>
      </c>
      <c r="E84" s="38">
        <f t="shared" si="18"/>
        <v>225</v>
      </c>
      <c r="F84" s="20">
        <f t="shared" si="14"/>
        <v>0</v>
      </c>
      <c r="G84" s="20">
        <f t="shared" si="23"/>
        <v>132.18361055443671</v>
      </c>
      <c r="H84" s="20">
        <f t="shared" si="19"/>
        <v>1461.0695086617068</v>
      </c>
      <c r="I84" s="22">
        <f t="shared" si="16"/>
        <v>15</v>
      </c>
      <c r="J84" s="22">
        <f t="shared" si="20"/>
        <v>165.8</v>
      </c>
      <c r="K84" s="22">
        <f t="shared" si="17"/>
        <v>0</v>
      </c>
      <c r="L84" s="23">
        <f t="shared" si="21"/>
        <v>92.999999999999986</v>
      </c>
      <c r="M84" s="35">
        <f t="shared" si="22"/>
        <v>963.3</v>
      </c>
      <c r="N84" s="153">
        <f t="shared" si="24"/>
        <v>2424.3695086617067</v>
      </c>
      <c r="O84" s="8"/>
    </row>
    <row r="85" spans="2:15">
      <c r="B85" s="13">
        <v>2040</v>
      </c>
      <c r="C85" s="41">
        <v>0</v>
      </c>
      <c r="D85" s="38">
        <f t="shared" si="15"/>
        <v>0</v>
      </c>
      <c r="E85" s="38">
        <f t="shared" si="18"/>
        <v>225</v>
      </c>
      <c r="F85" s="20">
        <f t="shared" si="14"/>
        <v>0</v>
      </c>
      <c r="G85" s="20">
        <f t="shared" si="23"/>
        <v>132.18361055443671</v>
      </c>
      <c r="H85" s="20">
        <f t="shared" si="19"/>
        <v>1593.2531192161434</v>
      </c>
      <c r="I85" s="22">
        <f t="shared" si="16"/>
        <v>15</v>
      </c>
      <c r="J85" s="22">
        <f t="shared" si="20"/>
        <v>180.8</v>
      </c>
      <c r="K85" s="22">
        <f t="shared" si="17"/>
        <v>0</v>
      </c>
      <c r="L85" s="23">
        <f t="shared" si="21"/>
        <v>92.999999999999986</v>
      </c>
      <c r="M85" s="35">
        <f t="shared" si="22"/>
        <v>1056.3</v>
      </c>
      <c r="N85" s="153">
        <f t="shared" si="24"/>
        <v>2649.5531192161434</v>
      </c>
      <c r="O85" s="8"/>
    </row>
    <row r="86" spans="2:15">
      <c r="B86" s="13">
        <v>2041</v>
      </c>
      <c r="C86" s="41">
        <v>0</v>
      </c>
      <c r="D86" s="38">
        <f t="shared" si="15"/>
        <v>0</v>
      </c>
      <c r="E86" s="38">
        <f t="shared" si="18"/>
        <v>225</v>
      </c>
      <c r="F86" s="20">
        <f t="shared" si="14"/>
        <v>0</v>
      </c>
      <c r="G86" s="20">
        <f t="shared" si="23"/>
        <v>132.18361055443671</v>
      </c>
      <c r="H86" s="20">
        <f t="shared" si="19"/>
        <v>1725.4367297705801</v>
      </c>
      <c r="I86" s="22">
        <f t="shared" si="16"/>
        <v>15</v>
      </c>
      <c r="J86" s="22">
        <f t="shared" si="20"/>
        <v>195.8</v>
      </c>
      <c r="K86" s="22">
        <f t="shared" si="17"/>
        <v>0</v>
      </c>
      <c r="L86" s="23">
        <f t="shared" si="21"/>
        <v>92.999999999999986</v>
      </c>
      <c r="M86" s="35">
        <f t="shared" si="22"/>
        <v>1149.3</v>
      </c>
      <c r="N86" s="153">
        <f t="shared" si="24"/>
        <v>2874.73672977058</v>
      </c>
      <c r="O86" s="8"/>
    </row>
    <row r="87" spans="2:15">
      <c r="B87" s="13">
        <v>2042</v>
      </c>
      <c r="C87" s="41">
        <v>0</v>
      </c>
      <c r="D87" s="38">
        <f t="shared" si="15"/>
        <v>0</v>
      </c>
      <c r="E87" s="38">
        <f t="shared" si="18"/>
        <v>225</v>
      </c>
      <c r="F87" s="20">
        <f t="shared" si="14"/>
        <v>0</v>
      </c>
      <c r="G87" s="20">
        <f t="shared" si="23"/>
        <v>132.18361055443671</v>
      </c>
      <c r="H87" s="20">
        <f t="shared" si="19"/>
        <v>1857.6203403250167</v>
      </c>
      <c r="I87" s="22">
        <f t="shared" si="16"/>
        <v>15</v>
      </c>
      <c r="J87" s="22">
        <f t="shared" si="20"/>
        <v>210.8</v>
      </c>
      <c r="K87" s="22">
        <f t="shared" si="17"/>
        <v>0</v>
      </c>
      <c r="L87" s="23">
        <f t="shared" si="21"/>
        <v>92.999999999999986</v>
      </c>
      <c r="M87" s="35">
        <f t="shared" si="22"/>
        <v>1242.3</v>
      </c>
      <c r="N87" s="153">
        <f t="shared" si="24"/>
        <v>3099.9203403250167</v>
      </c>
      <c r="O87" s="8"/>
    </row>
    <row r="88" spans="2:15">
      <c r="B88" s="13">
        <v>2043</v>
      </c>
      <c r="C88" s="41">
        <v>0</v>
      </c>
      <c r="D88" s="38">
        <f t="shared" si="15"/>
        <v>0</v>
      </c>
      <c r="E88" s="38">
        <f t="shared" si="18"/>
        <v>225</v>
      </c>
      <c r="F88" s="20">
        <f t="shared" si="14"/>
        <v>0</v>
      </c>
      <c r="G88" s="20">
        <f t="shared" si="23"/>
        <v>132.18361055443671</v>
      </c>
      <c r="H88" s="20">
        <f t="shared" si="19"/>
        <v>1989.8039508794534</v>
      </c>
      <c r="I88" s="22">
        <f t="shared" si="16"/>
        <v>15</v>
      </c>
      <c r="J88" s="22">
        <f t="shared" si="20"/>
        <v>225.8</v>
      </c>
      <c r="K88" s="22">
        <f t="shared" si="17"/>
        <v>0</v>
      </c>
      <c r="L88" s="23">
        <f t="shared" si="21"/>
        <v>92.999999999999986</v>
      </c>
      <c r="M88" s="35">
        <f t="shared" si="22"/>
        <v>1335.3</v>
      </c>
      <c r="N88" s="153">
        <f t="shared" si="24"/>
        <v>3325.1039508794534</v>
      </c>
      <c r="O88" s="8"/>
    </row>
    <row r="89" spans="2:15">
      <c r="B89" s="13">
        <v>2044</v>
      </c>
      <c r="C89" s="41">
        <v>0</v>
      </c>
      <c r="D89" s="38">
        <f t="shared" si="15"/>
        <v>0</v>
      </c>
      <c r="E89" s="38">
        <f t="shared" si="18"/>
        <v>225</v>
      </c>
      <c r="F89" s="20">
        <f t="shared" si="14"/>
        <v>0</v>
      </c>
      <c r="G89" s="20">
        <f t="shared" si="23"/>
        <v>132.18361055443671</v>
      </c>
      <c r="H89" s="20">
        <f t="shared" si="19"/>
        <v>2121.9875614338903</v>
      </c>
      <c r="I89" s="22">
        <f t="shared" si="16"/>
        <v>15</v>
      </c>
      <c r="J89" s="22">
        <f t="shared" si="20"/>
        <v>240.8</v>
      </c>
      <c r="K89" s="22">
        <f t="shared" si="17"/>
        <v>0</v>
      </c>
      <c r="L89" s="23">
        <f t="shared" si="21"/>
        <v>92.999999999999986</v>
      </c>
      <c r="M89" s="35">
        <f t="shared" si="22"/>
        <v>1428.3</v>
      </c>
      <c r="N89" s="153">
        <f t="shared" si="24"/>
        <v>3550.28756143389</v>
      </c>
      <c r="O89" s="8"/>
    </row>
    <row r="90" spans="2:15">
      <c r="B90" s="13">
        <v>2045</v>
      </c>
      <c r="C90" s="41">
        <v>0</v>
      </c>
      <c r="D90" s="38">
        <f t="shared" si="15"/>
        <v>0</v>
      </c>
      <c r="E90" s="38">
        <f t="shared" si="18"/>
        <v>225</v>
      </c>
      <c r="F90" s="20">
        <f t="shared" si="14"/>
        <v>0</v>
      </c>
      <c r="G90" s="20">
        <f t="shared" si="23"/>
        <v>132.18361055443671</v>
      </c>
      <c r="H90" s="20">
        <f t="shared" si="19"/>
        <v>2254.1711719883269</v>
      </c>
      <c r="I90" s="22">
        <f t="shared" si="16"/>
        <v>15</v>
      </c>
      <c r="J90" s="22">
        <f t="shared" si="20"/>
        <v>255.8</v>
      </c>
      <c r="K90" s="22">
        <f t="shared" si="17"/>
        <v>0</v>
      </c>
      <c r="L90" s="23">
        <f t="shared" si="21"/>
        <v>92.999999999999986</v>
      </c>
      <c r="M90" s="35">
        <f t="shared" si="22"/>
        <v>1521.3</v>
      </c>
      <c r="N90" s="153">
        <f t="shared" si="24"/>
        <v>3775.4711719883271</v>
      </c>
      <c r="O90" s="8"/>
    </row>
    <row r="91" spans="2:15">
      <c r="B91" s="13">
        <v>2046</v>
      </c>
      <c r="C91" s="41">
        <v>0</v>
      </c>
      <c r="D91" s="38">
        <f t="shared" si="15"/>
        <v>0</v>
      </c>
      <c r="E91" s="38">
        <f t="shared" si="18"/>
        <v>225</v>
      </c>
      <c r="F91" s="20">
        <f t="shared" si="14"/>
        <v>0</v>
      </c>
      <c r="G91" s="20">
        <f t="shared" si="23"/>
        <v>132.18361055443671</v>
      </c>
      <c r="H91" s="20">
        <f t="shared" si="19"/>
        <v>2386.3547825427636</v>
      </c>
      <c r="I91" s="22">
        <f t="shared" si="16"/>
        <v>15</v>
      </c>
      <c r="J91" s="22">
        <f t="shared" si="20"/>
        <v>270.8</v>
      </c>
      <c r="K91" s="22">
        <f t="shared" si="17"/>
        <v>0</v>
      </c>
      <c r="L91" s="23">
        <f t="shared" si="21"/>
        <v>92.999999999999986</v>
      </c>
      <c r="M91" s="35">
        <f t="shared" si="22"/>
        <v>1614.3</v>
      </c>
      <c r="N91" s="153">
        <f t="shared" si="24"/>
        <v>4000.6547825427633</v>
      </c>
      <c r="O91" s="8"/>
    </row>
    <row r="92" spans="2:15">
      <c r="B92" s="13">
        <v>2047</v>
      </c>
      <c r="C92" s="41">
        <v>0</v>
      </c>
      <c r="D92" s="38">
        <f t="shared" si="15"/>
        <v>0</v>
      </c>
      <c r="E92" s="38">
        <f t="shared" si="18"/>
        <v>225</v>
      </c>
      <c r="F92" s="20">
        <f t="shared" si="14"/>
        <v>0</v>
      </c>
      <c r="G92" s="20">
        <f t="shared" si="23"/>
        <v>132.18361055443671</v>
      </c>
      <c r="H92" s="20">
        <f t="shared" si="19"/>
        <v>2518.5383930972002</v>
      </c>
      <c r="I92" s="22">
        <f t="shared" si="16"/>
        <v>15</v>
      </c>
      <c r="J92" s="22">
        <f t="shared" si="20"/>
        <v>285.8</v>
      </c>
      <c r="K92" s="22">
        <f t="shared" si="17"/>
        <v>0</v>
      </c>
      <c r="L92" s="23">
        <f t="shared" si="21"/>
        <v>92.999999999999986</v>
      </c>
      <c r="M92" s="35">
        <f t="shared" si="22"/>
        <v>1707.3</v>
      </c>
      <c r="N92" s="153">
        <f t="shared" si="24"/>
        <v>4225.8383930972004</v>
      </c>
      <c r="O92" s="8"/>
    </row>
    <row r="93" spans="2:15">
      <c r="B93" s="13">
        <v>2048</v>
      </c>
      <c r="C93" s="41">
        <v>0</v>
      </c>
      <c r="D93" s="38">
        <f t="shared" si="15"/>
        <v>0</v>
      </c>
      <c r="E93" s="38">
        <f t="shared" si="18"/>
        <v>225</v>
      </c>
      <c r="F93" s="20">
        <f t="shared" si="14"/>
        <v>0</v>
      </c>
      <c r="G93" s="20">
        <f t="shared" si="23"/>
        <v>132.18361055443671</v>
      </c>
      <c r="H93" s="20">
        <f t="shared" si="19"/>
        <v>2650.7220036516369</v>
      </c>
      <c r="I93" s="22">
        <f t="shared" si="16"/>
        <v>15</v>
      </c>
      <c r="J93" s="22">
        <f t="shared" si="20"/>
        <v>300.8</v>
      </c>
      <c r="K93" s="22">
        <f t="shared" si="17"/>
        <v>0</v>
      </c>
      <c r="L93" s="23">
        <f t="shared" si="21"/>
        <v>92.999999999999986</v>
      </c>
      <c r="M93" s="35">
        <f t="shared" si="22"/>
        <v>1800.3</v>
      </c>
      <c r="N93" s="153">
        <f t="shared" si="24"/>
        <v>4451.0220036516366</v>
      </c>
      <c r="O93" s="8"/>
    </row>
    <row r="94" spans="2:15">
      <c r="B94" s="13">
        <v>2049</v>
      </c>
      <c r="C94" s="41">
        <v>0</v>
      </c>
      <c r="D94" s="38">
        <f t="shared" si="15"/>
        <v>0</v>
      </c>
      <c r="E94" s="38">
        <f t="shared" si="18"/>
        <v>225</v>
      </c>
      <c r="F94" s="20">
        <f t="shared" si="14"/>
        <v>0</v>
      </c>
      <c r="G94" s="20">
        <f t="shared" si="23"/>
        <v>132.18361055443671</v>
      </c>
      <c r="H94" s="20">
        <f t="shared" si="19"/>
        <v>2782.9056142060736</v>
      </c>
      <c r="I94" s="22">
        <f t="shared" si="16"/>
        <v>15</v>
      </c>
      <c r="J94" s="22">
        <f t="shared" si="20"/>
        <v>315.8</v>
      </c>
      <c r="K94" s="22">
        <f t="shared" si="17"/>
        <v>0</v>
      </c>
      <c r="L94" s="23">
        <f t="shared" si="21"/>
        <v>92.999999999999986</v>
      </c>
      <c r="M94" s="35">
        <f t="shared" si="22"/>
        <v>1893.3</v>
      </c>
      <c r="N94" s="153">
        <f t="shared" si="24"/>
        <v>4676.2056142060737</v>
      </c>
      <c r="O94" s="8"/>
    </row>
    <row r="95" spans="2:15">
      <c r="B95" s="13">
        <v>2050</v>
      </c>
      <c r="C95" s="41">
        <v>0</v>
      </c>
      <c r="D95" s="38">
        <f t="shared" si="15"/>
        <v>0</v>
      </c>
      <c r="E95" s="38">
        <f t="shared" si="18"/>
        <v>225</v>
      </c>
      <c r="F95" s="20">
        <f t="shared" si="14"/>
        <v>0</v>
      </c>
      <c r="G95" s="20">
        <f t="shared" si="23"/>
        <v>132.18361055443671</v>
      </c>
      <c r="H95" s="20">
        <f t="shared" si="19"/>
        <v>2915.0892247605102</v>
      </c>
      <c r="I95" s="22">
        <f t="shared" si="16"/>
        <v>15</v>
      </c>
      <c r="J95" s="22">
        <f t="shared" si="20"/>
        <v>330.8</v>
      </c>
      <c r="K95" s="22">
        <f t="shared" si="17"/>
        <v>0</v>
      </c>
      <c r="L95" s="23">
        <f t="shared" si="21"/>
        <v>92.999999999999986</v>
      </c>
      <c r="M95" s="35">
        <f t="shared" si="22"/>
        <v>1986.3</v>
      </c>
      <c r="N95" s="153">
        <f t="shared" si="24"/>
        <v>4901.3892247605099</v>
      </c>
      <c r="O95" s="8"/>
    </row>
  </sheetData>
  <mergeCells count="4">
    <mergeCell ref="F20:H20"/>
    <mergeCell ref="I20:M20"/>
    <mergeCell ref="F68:H68"/>
    <mergeCell ref="I68:M68"/>
  </mergeCells>
  <pageMargins left="0.7" right="0.7" top="0.75" bottom="0.75" header="0.3" footer="0.3"/>
  <drawing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EDFF3EA-C500-4A1B-AF3C-D1B32B2773D6}">
  <dimension ref="B3:R55"/>
  <sheetViews>
    <sheetView workbookViewId="0">
      <selection activeCell="L17" sqref="L17"/>
    </sheetView>
  </sheetViews>
  <sheetFormatPr defaultRowHeight="15"/>
  <cols>
    <col min="2" max="2" width="65.42578125" customWidth="1"/>
    <col min="3" max="3" width="23.42578125" customWidth="1"/>
    <col min="4" max="4" width="13.140625" customWidth="1"/>
    <col min="5" max="5" width="12.42578125" customWidth="1"/>
    <col min="6" max="6" width="13.5703125" customWidth="1"/>
    <col min="7" max="7" width="15" customWidth="1"/>
    <col min="8" max="8" width="16.28515625" customWidth="1"/>
    <col min="9" max="9" width="11.7109375" customWidth="1"/>
    <col min="10" max="10" width="15.42578125" customWidth="1"/>
    <col min="11" max="11" width="12.28515625" customWidth="1"/>
    <col min="12" max="12" width="13" customWidth="1"/>
    <col min="13" max="13" width="11" customWidth="1"/>
  </cols>
  <sheetData>
    <row r="3" spans="2:18" s="33" customFormat="1" ht="18.75">
      <c r="B3" s="33" t="s">
        <v>319</v>
      </c>
    </row>
    <row r="7" spans="2:18">
      <c r="B7" s="164"/>
      <c r="C7" s="146"/>
      <c r="D7" s="146"/>
      <c r="E7" s="210" t="s">
        <v>310</v>
      </c>
      <c r="F7" s="210"/>
      <c r="G7" s="210"/>
      <c r="H7" s="210"/>
      <c r="I7" s="210" t="s">
        <v>239</v>
      </c>
      <c r="J7" s="210"/>
      <c r="K7" s="210" t="s">
        <v>309</v>
      </c>
      <c r="L7" s="210"/>
      <c r="M7" s="210"/>
    </row>
    <row r="8" spans="2:18">
      <c r="B8" s="12" t="s">
        <v>265</v>
      </c>
      <c r="C8" s="12" t="s">
        <v>266</v>
      </c>
      <c r="D8" s="189" t="s">
        <v>267</v>
      </c>
      <c r="E8" s="17" t="s">
        <v>298</v>
      </c>
      <c r="F8" s="17" t="s">
        <v>293</v>
      </c>
      <c r="G8" s="17" t="s">
        <v>311</v>
      </c>
      <c r="H8" s="17" t="s">
        <v>312</v>
      </c>
      <c r="I8" s="17" t="s">
        <v>296</v>
      </c>
      <c r="J8" s="17" t="s">
        <v>295</v>
      </c>
      <c r="K8" s="17" t="s">
        <v>296</v>
      </c>
      <c r="L8" s="17" t="s">
        <v>295</v>
      </c>
      <c r="M8" s="17" t="s">
        <v>11</v>
      </c>
      <c r="P8" t="s">
        <v>282</v>
      </c>
    </row>
    <row r="9" spans="2:18">
      <c r="B9" s="12" t="s">
        <v>268</v>
      </c>
      <c r="C9" s="12" t="s">
        <v>269</v>
      </c>
      <c r="D9" s="184">
        <v>600000</v>
      </c>
      <c r="E9" s="185">
        <v>5</v>
      </c>
      <c r="F9" s="186">
        <v>15000</v>
      </c>
      <c r="G9" s="38">
        <f>F9/E9</f>
        <v>3000</v>
      </c>
      <c r="H9" s="38"/>
      <c r="I9" s="38">
        <f>G9*'EF Hub'!$D$39*'EF Hub'!$H$39/1000</f>
        <v>30.722526000000006</v>
      </c>
      <c r="J9" s="38">
        <f>H9*'EF Hub'!$D$50*'EF Hub'!$H$50/1000</f>
        <v>0</v>
      </c>
      <c r="K9" s="38">
        <f>I9*'ZEV Reduction Ratios'!$O$19</f>
        <v>23.673967142735972</v>
      </c>
      <c r="L9" s="38">
        <f>J9*'ZEV Reduction Ratios'!$O$18</f>
        <v>0</v>
      </c>
      <c r="M9" s="142">
        <f>K9+L9</f>
        <v>23.673967142735972</v>
      </c>
      <c r="P9" t="s">
        <v>274</v>
      </c>
      <c r="Q9" t="s">
        <v>283</v>
      </c>
      <c r="R9" t="s">
        <v>284</v>
      </c>
    </row>
    <row r="10" spans="2:18">
      <c r="B10" s="12" t="s">
        <v>270</v>
      </c>
      <c r="C10" s="12" t="s">
        <v>269</v>
      </c>
      <c r="D10" s="184">
        <v>100000</v>
      </c>
      <c r="E10" s="38"/>
      <c r="F10" s="187"/>
      <c r="G10" s="38"/>
      <c r="H10" s="38"/>
      <c r="I10" s="38">
        <f>G10*'EF Hub'!$D$39*'EF Hub'!$H$39/1000</f>
        <v>0</v>
      </c>
      <c r="J10" s="38">
        <f>H10*'EF Hub'!$D$50*'EF Hub'!$H$50/1000</f>
        <v>0</v>
      </c>
      <c r="K10" s="38">
        <f>I10*'ZEV Reduction Ratios'!$O$19</f>
        <v>0</v>
      </c>
      <c r="L10" s="38">
        <f>J10*'ZEV Reduction Ratios'!$O$18</f>
        <v>0</v>
      </c>
      <c r="M10" s="142">
        <f t="shared" ref="M10:M18" si="0">K10+L10</f>
        <v>0</v>
      </c>
      <c r="P10" t="s">
        <v>276</v>
      </c>
      <c r="Q10" t="s">
        <v>285</v>
      </c>
      <c r="R10" t="s">
        <v>307</v>
      </c>
    </row>
    <row r="11" spans="2:18">
      <c r="B11" s="12" t="s">
        <v>271</v>
      </c>
      <c r="C11" s="12" t="s">
        <v>272</v>
      </c>
      <c r="D11" s="184">
        <v>500000</v>
      </c>
      <c r="E11" s="38"/>
      <c r="F11" s="187"/>
      <c r="G11" s="38"/>
      <c r="H11" s="38"/>
      <c r="I11" s="38">
        <f>G11*'EF Hub'!$D$39*'EF Hub'!$H$39/1000</f>
        <v>0</v>
      </c>
      <c r="J11" s="38">
        <f>H11*'EF Hub'!$D$50*'EF Hub'!$H$50/1000</f>
        <v>0</v>
      </c>
      <c r="K11" s="38">
        <f>I11*'ZEV Reduction Ratios'!$O$19</f>
        <v>0</v>
      </c>
      <c r="L11" s="38">
        <f>J11*'ZEV Reduction Ratios'!$O$18</f>
        <v>0</v>
      </c>
      <c r="M11" s="142">
        <f t="shared" si="0"/>
        <v>0</v>
      </c>
      <c r="P11" t="s">
        <v>277</v>
      </c>
      <c r="Q11" t="s">
        <v>286</v>
      </c>
      <c r="R11" t="s">
        <v>287</v>
      </c>
    </row>
    <row r="12" spans="2:18">
      <c r="B12" s="12" t="s">
        <v>273</v>
      </c>
      <c r="C12" s="12" t="s">
        <v>269</v>
      </c>
      <c r="D12" s="184">
        <v>500000</v>
      </c>
      <c r="E12" s="38"/>
      <c r="F12" s="187"/>
      <c r="G12" s="38"/>
      <c r="H12" s="38"/>
      <c r="I12" s="38">
        <f>G12*'EF Hub'!$D$39*'EF Hub'!$H$39/1000</f>
        <v>0</v>
      </c>
      <c r="J12" s="38">
        <f>H12*'EF Hub'!$D$50*'EF Hub'!$H$50/1000</f>
        <v>0</v>
      </c>
      <c r="K12" s="38">
        <f>I12*'ZEV Reduction Ratios'!$O$19</f>
        <v>0</v>
      </c>
      <c r="L12" s="38">
        <f>J12*'ZEV Reduction Ratios'!$O$18</f>
        <v>0</v>
      </c>
      <c r="M12" s="142">
        <f t="shared" si="0"/>
        <v>0</v>
      </c>
      <c r="P12" t="s">
        <v>278</v>
      </c>
      <c r="Q12" t="s">
        <v>288</v>
      </c>
      <c r="R12" t="s">
        <v>289</v>
      </c>
    </row>
    <row r="13" spans="2:18">
      <c r="B13" s="12" t="s">
        <v>274</v>
      </c>
      <c r="C13" s="12" t="s">
        <v>275</v>
      </c>
      <c r="D13" s="184">
        <v>54995</v>
      </c>
      <c r="E13" s="185">
        <v>12</v>
      </c>
      <c r="F13" s="186">
        <v>15000</v>
      </c>
      <c r="G13" s="38">
        <f>F13/E13</f>
        <v>1250</v>
      </c>
      <c r="H13" s="38"/>
      <c r="I13" s="38">
        <f>G13*'EF Hub'!$D$39*'EF Hub'!$H$39/1000</f>
        <v>12.801052500000003</v>
      </c>
      <c r="J13" s="38">
        <f>H13*'EF Hub'!$D$50*'EF Hub'!$H$50/1000</f>
        <v>0</v>
      </c>
      <c r="K13" s="38">
        <f>I13*'ZEV Reduction Ratios'!$O$19</f>
        <v>9.8641529761399891</v>
      </c>
      <c r="L13" s="38">
        <f>J13*'ZEV Reduction Ratios'!$O$18</f>
        <v>0</v>
      </c>
      <c r="M13" s="142">
        <f t="shared" si="0"/>
        <v>9.8641529761399891</v>
      </c>
      <c r="P13" t="s">
        <v>290</v>
      </c>
      <c r="Q13" t="s">
        <v>291</v>
      </c>
      <c r="R13" t="s">
        <v>292</v>
      </c>
    </row>
    <row r="14" spans="2:18">
      <c r="B14" s="12" t="s">
        <v>276</v>
      </c>
      <c r="C14" s="12" t="s">
        <v>275</v>
      </c>
      <c r="D14" s="184">
        <v>60000</v>
      </c>
      <c r="E14" s="185">
        <v>16</v>
      </c>
      <c r="F14" s="186">
        <v>15000</v>
      </c>
      <c r="G14" s="38"/>
      <c r="H14" s="38">
        <f>F14/E14</f>
        <v>937.5</v>
      </c>
      <c r="I14" s="38">
        <f>G14*'EF Hub'!$D$39*'EF Hub'!$H$39/1000</f>
        <v>0</v>
      </c>
      <c r="J14" s="38">
        <f>H14*'EF Hub'!$D$50*'EF Hub'!$H$50/1000</f>
        <v>8.2580859375000024</v>
      </c>
      <c r="K14" s="38">
        <f>I14*'ZEV Reduction Ratios'!$O$19</f>
        <v>0</v>
      </c>
      <c r="L14" s="38">
        <f>J14*'ZEV Reduction Ratios'!$O$18</f>
        <v>6.7617037072724138</v>
      </c>
      <c r="M14" s="142">
        <f t="shared" si="0"/>
        <v>6.7617037072724138</v>
      </c>
    </row>
    <row r="15" spans="2:18">
      <c r="B15" s="12" t="s">
        <v>277</v>
      </c>
      <c r="C15" s="12" t="s">
        <v>275</v>
      </c>
      <c r="D15" s="184">
        <v>37000</v>
      </c>
      <c r="E15" s="185">
        <v>22</v>
      </c>
      <c r="F15" s="186">
        <v>12000</v>
      </c>
      <c r="G15" s="38"/>
      <c r="H15" s="38">
        <f>F15/E15</f>
        <v>545.4545454545455</v>
      </c>
      <c r="I15" s="38">
        <f>G15*'EF Hub'!$D$39*'EF Hub'!$H$39/1000</f>
        <v>0</v>
      </c>
      <c r="J15" s="38">
        <f>H15*'EF Hub'!$D$50*'EF Hub'!$H$50/1000</f>
        <v>4.8047045454545456</v>
      </c>
      <c r="K15" s="38">
        <f>I15*'ZEV Reduction Ratios'!$O$19</f>
        <v>0</v>
      </c>
      <c r="L15" s="38">
        <f>J15*'ZEV Reduction Ratios'!$O$18</f>
        <v>3.9340821569584943</v>
      </c>
      <c r="M15" s="142">
        <f t="shared" si="0"/>
        <v>3.9340821569584943</v>
      </c>
    </row>
    <row r="16" spans="2:18">
      <c r="B16" s="12" t="s">
        <v>308</v>
      </c>
      <c r="C16" s="12" t="s">
        <v>269</v>
      </c>
      <c r="D16" s="184">
        <v>150000</v>
      </c>
      <c r="E16" s="38"/>
      <c r="F16" s="187"/>
      <c r="G16" s="38"/>
      <c r="H16" s="38">
        <v>8170</v>
      </c>
      <c r="I16" s="38">
        <f>G16*'EF Hub'!$D$39*'EF Hub'!$H$39/1000</f>
        <v>0</v>
      </c>
      <c r="J16" s="38">
        <f>H16*'EF Hub'!$D$50*'EF Hub'!$H$50/1000</f>
        <v>71.966466250000011</v>
      </c>
      <c r="K16" s="38">
        <f>I16*'ZEV Reduction Ratios'!$O$19</f>
        <v>0</v>
      </c>
      <c r="L16" s="38">
        <f>J16*'ZEV Reduction Ratios'!$O$18</f>
        <v>58.925993907643317</v>
      </c>
      <c r="M16" s="142">
        <f t="shared" si="0"/>
        <v>58.925993907643317</v>
      </c>
    </row>
    <row r="17" spans="2:13">
      <c r="B17" s="12" t="s">
        <v>278</v>
      </c>
      <c r="C17" s="12" t="s">
        <v>269</v>
      </c>
      <c r="D17" s="184">
        <v>800000</v>
      </c>
      <c r="E17" s="38"/>
      <c r="F17" s="187"/>
      <c r="G17" s="38">
        <v>4890</v>
      </c>
      <c r="H17" s="38"/>
      <c r="I17" s="38">
        <f>G17*'EF Hub'!$D$39*'EF Hub'!$H$39/1000</f>
        <v>50.07771738000001</v>
      </c>
      <c r="J17" s="38">
        <f>H17*'EF Hub'!$D$50*'EF Hub'!$H$50/1000</f>
        <v>0</v>
      </c>
      <c r="K17" s="38">
        <f>I17*'ZEV Reduction Ratios'!$O$19</f>
        <v>38.588566442659634</v>
      </c>
      <c r="L17" s="38">
        <f>J17*'ZEV Reduction Ratios'!$O$18</f>
        <v>0</v>
      </c>
      <c r="M17" s="142">
        <f t="shared" si="0"/>
        <v>38.588566442659634</v>
      </c>
    </row>
    <row r="18" spans="2:13">
      <c r="B18" s="12" t="s">
        <v>279</v>
      </c>
      <c r="C18" s="12" t="s">
        <v>280</v>
      </c>
      <c r="D18" s="184">
        <v>1000000</v>
      </c>
      <c r="E18" s="38"/>
      <c r="F18" s="187"/>
      <c r="G18" s="38"/>
      <c r="H18" s="38"/>
      <c r="I18" s="38">
        <f>G18*'EF Hub'!$D$39*'EF Hub'!$H$39/1000</f>
        <v>0</v>
      </c>
      <c r="J18" s="38">
        <f>H18*'EF Hub'!$D$50*'EF Hub'!$H$50/1000</f>
        <v>0</v>
      </c>
      <c r="K18" s="38">
        <f>I18*'ZEV Reduction Ratios'!$O$19</f>
        <v>0</v>
      </c>
      <c r="L18" s="38">
        <f>J18*'ZEV Reduction Ratios'!$O$18</f>
        <v>0</v>
      </c>
      <c r="M18" s="142">
        <f t="shared" si="0"/>
        <v>0</v>
      </c>
    </row>
    <row r="19" spans="2:13">
      <c r="B19" s="12"/>
      <c r="C19" s="12"/>
      <c r="D19" s="184"/>
      <c r="E19" s="38"/>
      <c r="F19" s="38"/>
      <c r="G19" s="38"/>
      <c r="H19" s="38"/>
      <c r="I19" s="38"/>
      <c r="J19" s="38"/>
      <c r="K19" s="38"/>
      <c r="L19" s="38"/>
      <c r="M19" s="12"/>
    </row>
    <row r="20" spans="2:13">
      <c r="B20" s="194" t="s">
        <v>313</v>
      </c>
      <c r="C20" s="194"/>
      <c r="D20" s="195">
        <f>SUM(D9:D19)</f>
        <v>3801995</v>
      </c>
      <c r="E20" s="194"/>
      <c r="F20" s="194"/>
      <c r="G20" s="194"/>
      <c r="H20" s="194"/>
      <c r="I20" s="194"/>
      <c r="J20" s="194"/>
      <c r="K20" s="194"/>
      <c r="L20" s="194"/>
      <c r="M20" s="188">
        <f>SUM(M9:M19)</f>
        <v>141.74846633340982</v>
      </c>
    </row>
    <row r="22" spans="2:13">
      <c r="B22" t="s">
        <v>281</v>
      </c>
    </row>
    <row r="25" spans="2:13">
      <c r="B25" s="9" t="s">
        <v>249</v>
      </c>
      <c r="C25" s="181"/>
      <c r="D25" s="181"/>
      <c r="E25" s="182"/>
    </row>
    <row r="26" spans="2:13">
      <c r="B26" s="183" t="s">
        <v>256</v>
      </c>
      <c r="C26" s="150" t="s">
        <v>315</v>
      </c>
      <c r="D26" s="150"/>
      <c r="E26" s="151"/>
    </row>
    <row r="27" spans="2:13">
      <c r="B27" s="51"/>
    </row>
    <row r="28" spans="2:13">
      <c r="D28" s="211" t="s">
        <v>253</v>
      </c>
      <c r="E28" s="211"/>
    </row>
    <row r="29" spans="2:13">
      <c r="B29" s="12" t="s">
        <v>13</v>
      </c>
      <c r="C29" s="17" t="s">
        <v>320</v>
      </c>
      <c r="D29" s="17" t="s">
        <v>254</v>
      </c>
      <c r="E29" s="17" t="s">
        <v>255</v>
      </c>
    </row>
    <row r="30" spans="2:13">
      <c r="B30" s="13">
        <v>2025</v>
      </c>
      <c r="C30" s="18">
        <v>0.5</v>
      </c>
      <c r="D30" s="38">
        <f>C30*$M$20</f>
        <v>70.874233166704911</v>
      </c>
      <c r="E30" s="143">
        <f>D30</f>
        <v>70.874233166704911</v>
      </c>
    </row>
    <row r="31" spans="2:13">
      <c r="B31" s="13">
        <v>2026</v>
      </c>
      <c r="C31" s="18">
        <v>0.75</v>
      </c>
      <c r="D31" s="38">
        <f t="shared" ref="D31:D55" si="1">C31*$M$20</f>
        <v>106.31134975005736</v>
      </c>
      <c r="E31" s="143">
        <f>D31+E30</f>
        <v>177.18558291676226</v>
      </c>
    </row>
    <row r="32" spans="2:13">
      <c r="B32" s="13">
        <v>2027</v>
      </c>
      <c r="C32" s="18">
        <v>1</v>
      </c>
      <c r="D32" s="38">
        <f t="shared" si="1"/>
        <v>141.74846633340982</v>
      </c>
      <c r="E32" s="143">
        <f t="shared" ref="E32:E55" si="2">D32+E31</f>
        <v>318.93404925017205</v>
      </c>
    </row>
    <row r="33" spans="2:5">
      <c r="B33" s="13">
        <v>2028</v>
      </c>
      <c r="C33" s="18">
        <v>1</v>
      </c>
      <c r="D33" s="38">
        <f t="shared" si="1"/>
        <v>141.74846633340982</v>
      </c>
      <c r="E33" s="143">
        <f t="shared" si="2"/>
        <v>460.6825155835819</v>
      </c>
    </row>
    <row r="34" spans="2:5">
      <c r="B34" s="13">
        <v>2029</v>
      </c>
      <c r="C34" s="18">
        <v>1</v>
      </c>
      <c r="D34" s="38">
        <f t="shared" si="1"/>
        <v>141.74846633340982</v>
      </c>
      <c r="E34" s="143">
        <f t="shared" si="2"/>
        <v>602.43098191699175</v>
      </c>
    </row>
    <row r="35" spans="2:5">
      <c r="B35" s="13">
        <v>2030</v>
      </c>
      <c r="C35" s="18">
        <v>1</v>
      </c>
      <c r="D35" s="38">
        <f t="shared" si="1"/>
        <v>141.74846633340982</v>
      </c>
      <c r="E35" s="143">
        <f t="shared" si="2"/>
        <v>744.17944825040161</v>
      </c>
    </row>
    <row r="36" spans="2:5">
      <c r="B36" s="13">
        <v>2031</v>
      </c>
      <c r="C36" s="18">
        <v>1</v>
      </c>
      <c r="D36" s="38">
        <f t="shared" si="1"/>
        <v>141.74846633340982</v>
      </c>
      <c r="E36" s="143">
        <f t="shared" si="2"/>
        <v>885.92791458381146</v>
      </c>
    </row>
    <row r="37" spans="2:5">
      <c r="B37" s="13">
        <v>2032</v>
      </c>
      <c r="C37" s="18">
        <v>1</v>
      </c>
      <c r="D37" s="38">
        <f t="shared" si="1"/>
        <v>141.74846633340982</v>
      </c>
      <c r="E37" s="143">
        <f t="shared" si="2"/>
        <v>1027.6763809172212</v>
      </c>
    </row>
    <row r="38" spans="2:5">
      <c r="B38" s="13">
        <v>2033</v>
      </c>
      <c r="C38" s="18">
        <v>1</v>
      </c>
      <c r="D38" s="38">
        <f t="shared" si="1"/>
        <v>141.74846633340982</v>
      </c>
      <c r="E38" s="143">
        <f t="shared" si="2"/>
        <v>1169.424847250631</v>
      </c>
    </row>
    <row r="39" spans="2:5">
      <c r="B39" s="13">
        <v>2034</v>
      </c>
      <c r="C39" s="18">
        <v>1</v>
      </c>
      <c r="D39" s="38">
        <f t="shared" si="1"/>
        <v>141.74846633340982</v>
      </c>
      <c r="E39" s="143">
        <f t="shared" si="2"/>
        <v>1311.1733135840409</v>
      </c>
    </row>
    <row r="40" spans="2:5">
      <c r="B40" s="13">
        <v>2035</v>
      </c>
      <c r="C40" s="18">
        <v>1</v>
      </c>
      <c r="D40" s="38">
        <f t="shared" si="1"/>
        <v>141.74846633340982</v>
      </c>
      <c r="E40" s="143">
        <f t="shared" si="2"/>
        <v>1452.9217799174507</v>
      </c>
    </row>
    <row r="41" spans="2:5">
      <c r="B41" s="13">
        <v>2036</v>
      </c>
      <c r="C41" s="18">
        <v>1</v>
      </c>
      <c r="D41" s="38">
        <f t="shared" si="1"/>
        <v>141.74846633340982</v>
      </c>
      <c r="E41" s="143">
        <f t="shared" si="2"/>
        <v>1594.6702462508606</v>
      </c>
    </row>
    <row r="42" spans="2:5">
      <c r="B42" s="13">
        <v>2037</v>
      </c>
      <c r="C42" s="18">
        <v>0.5</v>
      </c>
      <c r="D42" s="38">
        <f t="shared" si="1"/>
        <v>70.874233166704911</v>
      </c>
      <c r="E42" s="143">
        <f t="shared" si="2"/>
        <v>1665.5444794175655</v>
      </c>
    </row>
    <row r="43" spans="2:5">
      <c r="B43" s="13">
        <v>2038</v>
      </c>
      <c r="C43" s="18">
        <v>0.25</v>
      </c>
      <c r="D43" s="38">
        <f t="shared" si="1"/>
        <v>35.437116583352456</v>
      </c>
      <c r="E43" s="143">
        <f t="shared" si="2"/>
        <v>1700.981596000918</v>
      </c>
    </row>
    <row r="44" spans="2:5">
      <c r="B44" s="13">
        <v>2039</v>
      </c>
      <c r="C44" s="18">
        <v>0</v>
      </c>
      <c r="D44" s="38">
        <f t="shared" si="1"/>
        <v>0</v>
      </c>
      <c r="E44" s="143">
        <f t="shared" si="2"/>
        <v>1700.981596000918</v>
      </c>
    </row>
    <row r="45" spans="2:5">
      <c r="B45" s="13">
        <v>2040</v>
      </c>
      <c r="C45" s="18">
        <v>0</v>
      </c>
      <c r="D45" s="38">
        <f t="shared" si="1"/>
        <v>0</v>
      </c>
      <c r="E45" s="143">
        <f t="shared" si="2"/>
        <v>1700.981596000918</v>
      </c>
    </row>
    <row r="46" spans="2:5">
      <c r="B46" s="13">
        <v>2041</v>
      </c>
      <c r="C46" s="18">
        <v>0</v>
      </c>
      <c r="D46" s="38">
        <f t="shared" si="1"/>
        <v>0</v>
      </c>
      <c r="E46" s="143">
        <f t="shared" si="2"/>
        <v>1700.981596000918</v>
      </c>
    </row>
    <row r="47" spans="2:5">
      <c r="B47" s="13">
        <v>2042</v>
      </c>
      <c r="C47" s="18">
        <v>0</v>
      </c>
      <c r="D47" s="38">
        <f t="shared" si="1"/>
        <v>0</v>
      </c>
      <c r="E47" s="143">
        <f t="shared" si="2"/>
        <v>1700.981596000918</v>
      </c>
    </row>
    <row r="48" spans="2:5">
      <c r="B48" s="13">
        <v>2043</v>
      </c>
      <c r="C48" s="18">
        <v>0</v>
      </c>
      <c r="D48" s="38">
        <f t="shared" si="1"/>
        <v>0</v>
      </c>
      <c r="E48" s="143">
        <f t="shared" si="2"/>
        <v>1700.981596000918</v>
      </c>
    </row>
    <row r="49" spans="2:5">
      <c r="B49" s="13">
        <v>2044</v>
      </c>
      <c r="C49" s="18">
        <v>0</v>
      </c>
      <c r="D49" s="38">
        <f t="shared" si="1"/>
        <v>0</v>
      </c>
      <c r="E49" s="143">
        <f t="shared" si="2"/>
        <v>1700.981596000918</v>
      </c>
    </row>
    <row r="50" spans="2:5">
      <c r="B50" s="13">
        <v>2045</v>
      </c>
      <c r="C50" s="18">
        <v>0</v>
      </c>
      <c r="D50" s="38">
        <f t="shared" si="1"/>
        <v>0</v>
      </c>
      <c r="E50" s="143">
        <f t="shared" si="2"/>
        <v>1700.981596000918</v>
      </c>
    </row>
    <row r="51" spans="2:5">
      <c r="B51" s="13">
        <v>2046</v>
      </c>
      <c r="C51" s="18">
        <v>0</v>
      </c>
      <c r="D51" s="38">
        <f t="shared" si="1"/>
        <v>0</v>
      </c>
      <c r="E51" s="143">
        <f t="shared" si="2"/>
        <v>1700.981596000918</v>
      </c>
    </row>
    <row r="52" spans="2:5">
      <c r="B52" s="13">
        <v>2047</v>
      </c>
      <c r="C52" s="18">
        <v>0</v>
      </c>
      <c r="D52" s="38">
        <f t="shared" si="1"/>
        <v>0</v>
      </c>
      <c r="E52" s="143">
        <f t="shared" si="2"/>
        <v>1700.981596000918</v>
      </c>
    </row>
    <row r="53" spans="2:5">
      <c r="B53" s="13">
        <v>2048</v>
      </c>
      <c r="C53" s="41">
        <v>0</v>
      </c>
      <c r="D53" s="38">
        <f t="shared" si="1"/>
        <v>0</v>
      </c>
      <c r="E53" s="143">
        <f t="shared" si="2"/>
        <v>1700.981596000918</v>
      </c>
    </row>
    <row r="54" spans="2:5">
      <c r="B54" s="13">
        <v>2049</v>
      </c>
      <c r="C54" s="41">
        <v>0</v>
      </c>
      <c r="D54" s="38">
        <f t="shared" si="1"/>
        <v>0</v>
      </c>
      <c r="E54" s="143">
        <f t="shared" si="2"/>
        <v>1700.981596000918</v>
      </c>
    </row>
    <row r="55" spans="2:5">
      <c r="B55" s="13">
        <v>2050</v>
      </c>
      <c r="C55" s="41">
        <v>0</v>
      </c>
      <c r="D55" s="38">
        <f t="shared" si="1"/>
        <v>0</v>
      </c>
      <c r="E55" s="143">
        <f t="shared" si="2"/>
        <v>1700.981596000918</v>
      </c>
    </row>
  </sheetData>
  <mergeCells count="4">
    <mergeCell ref="E7:H7"/>
    <mergeCell ref="I7:J7"/>
    <mergeCell ref="K7:M7"/>
    <mergeCell ref="D28:E28"/>
  </mergeCells>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127E65D-2C98-4340-A420-F280ADD12178}">
  <dimension ref="B2:M50"/>
  <sheetViews>
    <sheetView workbookViewId="0">
      <selection activeCell="G17" sqref="G17"/>
    </sheetView>
  </sheetViews>
  <sheetFormatPr defaultRowHeight="15"/>
  <cols>
    <col min="2" max="2" width="41.28515625" style="51" customWidth="1"/>
    <col min="3" max="3" width="47.7109375" style="51" customWidth="1"/>
    <col min="4" max="4" width="16.5703125" customWidth="1"/>
    <col min="5" max="5" width="13.85546875" customWidth="1"/>
    <col min="6" max="6" width="11.5703125" bestFit="1" customWidth="1"/>
    <col min="7" max="7" width="11.85546875" customWidth="1"/>
    <col min="8" max="8" width="9.85546875" customWidth="1"/>
    <col min="9" max="9" width="9.5703125" customWidth="1"/>
    <col min="10" max="10" width="20.28515625" customWidth="1"/>
    <col min="11" max="11" width="13.85546875" customWidth="1"/>
    <col min="12" max="12" width="91.42578125" style="51" customWidth="1"/>
  </cols>
  <sheetData>
    <row r="2" spans="2:13">
      <c r="B2" s="196" t="s">
        <v>96</v>
      </c>
      <c r="C2" s="196"/>
      <c r="D2" s="12"/>
      <c r="E2" s="12"/>
      <c r="F2" s="12"/>
      <c r="G2" s="12"/>
      <c r="H2" s="12"/>
      <c r="I2" s="12"/>
      <c r="J2" s="12"/>
      <c r="K2" s="12"/>
      <c r="L2" s="196"/>
    </row>
    <row r="3" spans="2:13">
      <c r="B3" s="196" t="s">
        <v>126</v>
      </c>
      <c r="C3" s="196" t="s">
        <v>127</v>
      </c>
      <c r="D3" s="12"/>
      <c r="E3" s="12"/>
      <c r="F3" s="12"/>
      <c r="G3" s="12"/>
      <c r="H3" s="12"/>
      <c r="I3" s="12"/>
      <c r="J3" s="12"/>
      <c r="K3" s="12"/>
      <c r="L3" s="197" t="s">
        <v>103</v>
      </c>
    </row>
    <row r="4" spans="2:13">
      <c r="B4" s="196"/>
      <c r="C4" s="196"/>
      <c r="D4" s="12"/>
      <c r="E4" s="12"/>
      <c r="F4" s="12"/>
      <c r="G4" s="12"/>
      <c r="H4" s="12"/>
      <c r="I4" s="12"/>
      <c r="J4" s="12"/>
      <c r="K4" s="12"/>
      <c r="L4" s="196"/>
    </row>
    <row r="5" spans="2:13">
      <c r="B5" s="196" t="s">
        <v>97</v>
      </c>
      <c r="C5" s="196" t="s">
        <v>98</v>
      </c>
      <c r="D5" s="12" t="s">
        <v>99</v>
      </c>
      <c r="E5" s="12" t="s">
        <v>100</v>
      </c>
      <c r="F5" s="12" t="s">
        <v>101</v>
      </c>
      <c r="G5" s="12" t="s">
        <v>243</v>
      </c>
      <c r="H5" s="12" t="s">
        <v>248</v>
      </c>
      <c r="I5" s="12" t="s">
        <v>242</v>
      </c>
      <c r="J5" s="12" t="s">
        <v>250</v>
      </c>
      <c r="K5" s="12" t="s">
        <v>102</v>
      </c>
      <c r="L5" s="196" t="s">
        <v>103</v>
      </c>
    </row>
    <row r="6" spans="2:13">
      <c r="B6" s="196" t="s">
        <v>104</v>
      </c>
      <c r="C6" s="196" t="s">
        <v>105</v>
      </c>
      <c r="D6" s="155">
        <v>210900.95</v>
      </c>
      <c r="E6" s="155">
        <v>31635.142500000002</v>
      </c>
      <c r="F6" s="155">
        <v>242536.09250000003</v>
      </c>
      <c r="G6" s="155">
        <v>845</v>
      </c>
      <c r="H6" s="198">
        <f>G6*'EF Hub'!$H$26/1000</f>
        <v>44.84584000000001</v>
      </c>
      <c r="I6" s="198">
        <f>G6*'Heat Pump Reduction Ratios'!$C$4</f>
        <v>676</v>
      </c>
      <c r="J6" s="198">
        <f>H6*'Heat Pump Reduction Ratios'!$E$20</f>
        <v>35.638447173892786</v>
      </c>
      <c r="K6" s="155">
        <v>78780.12</v>
      </c>
      <c r="L6" s="197">
        <f>(K6/2000)*0.9071847</f>
        <v>35.734059764081998</v>
      </c>
      <c r="M6" s="139">
        <f>G6*H3</f>
        <v>0</v>
      </c>
    </row>
    <row r="7" spans="2:13">
      <c r="B7" s="196" t="s">
        <v>106</v>
      </c>
      <c r="C7" s="196" t="s">
        <v>105</v>
      </c>
      <c r="D7" s="155">
        <v>331053.03000000003</v>
      </c>
      <c r="E7" s="155">
        <v>49657.9545</v>
      </c>
      <c r="F7" s="155">
        <v>380710.98450000002</v>
      </c>
      <c r="G7" s="155">
        <f>H7*1000/'EF Hub'!$H$26</f>
        <v>1313.4985756009703</v>
      </c>
      <c r="H7" s="155">
        <f>J7/'Heat Pump Reduction Ratios'!$E$20</f>
        <v>69.709996404294714</v>
      </c>
      <c r="I7" s="198">
        <f>G7*'Heat Pump Reduction Ratios'!$C$5</f>
        <v>919.44900292067916</v>
      </c>
      <c r="J7" s="155">
        <f>K7/2000*0.9071847</f>
        <v>55.397691833773493</v>
      </c>
      <c r="K7" s="155">
        <v>122131.01</v>
      </c>
      <c r="L7" s="196"/>
    </row>
    <row r="8" spans="2:13">
      <c r="B8" s="196" t="s">
        <v>107</v>
      </c>
      <c r="C8" s="196" t="s">
        <v>105</v>
      </c>
      <c r="D8" s="155">
        <v>121030.14</v>
      </c>
      <c r="E8" s="155">
        <v>18154.521000000001</v>
      </c>
      <c r="F8" s="155">
        <v>139184.66099999999</v>
      </c>
      <c r="G8" s="155">
        <f>H8*1000/'EF Hub'!$H$26</f>
        <v>431.21447791017306</v>
      </c>
      <c r="H8" s="155">
        <f>J8/'Heat Pump Reduction Ratios'!$E$20</f>
        <v>22.885414771648708</v>
      </c>
      <c r="I8" s="198">
        <f>G8*'Heat Pump Reduction Ratios'!$C$5</f>
        <v>301.85013453712111</v>
      </c>
      <c r="J8" s="155">
        <f t="shared" ref="J8:J16" si="0">K8/2000*0.9071847</f>
        <v>18.186762593632498</v>
      </c>
      <c r="K8" s="155">
        <v>40094.949999999997</v>
      </c>
      <c r="L8" s="196"/>
    </row>
    <row r="9" spans="2:13">
      <c r="B9" s="196" t="s">
        <v>108</v>
      </c>
      <c r="C9" s="196" t="s">
        <v>109</v>
      </c>
      <c r="D9" s="155">
        <v>13341.76</v>
      </c>
      <c r="E9" s="155">
        <v>2001.2639999999999</v>
      </c>
      <c r="F9" s="155">
        <v>15343.023999999999</v>
      </c>
      <c r="G9" s="155">
        <f>H9*1000/'EF Hub'!$H$26</f>
        <v>42.343604518613844</v>
      </c>
      <c r="H9" s="155">
        <f>J9/'Heat Pump Reduction Ratios'!$E$20</f>
        <v>2.2472597790118742</v>
      </c>
      <c r="I9" s="198">
        <f>G9*'Heat Pump Reduction Ratios'!$C$5</f>
        <v>29.640523163029687</v>
      </c>
      <c r="J9" s="155">
        <f t="shared" si="0"/>
        <v>1.7858701926495</v>
      </c>
      <c r="K9" s="155">
        <v>3937.17</v>
      </c>
      <c r="L9" s="196"/>
    </row>
    <row r="10" spans="2:13">
      <c r="B10" s="196" t="s">
        <v>110</v>
      </c>
      <c r="C10" s="196" t="s">
        <v>105</v>
      </c>
      <c r="D10" s="155">
        <v>348554.94</v>
      </c>
      <c r="E10" s="155">
        <v>52283.241000000002</v>
      </c>
      <c r="F10" s="155">
        <v>400838.18099999998</v>
      </c>
      <c r="G10" s="155">
        <f>H10*1000/'EF Hub'!$H$26</f>
        <v>1103.0355344314305</v>
      </c>
      <c r="H10" s="155">
        <f>J10/'Heat Pump Reduction Ratios'!$E$20</f>
        <v>58.540301883344895</v>
      </c>
      <c r="I10" s="198">
        <f>G10*'Heat Pump Reduction Ratios'!$C$5</f>
        <v>772.12487410200129</v>
      </c>
      <c r="J10" s="155">
        <f t="shared" si="0"/>
        <v>46.521270561847501</v>
      </c>
      <c r="K10" s="155">
        <v>102561.85</v>
      </c>
      <c r="L10" s="196"/>
    </row>
    <row r="11" spans="2:13">
      <c r="B11" s="196" t="s">
        <v>111</v>
      </c>
      <c r="C11" s="196" t="s">
        <v>105</v>
      </c>
      <c r="D11" s="155">
        <v>213107.97</v>
      </c>
      <c r="E11" s="155">
        <v>31966.195499999998</v>
      </c>
      <c r="F11" s="155">
        <v>245074.1655</v>
      </c>
      <c r="G11" s="155">
        <f>H11*1000/'EF Hub'!$H$26</f>
        <v>582.29298975376321</v>
      </c>
      <c r="H11" s="155">
        <f>J11/'Heat Pump Reduction Ratios'!$E$20</f>
        <v>30.903453552211726</v>
      </c>
      <c r="I11" s="198">
        <f>G11*'Heat Pump Reduction Ratios'!$C$5</f>
        <v>407.60509282763422</v>
      </c>
      <c r="J11" s="155">
        <f t="shared" si="0"/>
        <v>24.558601130257497</v>
      </c>
      <c r="K11" s="155">
        <v>54142.45</v>
      </c>
      <c r="L11" s="196"/>
    </row>
    <row r="12" spans="2:13">
      <c r="B12" s="196" t="s">
        <v>112</v>
      </c>
      <c r="C12" s="196" t="s">
        <v>113</v>
      </c>
      <c r="D12" s="155">
        <v>434461.5</v>
      </c>
      <c r="E12" s="155">
        <v>65169.224999999999</v>
      </c>
      <c r="F12" s="155">
        <v>499630.72499999998</v>
      </c>
      <c r="G12" s="155">
        <f>H12*1000/'EF Hub'!$H$26</f>
        <v>1018.8456288565732</v>
      </c>
      <c r="H12" s="155">
        <f>J12/'Heat Pump Reduction Ratios'!$E$20</f>
        <v>54.072175214676065</v>
      </c>
      <c r="I12" s="198">
        <f>G12*'Heat Pump Reduction Ratios'!$C$5</f>
        <v>713.19194019960116</v>
      </c>
      <c r="J12" s="155">
        <f t="shared" si="0"/>
        <v>42.970504286812499</v>
      </c>
      <c r="K12" s="155">
        <v>94733.75</v>
      </c>
      <c r="L12" s="196" t="s">
        <v>114</v>
      </c>
    </row>
    <row r="13" spans="2:13">
      <c r="B13" s="196" t="s">
        <v>115</v>
      </c>
      <c r="C13" s="196" t="s">
        <v>116</v>
      </c>
      <c r="D13" s="155">
        <v>442236.4</v>
      </c>
      <c r="E13" s="155">
        <v>66335.460000000006</v>
      </c>
      <c r="F13" s="155">
        <v>508571.86000000004</v>
      </c>
      <c r="G13" s="155">
        <f>H13*1000/'EF Hub'!$H$26</f>
        <v>921.99405878671973</v>
      </c>
      <c r="H13" s="155">
        <f>J13/'Heat Pump Reduction Ratios'!$E$20</f>
        <v>48.932068687928798</v>
      </c>
      <c r="I13" s="198">
        <f>G13*'Heat Pump Reduction Ratios'!$C$5</f>
        <v>645.39584115070375</v>
      </c>
      <c r="J13" s="155">
        <f t="shared" si="0"/>
        <v>38.8857237381225</v>
      </c>
      <c r="K13" s="155">
        <v>85728.35</v>
      </c>
      <c r="L13" s="196"/>
    </row>
    <row r="14" spans="2:13">
      <c r="B14" s="196" t="s">
        <v>117</v>
      </c>
      <c r="C14" s="196" t="s">
        <v>105</v>
      </c>
      <c r="D14" s="155">
        <v>81636.02</v>
      </c>
      <c r="E14" s="155">
        <v>12245.403</v>
      </c>
      <c r="F14" s="155">
        <v>93881.42300000001</v>
      </c>
      <c r="G14" s="155">
        <f>H14*1000/'EF Hub'!$H$26</f>
        <v>155.68125757868191</v>
      </c>
      <c r="H14" s="155">
        <f>J14/'Heat Pump Reduction Ratios'!$E$20</f>
        <v>8.2623157022158082</v>
      </c>
      <c r="I14" s="198">
        <f>G14*'Heat Pump Reduction Ratios'!$C$5</f>
        <v>108.97688030507733</v>
      </c>
      <c r="J14" s="155">
        <f t="shared" si="0"/>
        <v>6.5659624546544997</v>
      </c>
      <c r="K14" s="155">
        <v>14475.47</v>
      </c>
      <c r="L14" s="196"/>
    </row>
    <row r="15" spans="2:13">
      <c r="B15" s="196" t="s">
        <v>118</v>
      </c>
      <c r="C15" s="196" t="s">
        <v>113</v>
      </c>
      <c r="D15" s="155">
        <v>440344.25</v>
      </c>
      <c r="E15" s="155">
        <v>66051.637499999997</v>
      </c>
      <c r="F15" s="155">
        <v>506395.88750000001</v>
      </c>
      <c r="G15" s="155">
        <f>H15*1000/'EF Hub'!$H$26</f>
        <v>605.10011809375192</v>
      </c>
      <c r="H15" s="155">
        <f>J15/'Heat Pump Reduction Ratios'!$E$20</f>
        <v>32.113873467471606</v>
      </c>
      <c r="I15" s="198">
        <f>G15*'Heat Pump Reduction Ratios'!$C$5</f>
        <v>423.57008266562633</v>
      </c>
      <c r="J15" s="155">
        <f t="shared" si="0"/>
        <v>25.520507211361497</v>
      </c>
      <c r="K15" s="155">
        <v>56263.09</v>
      </c>
      <c r="L15" s="196" t="s">
        <v>119</v>
      </c>
    </row>
    <row r="16" spans="2:13">
      <c r="B16" s="196" t="s">
        <v>120</v>
      </c>
      <c r="C16" s="196" t="s">
        <v>116</v>
      </c>
      <c r="D16" s="155">
        <v>490496.18</v>
      </c>
      <c r="E16" s="155">
        <v>73574.426999999996</v>
      </c>
      <c r="F16" s="155">
        <v>564070.60699999996</v>
      </c>
      <c r="G16" s="155">
        <f>H16*1000/'EF Hub'!$H$26</f>
        <v>484.1010448890305</v>
      </c>
      <c r="H16" s="155">
        <f>J16/'Heat Pump Reduction Ratios'!$E$20</f>
        <v>25.692210654350632</v>
      </c>
      <c r="I16" s="198">
        <f>G16*'Heat Pump Reduction Ratios'!$C$5</f>
        <v>338.87073142232134</v>
      </c>
      <c r="J16" s="155">
        <f t="shared" si="0"/>
        <v>20.417289366986999</v>
      </c>
      <c r="K16" s="155">
        <v>45012.42</v>
      </c>
      <c r="L16" s="196"/>
    </row>
    <row r="17" spans="2:12" ht="30" customHeight="1">
      <c r="B17" s="196" t="s">
        <v>121</v>
      </c>
      <c r="C17" s="196" t="s">
        <v>122</v>
      </c>
      <c r="D17" s="155">
        <v>260000</v>
      </c>
      <c r="E17" s="155">
        <v>39000</v>
      </c>
      <c r="F17" s="155">
        <v>300000</v>
      </c>
      <c r="G17" s="155">
        <f>AWD!C7*AWD!C8*AWD!C9</f>
        <v>1938.7350000000001</v>
      </c>
      <c r="H17" s="198">
        <f>G17*'EF Hub'!$H$26/1000</f>
        <v>102.89254392000002</v>
      </c>
      <c r="I17" s="198">
        <f>G17*'Heat Pump Reduction Ratios'!$C$4</f>
        <v>1550.9880000000003</v>
      </c>
      <c r="J17" s="198">
        <f>H17*'Heat Pump Reduction Ratios'!$E$20</f>
        <v>81.767461398434364</v>
      </c>
      <c r="K17" s="155">
        <f>(J17/0.9071847)*2000</f>
        <v>180266.40307852277</v>
      </c>
      <c r="L17" s="196" t="s">
        <v>123</v>
      </c>
    </row>
    <row r="18" spans="2:12">
      <c r="B18" s="196"/>
      <c r="C18" s="196"/>
      <c r="D18" s="12"/>
      <c r="E18" s="12"/>
      <c r="F18" s="12"/>
      <c r="G18" s="12"/>
      <c r="H18" s="12"/>
      <c r="I18" s="12"/>
      <c r="J18" s="12"/>
      <c r="K18" s="12"/>
      <c r="L18" s="196"/>
    </row>
    <row r="19" spans="2:12">
      <c r="B19" s="196" t="s">
        <v>11</v>
      </c>
      <c r="C19" s="12"/>
      <c r="D19" s="12"/>
      <c r="E19" s="12"/>
      <c r="F19" s="12"/>
      <c r="G19" s="12"/>
      <c r="H19" s="12"/>
      <c r="I19" s="12"/>
      <c r="J19" s="142">
        <f>SUM(J6:J18)</f>
        <v>398.21609194242569</v>
      </c>
      <c r="K19" s="12"/>
      <c r="L19" s="12" t="s">
        <v>124</v>
      </c>
    </row>
    <row r="20" spans="2:12">
      <c r="B20"/>
      <c r="C20"/>
      <c r="J20" s="8"/>
      <c r="L20"/>
    </row>
    <row r="21" spans="2:12">
      <c r="B21" s="9" t="s">
        <v>249</v>
      </c>
      <c r="C21" s="181"/>
      <c r="D21" s="181"/>
      <c r="E21" s="182"/>
      <c r="L21"/>
    </row>
    <row r="22" spans="2:12">
      <c r="B22" s="183" t="s">
        <v>256</v>
      </c>
      <c r="C22" s="150" t="s">
        <v>252</v>
      </c>
      <c r="D22" s="150"/>
      <c r="E22" s="151"/>
      <c r="L22"/>
    </row>
    <row r="23" spans="2:12">
      <c r="B23"/>
      <c r="C23"/>
      <c r="D23" t="s">
        <v>253</v>
      </c>
      <c r="L23"/>
    </row>
    <row r="24" spans="2:12">
      <c r="B24" s="12" t="s">
        <v>314</v>
      </c>
      <c r="C24" s="17" t="s">
        <v>251</v>
      </c>
      <c r="D24" s="17" t="s">
        <v>254</v>
      </c>
      <c r="E24" s="17" t="s">
        <v>255</v>
      </c>
      <c r="F24" t="s">
        <v>125</v>
      </c>
    </row>
    <row r="25" spans="2:12">
      <c r="B25" s="13">
        <v>2025</v>
      </c>
      <c r="C25" s="18">
        <v>0.5</v>
      </c>
      <c r="D25" s="38">
        <f>C25*$J$19</f>
        <v>199.10804597121285</v>
      </c>
      <c r="E25" s="143">
        <f>D25</f>
        <v>199.10804597121285</v>
      </c>
    </row>
    <row r="26" spans="2:12">
      <c r="B26" s="13">
        <v>2026</v>
      </c>
      <c r="C26" s="18">
        <v>0.75</v>
      </c>
      <c r="D26" s="38">
        <f t="shared" ref="D26:D50" si="1">C26*$J$19</f>
        <v>298.66206895681927</v>
      </c>
      <c r="E26" s="143">
        <f>D26+E25</f>
        <v>497.77011492803211</v>
      </c>
    </row>
    <row r="27" spans="2:12">
      <c r="B27" s="13">
        <v>2027</v>
      </c>
      <c r="C27" s="18">
        <v>1</v>
      </c>
      <c r="D27" s="38">
        <f t="shared" si="1"/>
        <v>398.21609194242569</v>
      </c>
      <c r="E27" s="143">
        <f t="shared" ref="E27:E50" si="2">D27+E26</f>
        <v>895.98620687045786</v>
      </c>
    </row>
    <row r="28" spans="2:12">
      <c r="B28" s="13">
        <v>2028</v>
      </c>
      <c r="C28" s="18">
        <v>1</v>
      </c>
      <c r="D28" s="38">
        <f t="shared" si="1"/>
        <v>398.21609194242569</v>
      </c>
      <c r="E28" s="143">
        <f t="shared" si="2"/>
        <v>1294.2022988128836</v>
      </c>
    </row>
    <row r="29" spans="2:12">
      <c r="B29" s="13">
        <v>2029</v>
      </c>
      <c r="C29" s="18">
        <v>1</v>
      </c>
      <c r="D29" s="38">
        <f t="shared" si="1"/>
        <v>398.21609194242569</v>
      </c>
      <c r="E29" s="143">
        <f t="shared" si="2"/>
        <v>1692.4183907553092</v>
      </c>
    </row>
    <row r="30" spans="2:12">
      <c r="B30" s="13">
        <v>2030</v>
      </c>
      <c r="C30" s="18">
        <v>1</v>
      </c>
      <c r="D30" s="38">
        <f t="shared" si="1"/>
        <v>398.21609194242569</v>
      </c>
      <c r="E30" s="143">
        <f t="shared" si="2"/>
        <v>2090.6344826977347</v>
      </c>
    </row>
    <row r="31" spans="2:12">
      <c r="B31" s="13">
        <v>2031</v>
      </c>
      <c r="C31" s="18">
        <v>1</v>
      </c>
      <c r="D31" s="38">
        <f t="shared" si="1"/>
        <v>398.21609194242569</v>
      </c>
      <c r="E31" s="143">
        <f t="shared" si="2"/>
        <v>2488.8505746401606</v>
      </c>
    </row>
    <row r="32" spans="2:12">
      <c r="B32" s="13">
        <v>2032</v>
      </c>
      <c r="C32" s="18">
        <v>1</v>
      </c>
      <c r="D32" s="38">
        <f t="shared" si="1"/>
        <v>398.21609194242569</v>
      </c>
      <c r="E32" s="143">
        <f t="shared" si="2"/>
        <v>2887.0666665825865</v>
      </c>
    </row>
    <row r="33" spans="2:5">
      <c r="B33" s="13">
        <v>2033</v>
      </c>
      <c r="C33" s="18">
        <v>1</v>
      </c>
      <c r="D33" s="38">
        <f t="shared" si="1"/>
        <v>398.21609194242569</v>
      </c>
      <c r="E33" s="143">
        <f t="shared" si="2"/>
        <v>3285.2827585250125</v>
      </c>
    </row>
    <row r="34" spans="2:5">
      <c r="B34" s="13">
        <v>2034</v>
      </c>
      <c r="C34" s="18">
        <v>1</v>
      </c>
      <c r="D34" s="38">
        <f t="shared" si="1"/>
        <v>398.21609194242569</v>
      </c>
      <c r="E34" s="143">
        <f t="shared" si="2"/>
        <v>3683.4988504674384</v>
      </c>
    </row>
    <row r="35" spans="2:5">
      <c r="B35" s="13">
        <v>2035</v>
      </c>
      <c r="C35" s="18">
        <v>1</v>
      </c>
      <c r="D35" s="38">
        <f t="shared" si="1"/>
        <v>398.21609194242569</v>
      </c>
      <c r="E35" s="143">
        <f t="shared" si="2"/>
        <v>4081.7149424098643</v>
      </c>
    </row>
    <row r="36" spans="2:5">
      <c r="B36" s="13">
        <v>2036</v>
      </c>
      <c r="C36" s="18">
        <v>1</v>
      </c>
      <c r="D36" s="38">
        <f t="shared" si="1"/>
        <v>398.21609194242569</v>
      </c>
      <c r="E36" s="143">
        <f t="shared" si="2"/>
        <v>4479.9310343522902</v>
      </c>
    </row>
    <row r="37" spans="2:5">
      <c r="B37" s="13">
        <v>2037</v>
      </c>
      <c r="C37" s="18">
        <v>1</v>
      </c>
      <c r="D37" s="38">
        <f t="shared" si="1"/>
        <v>398.21609194242569</v>
      </c>
      <c r="E37" s="143">
        <f t="shared" si="2"/>
        <v>4878.1471262947161</v>
      </c>
    </row>
    <row r="38" spans="2:5">
      <c r="B38" s="13">
        <v>2038</v>
      </c>
      <c r="C38" s="18">
        <v>1</v>
      </c>
      <c r="D38" s="38">
        <f t="shared" si="1"/>
        <v>398.21609194242569</v>
      </c>
      <c r="E38" s="143">
        <f t="shared" si="2"/>
        <v>5276.3632182371421</v>
      </c>
    </row>
    <row r="39" spans="2:5">
      <c r="B39" s="13">
        <v>2039</v>
      </c>
      <c r="C39" s="18">
        <v>1</v>
      </c>
      <c r="D39" s="38">
        <f t="shared" si="1"/>
        <v>398.21609194242569</v>
      </c>
      <c r="E39" s="143">
        <f t="shared" si="2"/>
        <v>5674.579310179568</v>
      </c>
    </row>
    <row r="40" spans="2:5">
      <c r="B40" s="13">
        <v>2040</v>
      </c>
      <c r="C40" s="18">
        <v>1</v>
      </c>
      <c r="D40" s="38">
        <f t="shared" si="1"/>
        <v>398.21609194242569</v>
      </c>
      <c r="E40" s="143">
        <f t="shared" si="2"/>
        <v>6072.7954021219939</v>
      </c>
    </row>
    <row r="41" spans="2:5">
      <c r="B41" s="13">
        <v>2041</v>
      </c>
      <c r="C41" s="18">
        <v>1</v>
      </c>
      <c r="D41" s="38">
        <f t="shared" si="1"/>
        <v>398.21609194242569</v>
      </c>
      <c r="E41" s="143">
        <f t="shared" si="2"/>
        <v>6471.0114940644198</v>
      </c>
    </row>
    <row r="42" spans="2:5">
      <c r="B42" s="13">
        <v>2042</v>
      </c>
      <c r="C42" s="18">
        <v>1</v>
      </c>
      <c r="D42" s="38">
        <f t="shared" si="1"/>
        <v>398.21609194242569</v>
      </c>
      <c r="E42" s="143">
        <f t="shared" si="2"/>
        <v>6869.2275860068457</v>
      </c>
    </row>
    <row r="43" spans="2:5">
      <c r="B43" s="13">
        <v>2043</v>
      </c>
      <c r="C43" s="18">
        <v>1</v>
      </c>
      <c r="D43" s="38">
        <f t="shared" si="1"/>
        <v>398.21609194242569</v>
      </c>
      <c r="E43" s="143">
        <f t="shared" si="2"/>
        <v>7267.4436779492717</v>
      </c>
    </row>
    <row r="44" spans="2:5">
      <c r="B44" s="13">
        <v>2044</v>
      </c>
      <c r="C44" s="18">
        <v>1</v>
      </c>
      <c r="D44" s="38">
        <f t="shared" si="1"/>
        <v>398.21609194242569</v>
      </c>
      <c r="E44" s="143">
        <f t="shared" si="2"/>
        <v>7665.6597698916976</v>
      </c>
    </row>
    <row r="45" spans="2:5">
      <c r="B45" s="13">
        <v>2045</v>
      </c>
      <c r="C45" s="18">
        <v>1</v>
      </c>
      <c r="D45" s="38">
        <f t="shared" si="1"/>
        <v>398.21609194242569</v>
      </c>
      <c r="E45" s="143">
        <f t="shared" si="2"/>
        <v>8063.8758618341235</v>
      </c>
    </row>
    <row r="46" spans="2:5">
      <c r="B46" s="13">
        <v>2046</v>
      </c>
      <c r="C46" s="41">
        <v>0.5</v>
      </c>
      <c r="D46" s="38">
        <f t="shared" si="1"/>
        <v>199.10804597121285</v>
      </c>
      <c r="E46" s="143">
        <f t="shared" si="2"/>
        <v>8262.9839078053355</v>
      </c>
    </row>
    <row r="47" spans="2:5">
      <c r="B47" s="13">
        <v>2047</v>
      </c>
      <c r="C47" s="41">
        <v>0.25</v>
      </c>
      <c r="D47" s="38">
        <f t="shared" si="1"/>
        <v>99.554022985606423</v>
      </c>
      <c r="E47" s="143">
        <f t="shared" si="2"/>
        <v>8362.5379307909425</v>
      </c>
    </row>
    <row r="48" spans="2:5">
      <c r="B48" s="13">
        <v>2048</v>
      </c>
      <c r="C48" s="41">
        <v>0</v>
      </c>
      <c r="D48" s="38">
        <f t="shared" si="1"/>
        <v>0</v>
      </c>
      <c r="E48" s="143">
        <f t="shared" si="2"/>
        <v>8362.5379307909425</v>
      </c>
    </row>
    <row r="49" spans="2:5">
      <c r="B49" s="13">
        <v>2049</v>
      </c>
      <c r="C49" s="41">
        <v>0</v>
      </c>
      <c r="D49" s="38">
        <f t="shared" si="1"/>
        <v>0</v>
      </c>
      <c r="E49" s="143">
        <f t="shared" si="2"/>
        <v>8362.5379307909425</v>
      </c>
    </row>
    <row r="50" spans="2:5">
      <c r="B50" s="13">
        <v>2050</v>
      </c>
      <c r="C50" s="41">
        <v>0</v>
      </c>
      <c r="D50" s="38">
        <f t="shared" si="1"/>
        <v>0</v>
      </c>
      <c r="E50" s="143">
        <f t="shared" si="2"/>
        <v>8362.5379307909425</v>
      </c>
    </row>
  </sheetData>
  <phoneticPr fontId="25" type="noConversion"/>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E04A364-9646-42D6-B3F3-78BE2734A242}">
  <dimension ref="C3:E18"/>
  <sheetViews>
    <sheetView workbookViewId="0">
      <selection activeCell="G18" sqref="G18"/>
    </sheetView>
  </sheetViews>
  <sheetFormatPr defaultRowHeight="15"/>
  <cols>
    <col min="3" max="3" width="23.5703125" customWidth="1"/>
    <col min="4" max="4" width="18.7109375" customWidth="1"/>
    <col min="5" max="5" width="11.140625" customWidth="1"/>
    <col min="6" max="6" width="12.5703125" customWidth="1"/>
    <col min="7" max="7" width="10.28515625" customWidth="1"/>
  </cols>
  <sheetData>
    <row r="3" spans="3:5" s="28" customFormat="1">
      <c r="C3" s="29" t="s">
        <v>60</v>
      </c>
    </row>
    <row r="5" spans="3:5">
      <c r="C5" s="30" t="s">
        <v>12</v>
      </c>
      <c r="D5" s="31"/>
    </row>
    <row r="6" spans="3:5">
      <c r="C6" s="1" t="s">
        <v>1</v>
      </c>
      <c r="D6" s="2">
        <v>854</v>
      </c>
    </row>
    <row r="7" spans="3:5">
      <c r="C7" s="1" t="s">
        <v>2</v>
      </c>
      <c r="D7" s="2">
        <v>94</v>
      </c>
    </row>
    <row r="8" spans="3:5">
      <c r="C8" s="1" t="s">
        <v>3</v>
      </c>
      <c r="D8" s="2">
        <v>16855</v>
      </c>
    </row>
    <row r="9" spans="3:5">
      <c r="C9" s="1" t="s">
        <v>4</v>
      </c>
      <c r="D9" s="2">
        <v>103181</v>
      </c>
    </row>
    <row r="10" spans="3:5">
      <c r="C10" s="1" t="s">
        <v>5</v>
      </c>
      <c r="D10" s="2">
        <v>3604</v>
      </c>
    </row>
    <row r="11" spans="3:5">
      <c r="C11" s="3" t="s">
        <v>6</v>
      </c>
      <c r="D11" s="4">
        <v>36989</v>
      </c>
    </row>
    <row r="12" spans="3:5">
      <c r="C12" s="6" t="s">
        <v>11</v>
      </c>
      <c r="D12" s="7">
        <f>SUM(D6:D11)</f>
        <v>161577</v>
      </c>
    </row>
    <row r="14" spans="3:5">
      <c r="C14" s="30" t="s">
        <v>10</v>
      </c>
      <c r="D14" s="32" t="s">
        <v>16</v>
      </c>
      <c r="E14" s="31" t="s">
        <v>17</v>
      </c>
    </row>
    <row r="15" spans="3:5">
      <c r="C15" s="1" t="s">
        <v>7</v>
      </c>
      <c r="D15" s="25">
        <v>11421.776851294127</v>
      </c>
      <c r="E15" s="10"/>
    </row>
    <row r="16" spans="3:5">
      <c r="C16" s="1" t="s">
        <v>8</v>
      </c>
      <c r="D16" s="25">
        <v>2346.0532471545721</v>
      </c>
      <c r="E16" s="10"/>
    </row>
    <row r="17" spans="3:5">
      <c r="C17" s="1" t="s">
        <v>9</v>
      </c>
      <c r="D17" s="25">
        <v>27487.085901551302</v>
      </c>
      <c r="E17" s="10"/>
    </row>
    <row r="18" spans="3:5">
      <c r="C18" s="3" t="s">
        <v>11</v>
      </c>
      <c r="D18" s="26">
        <f>SUM(D15:D17)</f>
        <v>41254.915999999997</v>
      </c>
      <c r="E18" s="27">
        <f>D12/D18</f>
        <v>3.9165514238351622</v>
      </c>
    </row>
  </sheetData>
  <pageMargins left="0.7" right="0.7" top="0.75" bottom="0.75" header="0.3" footer="0.3"/>
  <drawing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3892ED8-E555-4409-BE8A-9FA0FB08EE0C}">
  <dimension ref="B3:AH19"/>
  <sheetViews>
    <sheetView workbookViewId="0">
      <selection activeCell="B35" sqref="B35"/>
    </sheetView>
  </sheetViews>
  <sheetFormatPr defaultRowHeight="15"/>
  <cols>
    <col min="2" max="2" width="35.7109375" customWidth="1"/>
    <col min="3" max="3" width="15.5703125" style="158" customWidth="1"/>
    <col min="4" max="4" width="13" style="158" customWidth="1"/>
    <col min="5" max="5" width="14.28515625" style="158" hidden="1" customWidth="1"/>
    <col min="6" max="6" width="15.7109375" style="158" hidden="1" customWidth="1"/>
    <col min="7" max="7" width="13" style="158" hidden="1" customWidth="1"/>
    <col min="8" max="9" width="14.28515625" style="158" hidden="1" customWidth="1"/>
    <col min="10" max="10" width="18.5703125" style="158" hidden="1" customWidth="1"/>
    <col min="11" max="11" width="14" style="158" hidden="1" customWidth="1"/>
    <col min="12" max="14" width="19.42578125" style="158" hidden="1" customWidth="1"/>
    <col min="15" max="15" width="17.7109375" style="158" customWidth="1"/>
    <col min="16" max="17" width="17.7109375" customWidth="1"/>
    <col min="19" max="19" width="13.42578125" customWidth="1"/>
    <col min="21" max="21" width="15" customWidth="1"/>
    <col min="25" max="25" width="16.85546875" bestFit="1" customWidth="1"/>
    <col min="26" max="26" width="16.140625" customWidth="1"/>
    <col min="27" max="27" width="12.5703125" bestFit="1" customWidth="1"/>
    <col min="29" max="29" width="18.28515625" customWidth="1"/>
    <col min="30" max="30" width="15" customWidth="1"/>
    <col min="31" max="31" width="17.140625" customWidth="1"/>
    <col min="32" max="32" width="16.28515625" customWidth="1"/>
    <col min="33" max="33" width="18.28515625" customWidth="1"/>
    <col min="34" max="34" width="20.140625" customWidth="1"/>
  </cols>
  <sheetData>
    <row r="3" spans="2:34" ht="15.75">
      <c r="Y3" s="8"/>
      <c r="Z3" s="139"/>
      <c r="AA3" s="139"/>
      <c r="AC3" s="156"/>
      <c r="AD3" s="156"/>
      <c r="AE3" s="156"/>
      <c r="AF3" s="156"/>
      <c r="AG3" s="156"/>
      <c r="AH3" s="156"/>
    </row>
    <row r="4" spans="2:34" ht="15.75">
      <c r="B4" s="166" t="s">
        <v>294</v>
      </c>
      <c r="C4" s="174"/>
      <c r="D4" s="174" t="s">
        <v>25</v>
      </c>
      <c r="E4" s="174"/>
      <c r="F4" s="174"/>
      <c r="G4" s="174"/>
      <c r="H4" s="174"/>
      <c r="I4" s="174"/>
      <c r="J4" s="174"/>
      <c r="K4" s="174"/>
      <c r="L4" s="174"/>
      <c r="M4" s="174"/>
      <c r="N4" s="174"/>
      <c r="O4" s="175" t="s">
        <v>26</v>
      </c>
      <c r="Y4" s="8"/>
      <c r="Z4" s="139"/>
      <c r="AA4" s="139"/>
      <c r="AC4" s="156"/>
      <c r="AD4" s="156"/>
      <c r="AE4" s="156"/>
      <c r="AF4" s="156"/>
      <c r="AG4" s="156"/>
      <c r="AH4" s="156"/>
    </row>
    <row r="5" spans="2:34" ht="15.75">
      <c r="B5" s="1" t="s">
        <v>295</v>
      </c>
      <c r="C5" s="176">
        <v>0.3</v>
      </c>
      <c r="D5" s="177"/>
      <c r="E5" s="177"/>
      <c r="O5" s="159"/>
      <c r="Y5" s="8"/>
      <c r="Z5" s="139"/>
      <c r="AA5" s="139"/>
      <c r="AC5" s="156"/>
      <c r="AD5" s="156"/>
      <c r="AE5" s="156"/>
      <c r="AF5" s="156"/>
      <c r="AG5" s="156"/>
      <c r="AH5" s="156"/>
    </row>
    <row r="6" spans="2:34" ht="15.75">
      <c r="B6" s="1" t="s">
        <v>296</v>
      </c>
      <c r="C6" s="176">
        <v>0.4</v>
      </c>
      <c r="D6" s="177"/>
      <c r="E6" s="177"/>
      <c r="O6" s="159"/>
      <c r="Y6" s="8"/>
      <c r="Z6" s="139"/>
      <c r="AA6" s="139"/>
      <c r="AC6" s="156"/>
      <c r="AD6" s="156"/>
      <c r="AE6" s="156"/>
      <c r="AF6" s="156"/>
      <c r="AG6" s="156"/>
      <c r="AH6" s="156"/>
    </row>
    <row r="7" spans="2:34" ht="15.75">
      <c r="B7" s="1" t="s">
        <v>297</v>
      </c>
      <c r="C7" s="176">
        <v>0.8</v>
      </c>
      <c r="O7" s="159"/>
      <c r="Y7" s="8"/>
      <c r="Z7" s="139"/>
      <c r="AA7" s="139"/>
      <c r="AC7" s="156"/>
      <c r="AD7" s="156"/>
      <c r="AE7" s="156"/>
      <c r="AF7" s="156"/>
      <c r="AG7" s="156"/>
      <c r="AH7" s="156"/>
    </row>
    <row r="8" spans="2:34" ht="15.75">
      <c r="B8" s="1" t="s">
        <v>221</v>
      </c>
      <c r="C8" s="176">
        <v>0.6</v>
      </c>
      <c r="O8" s="159"/>
      <c r="Y8" s="8"/>
      <c r="Z8" s="139"/>
      <c r="AA8" s="139"/>
      <c r="AC8" s="156"/>
      <c r="AD8" s="156"/>
      <c r="AE8" s="156"/>
      <c r="AF8" s="156"/>
      <c r="AG8" s="156"/>
      <c r="AH8" s="156"/>
    </row>
    <row r="9" spans="2:34">
      <c r="B9" s="1" t="s">
        <v>222</v>
      </c>
      <c r="C9" s="176">
        <v>0.6</v>
      </c>
      <c r="O9" s="159"/>
      <c r="Y9" s="8"/>
      <c r="Z9" s="139"/>
      <c r="AA9" s="139"/>
    </row>
    <row r="10" spans="2:34">
      <c r="B10" s="1" t="s">
        <v>300</v>
      </c>
      <c r="C10" s="158">
        <v>1</v>
      </c>
      <c r="D10" s="158" t="s">
        <v>299</v>
      </c>
      <c r="O10" s="159">
        <f>'EF Hub'!H50/1000</f>
        <v>7.0469000000000004E-2</v>
      </c>
      <c r="Y10" s="8"/>
      <c r="Z10" s="139"/>
      <c r="AA10" s="139"/>
      <c r="AC10" s="139"/>
      <c r="AD10" s="139"/>
      <c r="AE10" s="139"/>
      <c r="AF10" s="139"/>
      <c r="AG10" s="139"/>
      <c r="AH10" s="139"/>
    </row>
    <row r="11" spans="2:34">
      <c r="B11" s="1" t="s">
        <v>296</v>
      </c>
      <c r="C11" s="158">
        <v>1</v>
      </c>
      <c r="D11" s="158" t="s">
        <v>299</v>
      </c>
      <c r="O11" s="159">
        <f>C11*'EF Hub'!H39/1000</f>
        <v>7.4208999999999997E-2</v>
      </c>
      <c r="Y11" s="8"/>
      <c r="Z11" s="139"/>
      <c r="AA11" s="139"/>
    </row>
    <row r="12" spans="2:34">
      <c r="B12" s="1" t="s">
        <v>301</v>
      </c>
      <c r="C12" s="158">
        <f>C10*C5</f>
        <v>0.3</v>
      </c>
      <c r="D12" s="158" t="s">
        <v>299</v>
      </c>
      <c r="O12" s="159"/>
      <c r="Y12" s="8"/>
      <c r="Z12" s="139"/>
      <c r="AA12" s="139"/>
    </row>
    <row r="13" spans="2:34">
      <c r="B13" s="1" t="s">
        <v>302</v>
      </c>
      <c r="C13" s="158">
        <f>C11*C6</f>
        <v>0.4</v>
      </c>
      <c r="D13" s="158" t="s">
        <v>299</v>
      </c>
      <c r="O13" s="159"/>
      <c r="Z13" s="139"/>
    </row>
    <row r="14" spans="2:34">
      <c r="B14" s="1" t="s">
        <v>303</v>
      </c>
      <c r="C14" s="158">
        <f>C12/C7</f>
        <v>0.37499999999999994</v>
      </c>
      <c r="D14" s="158" t="s">
        <v>299</v>
      </c>
      <c r="O14" s="159">
        <f>C14*'EF Hub'!F83</f>
        <v>1.2769128364608756E-2</v>
      </c>
    </row>
    <row r="15" spans="2:34">
      <c r="B15" s="3" t="s">
        <v>304</v>
      </c>
      <c r="C15" s="162">
        <f>C13/C7</f>
        <v>0.5</v>
      </c>
      <c r="D15" s="162" t="s">
        <v>299</v>
      </c>
      <c r="E15" s="162"/>
      <c r="F15" s="162"/>
      <c r="G15" s="162"/>
      <c r="H15" s="162"/>
      <c r="I15" s="162"/>
      <c r="J15" s="162"/>
      <c r="K15" s="162"/>
      <c r="L15" s="162"/>
      <c r="M15" s="162"/>
      <c r="N15" s="162"/>
      <c r="O15" s="178">
        <f>C15*'EF Hub'!F83</f>
        <v>1.702550448614501E-2</v>
      </c>
    </row>
    <row r="17" spans="2:15">
      <c r="B17" s="165" t="s">
        <v>40</v>
      </c>
      <c r="C17" s="179"/>
      <c r="D17" s="179"/>
      <c r="E17" s="179"/>
      <c r="F17" s="179"/>
      <c r="G17" s="179"/>
      <c r="H17" s="179"/>
      <c r="I17" s="179"/>
      <c r="J17" s="179"/>
      <c r="K17" s="179"/>
      <c r="L17" s="179"/>
      <c r="M17" s="179"/>
      <c r="N17" s="179"/>
      <c r="O17" s="180"/>
    </row>
    <row r="18" spans="2:15">
      <c r="B18" s="1" t="s">
        <v>305</v>
      </c>
      <c r="O18" s="161">
        <f>(O10-O14)/O10</f>
        <v>0.81879793434547454</v>
      </c>
    </row>
    <row r="19" spans="2:15">
      <c r="B19" s="3" t="s">
        <v>306</v>
      </c>
      <c r="C19" s="162"/>
      <c r="D19" s="162"/>
      <c r="E19" s="162"/>
      <c r="F19" s="162"/>
      <c r="G19" s="162"/>
      <c r="H19" s="162"/>
      <c r="I19" s="162"/>
      <c r="J19" s="162"/>
      <c r="K19" s="162"/>
      <c r="L19" s="162"/>
      <c r="M19" s="162"/>
      <c r="N19" s="162"/>
      <c r="O19" s="163">
        <f>(O11-O15)/O11</f>
        <v>0.77057358964350675</v>
      </c>
    </row>
  </sheetData>
  <pageMargins left="0.7" right="0.7" top="0.75" bottom="0.75" header="0.3" footer="0.3"/>
  <drawing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192A153-F43D-4AD6-AD05-CA21457875DF}">
  <dimension ref="B3:E27"/>
  <sheetViews>
    <sheetView zoomScale="130" zoomScaleNormal="130" workbookViewId="0">
      <selection activeCell="L24" sqref="L24"/>
    </sheetView>
  </sheetViews>
  <sheetFormatPr defaultRowHeight="15"/>
  <cols>
    <col min="2" max="2" width="40.5703125" customWidth="1"/>
    <col min="3" max="3" width="9.140625" style="158"/>
    <col min="4" max="4" width="11.28515625" style="158" customWidth="1"/>
    <col min="5" max="5" width="13.28515625" style="158" customWidth="1"/>
  </cols>
  <sheetData>
    <row r="3" spans="2:5">
      <c r="B3" s="9" t="s">
        <v>24</v>
      </c>
      <c r="C3" s="167"/>
      <c r="D3" s="167" t="s">
        <v>25</v>
      </c>
      <c r="E3" s="168" t="s">
        <v>26</v>
      </c>
    </row>
    <row r="4" spans="2:5">
      <c r="B4" s="1" t="s">
        <v>27</v>
      </c>
      <c r="C4" s="160">
        <v>0.8</v>
      </c>
      <c r="E4" s="159"/>
    </row>
    <row r="5" spans="2:5">
      <c r="B5" s="1" t="s">
        <v>28</v>
      </c>
      <c r="C5" s="160">
        <v>0.7</v>
      </c>
      <c r="E5" s="159"/>
    </row>
    <row r="6" spans="2:5">
      <c r="B6" s="1" t="s">
        <v>29</v>
      </c>
      <c r="C6" s="158">
        <v>2.5</v>
      </c>
      <c r="E6" s="159"/>
    </row>
    <row r="7" spans="2:5">
      <c r="B7" s="1" t="s">
        <v>30</v>
      </c>
      <c r="C7" s="158">
        <v>4.5</v>
      </c>
      <c r="E7" s="159"/>
    </row>
    <row r="8" spans="2:5">
      <c r="B8" s="1" t="s">
        <v>31</v>
      </c>
      <c r="C8" s="158">
        <v>8</v>
      </c>
      <c r="E8" s="159"/>
    </row>
    <row r="9" spans="2:5">
      <c r="B9" s="1" t="s">
        <v>4</v>
      </c>
      <c r="C9" s="158">
        <v>1</v>
      </c>
      <c r="D9" s="158" t="s">
        <v>32</v>
      </c>
      <c r="E9" s="169">
        <f>C9*'[1]EF Hub'!H26/1000</f>
        <v>5.3072000000000008E-2</v>
      </c>
    </row>
    <row r="10" spans="2:5">
      <c r="B10" s="1" t="s">
        <v>3</v>
      </c>
      <c r="C10" s="158">
        <v>1</v>
      </c>
      <c r="D10" s="158" t="s">
        <v>32</v>
      </c>
      <c r="E10" s="169">
        <f>C10*'[1]EF Hub'!H39/1000</f>
        <v>7.4208999999999997E-2</v>
      </c>
    </row>
    <row r="11" spans="2:5">
      <c r="B11" s="1" t="s">
        <v>33</v>
      </c>
      <c r="C11" s="158">
        <f>C9*C4</f>
        <v>0.8</v>
      </c>
      <c r="D11" s="158" t="s">
        <v>32</v>
      </c>
      <c r="E11" s="169"/>
    </row>
    <row r="12" spans="2:5">
      <c r="B12" s="1" t="s">
        <v>34</v>
      </c>
      <c r="C12" s="158">
        <f>C9*C5</f>
        <v>0.7</v>
      </c>
      <c r="D12" s="158" t="s">
        <v>32</v>
      </c>
      <c r="E12" s="169"/>
    </row>
    <row r="13" spans="2:5">
      <c r="B13" s="1" t="s">
        <v>35</v>
      </c>
      <c r="C13" s="158">
        <f>C11/C6</f>
        <v>0.32</v>
      </c>
      <c r="D13" s="158" t="s">
        <v>32</v>
      </c>
      <c r="E13" s="169">
        <f>C13*'EF Hub'!F83</f>
        <v>1.0896322871132806E-2</v>
      </c>
    </row>
    <row r="14" spans="2:5">
      <c r="B14" s="1" t="s">
        <v>36</v>
      </c>
      <c r="C14" s="158">
        <f>C11/C7</f>
        <v>0.17777777777777778</v>
      </c>
      <c r="D14" s="158" t="s">
        <v>32</v>
      </c>
      <c r="E14" s="169">
        <f>C14*'EF Hub'!F83</f>
        <v>6.0535127061848923E-3</v>
      </c>
    </row>
    <row r="15" spans="2:5">
      <c r="B15" s="1" t="s">
        <v>37</v>
      </c>
      <c r="C15" s="158">
        <f>C11/C8</f>
        <v>0.1</v>
      </c>
      <c r="D15" s="158" t="s">
        <v>32</v>
      </c>
      <c r="E15" s="169">
        <f>C15*'EF Hub'!F83</f>
        <v>3.4051008972290023E-3</v>
      </c>
    </row>
    <row r="16" spans="2:5">
      <c r="B16" s="1" t="s">
        <v>38</v>
      </c>
      <c r="C16" s="158">
        <f>C12/C6</f>
        <v>0.27999999999999997</v>
      </c>
      <c r="D16" s="158" t="s">
        <v>32</v>
      </c>
      <c r="E16" s="169">
        <f>C16*'EF Hub'!F83</f>
        <v>9.5342825122412041E-3</v>
      </c>
    </row>
    <row r="17" spans="2:5">
      <c r="B17" s="3" t="s">
        <v>39</v>
      </c>
      <c r="C17" s="162">
        <f>C12/C7</f>
        <v>0.15555555555555556</v>
      </c>
      <c r="D17" s="162" t="s">
        <v>32</v>
      </c>
      <c r="E17" s="170">
        <f>C17*'EF Hub'!F83</f>
        <v>5.2968236179117808E-3</v>
      </c>
    </row>
    <row r="19" spans="2:5">
      <c r="B19" s="11" t="s">
        <v>40</v>
      </c>
      <c r="C19" s="171"/>
      <c r="D19" s="171"/>
      <c r="E19" s="172"/>
    </row>
    <row r="20" spans="2:5">
      <c r="B20" s="1" t="s">
        <v>41</v>
      </c>
      <c r="E20" s="161">
        <f>(E9-E13)/E9</f>
        <v>0.79468791695936081</v>
      </c>
    </row>
    <row r="21" spans="2:5">
      <c r="B21" s="1" t="s">
        <v>42</v>
      </c>
      <c r="E21" s="161">
        <f>(E9-E14)/E9</f>
        <v>0.88593773164408929</v>
      </c>
    </row>
    <row r="22" spans="2:5">
      <c r="B22" s="1" t="s">
        <v>43</v>
      </c>
      <c r="E22" s="161">
        <f>(E9-E15)/E9</f>
        <v>0.93583997404980024</v>
      </c>
    </row>
    <row r="23" spans="2:5">
      <c r="B23" s="1" t="s">
        <v>44</v>
      </c>
      <c r="E23" s="161">
        <f>(E10-E16)/E10</f>
        <v>0.87152121020036388</v>
      </c>
    </row>
    <row r="24" spans="2:5">
      <c r="B24" s="1" t="s">
        <v>45</v>
      </c>
      <c r="E24" s="161">
        <f>(E10-E17)/E10</f>
        <v>0.92862289455575764</v>
      </c>
    </row>
    <row r="25" spans="2:5">
      <c r="B25" s="1" t="s">
        <v>46</v>
      </c>
      <c r="E25" s="173">
        <f>E21*E26+E22*E27</f>
        <v>0.91088885284694476</v>
      </c>
    </row>
    <row r="26" spans="2:5">
      <c r="B26" s="1" t="s">
        <v>42</v>
      </c>
      <c r="E26" s="161">
        <v>0.5</v>
      </c>
    </row>
    <row r="27" spans="2:5">
      <c r="B27" s="3" t="s">
        <v>47</v>
      </c>
      <c r="C27" s="162"/>
      <c r="D27" s="162"/>
      <c r="E27" s="163">
        <v>0.5</v>
      </c>
    </row>
  </sheetData>
  <pageMargins left="0.7" right="0.7" top="0.75" bottom="0.75" header="0.3" footer="0.3"/>
  <drawing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C2873-D42F-413F-8AB1-043002E51AF1}">
  <dimension ref="A1:L31"/>
  <sheetViews>
    <sheetView workbookViewId="0">
      <selection activeCell="E34" sqref="E34"/>
    </sheetView>
  </sheetViews>
  <sheetFormatPr defaultRowHeight="15"/>
  <cols>
    <col min="1" max="1" width="26" customWidth="1"/>
    <col min="2" max="2" width="31.85546875" customWidth="1"/>
    <col min="3" max="3" width="23.28515625" customWidth="1"/>
    <col min="8" max="8" width="16.7109375" customWidth="1"/>
    <col min="9" max="9" width="19.85546875" customWidth="1"/>
    <col min="11" max="11" width="16.42578125" customWidth="1"/>
    <col min="12" max="12" width="14.42578125" customWidth="1"/>
  </cols>
  <sheetData>
    <row r="1" spans="1:12">
      <c r="A1" t="s">
        <v>70</v>
      </c>
      <c r="B1" t="s">
        <v>71</v>
      </c>
      <c r="C1" t="s">
        <v>72</v>
      </c>
      <c r="D1" t="s">
        <v>73</v>
      </c>
      <c r="E1" t="s">
        <v>74</v>
      </c>
      <c r="F1" t="s">
        <v>75</v>
      </c>
      <c r="G1" t="s">
        <v>76</v>
      </c>
      <c r="H1" t="s">
        <v>77</v>
      </c>
      <c r="I1" t="s">
        <v>78</v>
      </c>
      <c r="J1" t="s">
        <v>79</v>
      </c>
      <c r="K1" t="s">
        <v>80</v>
      </c>
      <c r="L1" t="s">
        <v>0</v>
      </c>
    </row>
    <row r="2" spans="1:12">
      <c r="A2" t="s">
        <v>81</v>
      </c>
      <c r="B2" t="s">
        <v>81</v>
      </c>
      <c r="C2" t="s">
        <v>82</v>
      </c>
      <c r="D2" t="s">
        <v>83</v>
      </c>
      <c r="E2" t="b">
        <v>1</v>
      </c>
      <c r="F2" t="s">
        <v>84</v>
      </c>
      <c r="G2" t="s">
        <v>85</v>
      </c>
      <c r="H2" t="s">
        <v>1</v>
      </c>
      <c r="I2" t="s">
        <v>86</v>
      </c>
      <c r="J2">
        <v>0</v>
      </c>
      <c r="K2">
        <v>408466332</v>
      </c>
      <c r="L2">
        <v>285</v>
      </c>
    </row>
    <row r="3" spans="1:12">
      <c r="A3" t="s">
        <v>81</v>
      </c>
      <c r="B3" t="s">
        <v>81</v>
      </c>
      <c r="C3" t="s">
        <v>82</v>
      </c>
      <c r="D3" t="s">
        <v>83</v>
      </c>
      <c r="E3" t="b">
        <v>1</v>
      </c>
      <c r="F3" t="s">
        <v>84</v>
      </c>
      <c r="G3" t="s">
        <v>85</v>
      </c>
      <c r="H3" t="s">
        <v>2</v>
      </c>
      <c r="I3" t="s">
        <v>86</v>
      </c>
      <c r="J3">
        <v>0</v>
      </c>
      <c r="K3">
        <v>408466332</v>
      </c>
      <c r="L3">
        <v>15</v>
      </c>
    </row>
    <row r="4" spans="1:12">
      <c r="A4" t="s">
        <v>81</v>
      </c>
      <c r="B4" t="s">
        <v>81</v>
      </c>
      <c r="C4" t="s">
        <v>82</v>
      </c>
      <c r="D4" t="s">
        <v>83</v>
      </c>
      <c r="E4" t="b">
        <v>1</v>
      </c>
      <c r="F4" t="s">
        <v>84</v>
      </c>
      <c r="G4" t="s">
        <v>85</v>
      </c>
      <c r="H4" t="s">
        <v>3</v>
      </c>
      <c r="I4" t="s">
        <v>86</v>
      </c>
      <c r="J4">
        <v>0</v>
      </c>
      <c r="K4">
        <v>408466332</v>
      </c>
      <c r="L4">
        <v>16146</v>
      </c>
    </row>
    <row r="5" spans="1:12">
      <c r="A5" t="s">
        <v>81</v>
      </c>
      <c r="B5" t="s">
        <v>81</v>
      </c>
      <c r="C5" t="s">
        <v>82</v>
      </c>
      <c r="D5" t="s">
        <v>83</v>
      </c>
      <c r="E5" t="b">
        <v>1</v>
      </c>
      <c r="F5" t="s">
        <v>84</v>
      </c>
      <c r="G5" t="s">
        <v>85</v>
      </c>
      <c r="H5" t="s">
        <v>3</v>
      </c>
      <c r="I5" t="s">
        <v>86</v>
      </c>
      <c r="J5">
        <v>0</v>
      </c>
      <c r="K5">
        <v>408466332</v>
      </c>
      <c r="L5">
        <v>8198</v>
      </c>
    </row>
    <row r="6" spans="1:12">
      <c r="A6" t="s">
        <v>81</v>
      </c>
      <c r="B6" t="s">
        <v>81</v>
      </c>
      <c r="C6" t="s">
        <v>82</v>
      </c>
      <c r="D6" t="s">
        <v>83</v>
      </c>
      <c r="E6" t="b">
        <v>1</v>
      </c>
      <c r="F6" t="s">
        <v>84</v>
      </c>
      <c r="G6" t="s">
        <v>85</v>
      </c>
      <c r="H6" t="s">
        <v>4</v>
      </c>
      <c r="I6" t="s">
        <v>86</v>
      </c>
      <c r="J6">
        <v>0</v>
      </c>
      <c r="K6">
        <v>408466332</v>
      </c>
      <c r="L6">
        <v>132965</v>
      </c>
    </row>
    <row r="7" spans="1:12">
      <c r="A7" t="s">
        <v>81</v>
      </c>
      <c r="B7" t="s">
        <v>81</v>
      </c>
      <c r="C7" t="s">
        <v>82</v>
      </c>
      <c r="D7" t="s">
        <v>83</v>
      </c>
      <c r="E7" t="b">
        <v>1</v>
      </c>
      <c r="F7" t="s">
        <v>84</v>
      </c>
      <c r="G7" t="s">
        <v>85</v>
      </c>
      <c r="H7" t="s">
        <v>5</v>
      </c>
      <c r="I7" t="s">
        <v>86</v>
      </c>
      <c r="J7">
        <v>0</v>
      </c>
      <c r="K7">
        <v>408466332</v>
      </c>
      <c r="L7">
        <v>1713</v>
      </c>
    </row>
    <row r="8" spans="1:12">
      <c r="A8" t="s">
        <v>81</v>
      </c>
      <c r="B8" t="s">
        <v>81</v>
      </c>
      <c r="C8" t="s">
        <v>82</v>
      </c>
      <c r="D8" t="s">
        <v>83</v>
      </c>
      <c r="E8" t="b">
        <v>1</v>
      </c>
      <c r="F8" t="s">
        <v>84</v>
      </c>
      <c r="G8" t="s">
        <v>85</v>
      </c>
      <c r="H8" t="s">
        <v>6</v>
      </c>
      <c r="I8" t="s">
        <v>86</v>
      </c>
      <c r="J8">
        <v>0</v>
      </c>
      <c r="K8">
        <v>408466332</v>
      </c>
      <c r="L8">
        <v>118715</v>
      </c>
    </row>
    <row r="9" spans="1:12">
      <c r="A9" t="s">
        <v>87</v>
      </c>
      <c r="B9" t="s">
        <v>87</v>
      </c>
      <c r="C9" t="s">
        <v>82</v>
      </c>
      <c r="D9" t="s">
        <v>83</v>
      </c>
      <c r="E9" t="b">
        <v>1</v>
      </c>
      <c r="F9" t="s">
        <v>84</v>
      </c>
      <c r="G9" t="s">
        <v>85</v>
      </c>
      <c r="H9" t="s">
        <v>1</v>
      </c>
      <c r="I9" t="s">
        <v>86</v>
      </c>
      <c r="J9">
        <v>0</v>
      </c>
      <c r="K9">
        <v>408466332</v>
      </c>
      <c r="L9">
        <v>9622</v>
      </c>
    </row>
    <row r="10" spans="1:12">
      <c r="A10" t="s">
        <v>88</v>
      </c>
      <c r="B10" t="s">
        <v>88</v>
      </c>
      <c r="C10" t="s">
        <v>82</v>
      </c>
      <c r="D10" t="s">
        <v>83</v>
      </c>
      <c r="E10" t="b">
        <v>1</v>
      </c>
      <c r="F10" t="s">
        <v>84</v>
      </c>
      <c r="G10" t="s">
        <v>85</v>
      </c>
      <c r="H10" t="s">
        <v>1</v>
      </c>
      <c r="I10" t="s">
        <v>86</v>
      </c>
      <c r="J10">
        <v>0</v>
      </c>
      <c r="K10">
        <v>408466332</v>
      </c>
      <c r="L10">
        <v>2963</v>
      </c>
    </row>
    <row r="11" spans="1:12">
      <c r="A11" t="s">
        <v>88</v>
      </c>
      <c r="B11" t="s">
        <v>88</v>
      </c>
      <c r="C11" t="s">
        <v>82</v>
      </c>
      <c r="D11" t="s">
        <v>83</v>
      </c>
      <c r="E11" t="b">
        <v>1</v>
      </c>
      <c r="F11" t="s">
        <v>84</v>
      </c>
      <c r="G11" t="s">
        <v>85</v>
      </c>
      <c r="H11" t="s">
        <v>3</v>
      </c>
      <c r="I11" t="s">
        <v>86</v>
      </c>
      <c r="J11">
        <v>0</v>
      </c>
      <c r="K11">
        <v>408466332</v>
      </c>
      <c r="L11">
        <v>3936</v>
      </c>
    </row>
    <row r="12" spans="1:12">
      <c r="A12" t="s">
        <v>88</v>
      </c>
      <c r="B12" t="s">
        <v>88</v>
      </c>
      <c r="C12" t="s">
        <v>82</v>
      </c>
      <c r="D12" t="s">
        <v>83</v>
      </c>
      <c r="E12" t="b">
        <v>1</v>
      </c>
      <c r="F12" t="s">
        <v>84</v>
      </c>
      <c r="G12" t="s">
        <v>85</v>
      </c>
      <c r="H12" t="s">
        <v>3</v>
      </c>
      <c r="I12" t="s">
        <v>86</v>
      </c>
      <c r="J12">
        <v>0</v>
      </c>
      <c r="K12">
        <v>408466332</v>
      </c>
      <c r="L12">
        <v>269</v>
      </c>
    </row>
    <row r="13" spans="1:12">
      <c r="A13" t="s">
        <v>88</v>
      </c>
      <c r="B13" t="s">
        <v>88</v>
      </c>
      <c r="C13" t="s">
        <v>82</v>
      </c>
      <c r="D13" t="s">
        <v>83</v>
      </c>
      <c r="E13" t="b">
        <v>1</v>
      </c>
      <c r="F13" t="s">
        <v>84</v>
      </c>
      <c r="G13" t="s">
        <v>85</v>
      </c>
      <c r="H13" t="s">
        <v>89</v>
      </c>
      <c r="I13" t="s">
        <v>86</v>
      </c>
      <c r="J13">
        <v>0</v>
      </c>
      <c r="K13">
        <v>408466332</v>
      </c>
      <c r="L13">
        <v>1468</v>
      </c>
    </row>
    <row r="14" spans="1:12">
      <c r="A14" t="s">
        <v>88</v>
      </c>
      <c r="B14" t="s">
        <v>88</v>
      </c>
      <c r="C14" t="s">
        <v>82</v>
      </c>
      <c r="D14" t="s">
        <v>83</v>
      </c>
      <c r="E14" t="b">
        <v>1</v>
      </c>
      <c r="F14" t="s">
        <v>84</v>
      </c>
      <c r="G14" t="s">
        <v>85</v>
      </c>
      <c r="H14" t="s">
        <v>4</v>
      </c>
      <c r="I14" t="s">
        <v>86</v>
      </c>
      <c r="J14">
        <v>0</v>
      </c>
      <c r="K14">
        <v>408466332</v>
      </c>
      <c r="L14">
        <v>133872</v>
      </c>
    </row>
    <row r="15" spans="1:12">
      <c r="A15" t="s">
        <v>88</v>
      </c>
      <c r="B15" t="s">
        <v>88</v>
      </c>
      <c r="C15" t="s">
        <v>82</v>
      </c>
      <c r="D15" t="s">
        <v>83</v>
      </c>
      <c r="E15" t="b">
        <v>1</v>
      </c>
      <c r="F15" t="s">
        <v>84</v>
      </c>
      <c r="G15" t="s">
        <v>85</v>
      </c>
      <c r="H15" t="s">
        <v>5</v>
      </c>
      <c r="I15" t="s">
        <v>86</v>
      </c>
      <c r="J15">
        <v>0</v>
      </c>
      <c r="K15">
        <v>408466332</v>
      </c>
      <c r="L15">
        <v>222</v>
      </c>
    </row>
    <row r="16" spans="1:12">
      <c r="A16" t="s">
        <v>88</v>
      </c>
      <c r="B16" t="s">
        <v>88</v>
      </c>
      <c r="C16" t="s">
        <v>82</v>
      </c>
      <c r="D16" t="s">
        <v>83</v>
      </c>
      <c r="E16" t="b">
        <v>1</v>
      </c>
      <c r="F16" t="s">
        <v>84</v>
      </c>
      <c r="G16" t="s">
        <v>85</v>
      </c>
      <c r="H16" t="s">
        <v>6</v>
      </c>
      <c r="I16" t="s">
        <v>86</v>
      </c>
      <c r="J16">
        <v>0</v>
      </c>
      <c r="K16">
        <v>408466332</v>
      </c>
      <c r="L16">
        <v>22073</v>
      </c>
    </row>
    <row r="17" spans="1:12">
      <c r="A17" t="s">
        <v>90</v>
      </c>
      <c r="B17" t="s">
        <v>90</v>
      </c>
      <c r="C17" t="s">
        <v>82</v>
      </c>
      <c r="D17" t="s">
        <v>83</v>
      </c>
      <c r="E17" t="b">
        <v>1</v>
      </c>
      <c r="F17" t="s">
        <v>84</v>
      </c>
      <c r="G17" t="s">
        <v>85</v>
      </c>
      <c r="H17" t="s">
        <v>1</v>
      </c>
      <c r="I17" t="s">
        <v>86</v>
      </c>
      <c r="J17">
        <v>0</v>
      </c>
      <c r="K17">
        <v>408466332</v>
      </c>
      <c r="L17">
        <v>854</v>
      </c>
    </row>
    <row r="18" spans="1:12">
      <c r="A18" t="s">
        <v>90</v>
      </c>
      <c r="B18" t="s">
        <v>90</v>
      </c>
      <c r="C18" t="s">
        <v>82</v>
      </c>
      <c r="D18" t="s">
        <v>83</v>
      </c>
      <c r="E18" t="b">
        <v>1</v>
      </c>
      <c r="F18" t="s">
        <v>84</v>
      </c>
      <c r="G18" t="s">
        <v>85</v>
      </c>
      <c r="H18" t="s">
        <v>2</v>
      </c>
      <c r="I18" t="s">
        <v>86</v>
      </c>
      <c r="J18">
        <v>0</v>
      </c>
      <c r="K18">
        <v>408466332</v>
      </c>
      <c r="L18">
        <v>94</v>
      </c>
    </row>
    <row r="19" spans="1:12">
      <c r="A19" t="s">
        <v>90</v>
      </c>
      <c r="B19" t="s">
        <v>90</v>
      </c>
      <c r="C19" t="s">
        <v>82</v>
      </c>
      <c r="D19" t="s">
        <v>83</v>
      </c>
      <c r="E19" t="b">
        <v>1</v>
      </c>
      <c r="F19" t="s">
        <v>84</v>
      </c>
      <c r="G19" t="s">
        <v>85</v>
      </c>
      <c r="H19" t="s">
        <v>3</v>
      </c>
      <c r="I19" t="s">
        <v>86</v>
      </c>
      <c r="J19">
        <v>0</v>
      </c>
      <c r="K19">
        <v>408466332</v>
      </c>
      <c r="L19">
        <v>16855</v>
      </c>
    </row>
    <row r="20" spans="1:12">
      <c r="A20" t="s">
        <v>90</v>
      </c>
      <c r="B20" t="s">
        <v>90</v>
      </c>
      <c r="C20" t="s">
        <v>82</v>
      </c>
      <c r="D20" t="s">
        <v>83</v>
      </c>
      <c r="E20" t="b">
        <v>1</v>
      </c>
      <c r="F20" t="s">
        <v>84</v>
      </c>
      <c r="G20" t="s">
        <v>85</v>
      </c>
      <c r="H20" t="s">
        <v>4</v>
      </c>
      <c r="I20" t="s">
        <v>86</v>
      </c>
      <c r="J20">
        <v>0</v>
      </c>
      <c r="K20">
        <v>408466332</v>
      </c>
      <c r="L20">
        <v>103181</v>
      </c>
    </row>
    <row r="21" spans="1:12">
      <c r="A21" t="s">
        <v>90</v>
      </c>
      <c r="B21" t="s">
        <v>90</v>
      </c>
      <c r="C21" t="s">
        <v>82</v>
      </c>
      <c r="D21" t="s">
        <v>83</v>
      </c>
      <c r="E21" t="b">
        <v>1</v>
      </c>
      <c r="F21" t="s">
        <v>84</v>
      </c>
      <c r="G21" t="s">
        <v>85</v>
      </c>
      <c r="H21" t="s">
        <v>5</v>
      </c>
      <c r="I21" t="s">
        <v>86</v>
      </c>
      <c r="J21">
        <v>0</v>
      </c>
      <c r="K21">
        <v>408466332</v>
      </c>
      <c r="L21">
        <v>3604</v>
      </c>
    </row>
    <row r="22" spans="1:12">
      <c r="A22" t="s">
        <v>90</v>
      </c>
      <c r="B22" t="s">
        <v>90</v>
      </c>
      <c r="C22" t="s">
        <v>82</v>
      </c>
      <c r="D22" t="s">
        <v>83</v>
      </c>
      <c r="E22" t="b">
        <v>1</v>
      </c>
      <c r="F22" t="s">
        <v>84</v>
      </c>
      <c r="G22" t="s">
        <v>85</v>
      </c>
      <c r="H22" t="s">
        <v>6</v>
      </c>
      <c r="I22" t="s">
        <v>86</v>
      </c>
      <c r="J22">
        <v>0</v>
      </c>
      <c r="K22">
        <v>408466332</v>
      </c>
      <c r="L22">
        <v>36989</v>
      </c>
    </row>
    <row r="23" spans="1:12">
      <c r="A23" t="s">
        <v>91</v>
      </c>
      <c r="B23" t="s">
        <v>91</v>
      </c>
      <c r="C23" t="s">
        <v>82</v>
      </c>
      <c r="D23" t="s">
        <v>83</v>
      </c>
      <c r="E23" t="b">
        <v>1</v>
      </c>
      <c r="F23" t="s">
        <v>84</v>
      </c>
      <c r="G23" t="s">
        <v>85</v>
      </c>
      <c r="H23" t="s">
        <v>1</v>
      </c>
      <c r="I23" t="s">
        <v>86</v>
      </c>
      <c r="J23">
        <v>0</v>
      </c>
      <c r="K23">
        <v>408466332</v>
      </c>
      <c r="L23">
        <v>1</v>
      </c>
    </row>
    <row r="24" spans="1:12">
      <c r="A24" t="s">
        <v>91</v>
      </c>
      <c r="B24" t="s">
        <v>91</v>
      </c>
      <c r="C24" t="s">
        <v>82</v>
      </c>
      <c r="D24" t="s">
        <v>83</v>
      </c>
      <c r="E24" t="b">
        <v>1</v>
      </c>
      <c r="F24" t="s">
        <v>84</v>
      </c>
      <c r="G24" t="s">
        <v>85</v>
      </c>
      <c r="H24" t="s">
        <v>3</v>
      </c>
      <c r="I24" t="s">
        <v>86</v>
      </c>
      <c r="J24">
        <v>0</v>
      </c>
      <c r="K24">
        <v>408466332</v>
      </c>
      <c r="L24">
        <v>27638</v>
      </c>
    </row>
    <row r="25" spans="1:12">
      <c r="A25" t="s">
        <v>91</v>
      </c>
      <c r="B25" t="s">
        <v>91</v>
      </c>
      <c r="C25" t="s">
        <v>82</v>
      </c>
      <c r="D25" t="s">
        <v>83</v>
      </c>
      <c r="E25" t="b">
        <v>1</v>
      </c>
      <c r="F25" t="s">
        <v>84</v>
      </c>
      <c r="G25" t="s">
        <v>85</v>
      </c>
      <c r="H25" t="s">
        <v>3</v>
      </c>
      <c r="I25" t="s">
        <v>86</v>
      </c>
      <c r="J25">
        <v>0</v>
      </c>
      <c r="K25">
        <v>408466332</v>
      </c>
      <c r="L25">
        <v>81510</v>
      </c>
    </row>
    <row r="26" spans="1:12">
      <c r="A26" t="s">
        <v>91</v>
      </c>
      <c r="B26" t="s">
        <v>91</v>
      </c>
      <c r="C26" t="s">
        <v>82</v>
      </c>
      <c r="D26" t="s">
        <v>83</v>
      </c>
      <c r="E26" t="b">
        <v>1</v>
      </c>
      <c r="F26" t="s">
        <v>84</v>
      </c>
      <c r="G26" t="s">
        <v>85</v>
      </c>
      <c r="H26" t="s">
        <v>89</v>
      </c>
      <c r="I26" t="s">
        <v>86</v>
      </c>
      <c r="J26">
        <v>0</v>
      </c>
      <c r="K26">
        <v>408466332</v>
      </c>
      <c r="L26">
        <v>10395</v>
      </c>
    </row>
    <row r="27" spans="1:12">
      <c r="A27" t="s">
        <v>91</v>
      </c>
      <c r="B27" t="s">
        <v>91</v>
      </c>
      <c r="C27" t="s">
        <v>82</v>
      </c>
      <c r="D27" t="s">
        <v>83</v>
      </c>
      <c r="E27" t="b">
        <v>1</v>
      </c>
      <c r="F27" t="s">
        <v>84</v>
      </c>
      <c r="G27" t="s">
        <v>85</v>
      </c>
      <c r="H27" t="s">
        <v>4</v>
      </c>
      <c r="I27" t="s">
        <v>86</v>
      </c>
      <c r="J27">
        <v>0</v>
      </c>
      <c r="K27">
        <v>408466332</v>
      </c>
      <c r="L27">
        <v>295</v>
      </c>
    </row>
    <row r="28" spans="1:12">
      <c r="A28" t="s">
        <v>91</v>
      </c>
      <c r="B28" t="s">
        <v>91</v>
      </c>
      <c r="C28" t="s">
        <v>82</v>
      </c>
      <c r="D28" t="s">
        <v>83</v>
      </c>
      <c r="E28" t="b">
        <v>1</v>
      </c>
      <c r="F28" t="s">
        <v>84</v>
      </c>
      <c r="G28" t="s">
        <v>85</v>
      </c>
      <c r="H28" t="s">
        <v>5</v>
      </c>
      <c r="I28" t="s">
        <v>86</v>
      </c>
      <c r="J28">
        <v>0</v>
      </c>
      <c r="K28">
        <v>408466332</v>
      </c>
      <c r="L28">
        <v>2945</v>
      </c>
    </row>
    <row r="29" spans="1:12">
      <c r="A29" t="s">
        <v>91</v>
      </c>
      <c r="B29" t="s">
        <v>91</v>
      </c>
      <c r="C29" t="s">
        <v>82</v>
      </c>
      <c r="D29" t="s">
        <v>83</v>
      </c>
      <c r="E29" t="b">
        <v>1</v>
      </c>
      <c r="F29" t="s">
        <v>84</v>
      </c>
      <c r="G29" t="s">
        <v>85</v>
      </c>
      <c r="H29" t="s">
        <v>1</v>
      </c>
      <c r="I29" t="s">
        <v>86</v>
      </c>
      <c r="J29">
        <v>0</v>
      </c>
      <c r="K29">
        <v>408466332</v>
      </c>
      <c r="L29">
        <v>22</v>
      </c>
    </row>
    <row r="30" spans="1:12">
      <c r="A30" t="s">
        <v>91</v>
      </c>
      <c r="B30" t="s">
        <v>91</v>
      </c>
      <c r="C30" t="s">
        <v>82</v>
      </c>
      <c r="D30" t="s">
        <v>83</v>
      </c>
      <c r="E30" t="b">
        <v>1</v>
      </c>
      <c r="F30" t="s">
        <v>84</v>
      </c>
      <c r="G30" t="s">
        <v>85</v>
      </c>
      <c r="H30" t="s">
        <v>3</v>
      </c>
      <c r="I30" t="s">
        <v>86</v>
      </c>
      <c r="J30">
        <v>0</v>
      </c>
      <c r="K30">
        <v>408466332</v>
      </c>
      <c r="L30">
        <v>52281</v>
      </c>
    </row>
    <row r="31" spans="1:12">
      <c r="A31" t="s">
        <v>91</v>
      </c>
      <c r="B31" t="s">
        <v>91</v>
      </c>
      <c r="C31" t="s">
        <v>82</v>
      </c>
      <c r="D31" t="s">
        <v>83</v>
      </c>
      <c r="E31" t="b">
        <v>1</v>
      </c>
      <c r="F31" t="s">
        <v>84</v>
      </c>
      <c r="G31" t="s">
        <v>85</v>
      </c>
      <c r="H31" t="s">
        <v>89</v>
      </c>
      <c r="I31" t="s">
        <v>86</v>
      </c>
      <c r="J31">
        <v>0</v>
      </c>
      <c r="K31">
        <v>408466332</v>
      </c>
      <c r="L31">
        <v>357126</v>
      </c>
    </row>
  </sheetData>
  <pageMargins left="0.7" right="0.7" top="0.75" bottom="0.75" header="0.3" footer="0.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C9D7CDF-C797-4918-B29F-3A439B663BE9}">
  <sheetPr>
    <outlinePr summaryBelow="0" summaryRight="0"/>
  </sheetPr>
  <dimension ref="B3:E20"/>
  <sheetViews>
    <sheetView workbookViewId="0">
      <selection activeCell="F21" sqref="F21"/>
    </sheetView>
  </sheetViews>
  <sheetFormatPr defaultColWidth="12.5703125" defaultRowHeight="15.75" customHeight="1"/>
  <cols>
    <col min="1" max="1" width="12.5703125" style="49"/>
    <col min="2" max="2" width="41.28515625" style="49" customWidth="1"/>
    <col min="3" max="16384" width="12.5703125" style="49"/>
  </cols>
  <sheetData>
    <row r="3" spans="2:5" ht="15.75" customHeight="1">
      <c r="B3" s="50"/>
      <c r="C3" s="47"/>
      <c r="D3" s="48"/>
      <c r="E3" s="48"/>
    </row>
    <row r="4" spans="2:5" ht="15.75" customHeight="1">
      <c r="B4" s="131" t="s">
        <v>235</v>
      </c>
      <c r="C4" s="131"/>
      <c r="D4" s="130"/>
      <c r="E4" s="48"/>
    </row>
    <row r="5" spans="2:5" ht="15.75" customHeight="1">
      <c r="B5" s="131"/>
      <c r="C5" s="131"/>
      <c r="D5" s="130"/>
      <c r="E5" s="48"/>
    </row>
    <row r="6" spans="2:5" ht="15.75" customHeight="1">
      <c r="B6" s="131" t="s">
        <v>234</v>
      </c>
      <c r="C6" s="136">
        <v>28722</v>
      </c>
      <c r="D6" s="130" t="s">
        <v>233</v>
      </c>
      <c r="E6" s="48"/>
    </row>
    <row r="7" spans="2:5" ht="15.75" customHeight="1">
      <c r="B7" s="138" t="s">
        <v>236</v>
      </c>
      <c r="C7" s="136">
        <f>C6/10</f>
        <v>2872.2</v>
      </c>
      <c r="D7" s="130"/>
      <c r="E7" s="48"/>
    </row>
    <row r="8" spans="2:5" ht="15.75" customHeight="1">
      <c r="B8" s="138" t="s">
        <v>244</v>
      </c>
      <c r="C8" s="140">
        <v>0.9</v>
      </c>
      <c r="D8" s="141" t="s">
        <v>247</v>
      </c>
      <c r="E8" s="48"/>
    </row>
    <row r="9" spans="2:5" ht="15.75" customHeight="1">
      <c r="B9" s="138" t="s">
        <v>245</v>
      </c>
      <c r="C9" s="140">
        <v>0.75</v>
      </c>
      <c r="D9" s="141" t="s">
        <v>246</v>
      </c>
      <c r="E9" s="48"/>
    </row>
    <row r="10" spans="2:5" ht="15.75" customHeight="1">
      <c r="B10" s="131" t="s">
        <v>232</v>
      </c>
      <c r="C10" s="137">
        <v>0.8</v>
      </c>
      <c r="D10" s="130" t="s">
        <v>231</v>
      </c>
      <c r="E10" s="48"/>
    </row>
    <row r="11" spans="2:5" ht="15.75" customHeight="1">
      <c r="B11" s="138" t="s">
        <v>237</v>
      </c>
      <c r="C11" s="136">
        <f>C7*C8*C10</f>
        <v>2067.9839999999999</v>
      </c>
      <c r="D11" s="130"/>
      <c r="E11" s="48"/>
    </row>
    <row r="12" spans="2:5" ht="15.75" customHeight="1">
      <c r="B12" s="131" t="s">
        <v>230</v>
      </c>
      <c r="C12" s="136">
        <v>2.5</v>
      </c>
      <c r="D12" s="130" t="s">
        <v>229</v>
      </c>
      <c r="E12" s="48"/>
    </row>
    <row r="13" spans="2:5" ht="15.75" customHeight="1">
      <c r="B13" s="131" t="s">
        <v>228</v>
      </c>
      <c r="C13" s="135">
        <f>C11/C12</f>
        <v>827.19359999999995</v>
      </c>
      <c r="D13" s="130"/>
      <c r="E13" s="48"/>
    </row>
    <row r="14" spans="2:5" ht="15.75" customHeight="1">
      <c r="B14" s="138" t="s">
        <v>238</v>
      </c>
      <c r="C14" s="134">
        <f>C13/'EF Hub'!D79</f>
        <v>242.36554351010841</v>
      </c>
      <c r="D14" s="130"/>
      <c r="E14" s="48"/>
    </row>
    <row r="15" spans="2:5" ht="15.75" customHeight="1">
      <c r="B15" s="138" t="s">
        <v>240</v>
      </c>
      <c r="C15" s="134">
        <f>C7*'EF Hub'!H26/1000</f>
        <v>152.43339840000002</v>
      </c>
      <c r="D15" s="130"/>
      <c r="E15" s="48"/>
    </row>
    <row r="16" spans="2:5" ht="15.75" customHeight="1">
      <c r="B16" s="131" t="s">
        <v>227</v>
      </c>
      <c r="C16" s="135">
        <v>233.1</v>
      </c>
      <c r="D16" s="130"/>
      <c r="E16" s="48"/>
    </row>
    <row r="17" spans="2:5" ht="15.75" customHeight="1">
      <c r="B17" s="138" t="s">
        <v>241</v>
      </c>
      <c r="C17" s="134">
        <f>C14*'EF Hub'!D79*'EF Hub'!F83</f>
        <v>28.166776695420879</v>
      </c>
      <c r="D17" s="130"/>
      <c r="E17" s="48"/>
    </row>
    <row r="18" spans="2:5" ht="15.75" customHeight="1">
      <c r="B18" s="132" t="s">
        <v>226</v>
      </c>
      <c r="C18" s="133">
        <f>C15-C17</f>
        <v>124.26662170457914</v>
      </c>
      <c r="D18" s="130"/>
      <c r="E18" s="48"/>
    </row>
    <row r="19" spans="2:5" ht="15.75" customHeight="1">
      <c r="B19" s="131"/>
      <c r="C19" s="131"/>
      <c r="D19" s="130"/>
      <c r="E19" s="48"/>
    </row>
    <row r="20" spans="2:5" ht="15.75" customHeight="1">
      <c r="C20" s="49">
        <f>C15*'Heat Pump Reduction Ratios'!E20</f>
        <v>121.13697984953238</v>
      </c>
    </row>
  </sheetData>
  <pageMargins left="0.7" right="0.7" top="0.75" bottom="0.75" header="0.3" footer="0.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7ACE8E1-1FF8-4666-B40E-2E3A950B1907}">
  <dimension ref="A1:P122"/>
  <sheetViews>
    <sheetView topLeftCell="A17" zoomScale="85" zoomScaleNormal="85" zoomScaleSheetLayoutView="55" zoomScalePageLayoutView="85" workbookViewId="0">
      <selection activeCell="K54" sqref="K54"/>
    </sheetView>
  </sheetViews>
  <sheetFormatPr defaultRowHeight="12.75"/>
  <cols>
    <col min="1" max="1" width="15.5703125" style="54" customWidth="1"/>
    <col min="2" max="2" width="12.42578125" style="53" customWidth="1"/>
    <col min="3" max="3" width="36.28515625" style="54" customWidth="1"/>
    <col min="4" max="4" width="15.7109375" style="54" customWidth="1"/>
    <col min="5" max="5" width="11.28515625" style="54" customWidth="1"/>
    <col min="6" max="7" width="11" style="54" customWidth="1"/>
    <col min="8" max="8" width="14.28515625" style="54" customWidth="1"/>
    <col min="9" max="9" width="12.28515625" style="54" customWidth="1"/>
    <col min="10" max="13" width="15.7109375" style="54" customWidth="1"/>
    <col min="14" max="14" width="3.140625" style="54" customWidth="1"/>
    <col min="15" max="251" width="9.140625" style="54"/>
    <col min="252" max="252" width="3.140625" style="54" customWidth="1"/>
    <col min="253" max="253" width="12.42578125" style="54" customWidth="1"/>
    <col min="254" max="254" width="36.28515625" style="54" customWidth="1"/>
    <col min="255" max="255" width="15.7109375" style="54" customWidth="1"/>
    <col min="256" max="259" width="14.5703125" style="54" customWidth="1"/>
    <col min="260" max="260" width="14.85546875" style="54" customWidth="1"/>
    <col min="261" max="263" width="14.5703125" style="54" customWidth="1"/>
    <col min="264" max="264" width="9" style="54" bestFit="1" customWidth="1"/>
    <col min="265" max="265" width="12.28515625" style="54" customWidth="1"/>
    <col min="266" max="269" width="15.7109375" style="54" customWidth="1"/>
    <col min="270" max="270" width="3.140625" style="54" customWidth="1"/>
    <col min="271" max="507" width="9.140625" style="54"/>
    <col min="508" max="508" width="3.140625" style="54" customWidth="1"/>
    <col min="509" max="509" width="12.42578125" style="54" customWidth="1"/>
    <col min="510" max="510" width="36.28515625" style="54" customWidth="1"/>
    <col min="511" max="511" width="15.7109375" style="54" customWidth="1"/>
    <col min="512" max="515" width="14.5703125" style="54" customWidth="1"/>
    <col min="516" max="516" width="14.85546875" style="54" customWidth="1"/>
    <col min="517" max="519" width="14.5703125" style="54" customWidth="1"/>
    <col min="520" max="520" width="9" style="54" bestFit="1" customWidth="1"/>
    <col min="521" max="521" width="12.28515625" style="54" customWidth="1"/>
    <col min="522" max="525" width="15.7109375" style="54" customWidth="1"/>
    <col min="526" max="526" width="3.140625" style="54" customWidth="1"/>
    <col min="527" max="763" width="9.140625" style="54"/>
    <col min="764" max="764" width="3.140625" style="54" customWidth="1"/>
    <col min="765" max="765" width="12.42578125" style="54" customWidth="1"/>
    <col min="766" max="766" width="36.28515625" style="54" customWidth="1"/>
    <col min="767" max="767" width="15.7109375" style="54" customWidth="1"/>
    <col min="768" max="771" width="14.5703125" style="54" customWidth="1"/>
    <col min="772" max="772" width="14.85546875" style="54" customWidth="1"/>
    <col min="773" max="775" width="14.5703125" style="54" customWidth="1"/>
    <col min="776" max="776" width="9" style="54" bestFit="1" customWidth="1"/>
    <col min="777" max="777" width="12.28515625" style="54" customWidth="1"/>
    <col min="778" max="781" width="15.7109375" style="54" customWidth="1"/>
    <col min="782" max="782" width="3.140625" style="54" customWidth="1"/>
    <col min="783" max="1019" width="9.140625" style="54"/>
    <col min="1020" max="1020" width="3.140625" style="54" customWidth="1"/>
    <col min="1021" max="1021" width="12.42578125" style="54" customWidth="1"/>
    <col min="1022" max="1022" width="36.28515625" style="54" customWidth="1"/>
    <col min="1023" max="1023" width="15.7109375" style="54" customWidth="1"/>
    <col min="1024" max="1027" width="14.5703125" style="54" customWidth="1"/>
    <col min="1028" max="1028" width="14.85546875" style="54" customWidth="1"/>
    <col min="1029" max="1031" width="14.5703125" style="54" customWidth="1"/>
    <col min="1032" max="1032" width="9" style="54" bestFit="1" customWidth="1"/>
    <col min="1033" max="1033" width="12.28515625" style="54" customWidth="1"/>
    <col min="1034" max="1037" width="15.7109375" style="54" customWidth="1"/>
    <col min="1038" max="1038" width="3.140625" style="54" customWidth="1"/>
    <col min="1039" max="1275" width="9.140625" style="54"/>
    <col min="1276" max="1276" width="3.140625" style="54" customWidth="1"/>
    <col min="1277" max="1277" width="12.42578125" style="54" customWidth="1"/>
    <col min="1278" max="1278" width="36.28515625" style="54" customWidth="1"/>
    <col min="1279" max="1279" width="15.7109375" style="54" customWidth="1"/>
    <col min="1280" max="1283" width="14.5703125" style="54" customWidth="1"/>
    <col min="1284" max="1284" width="14.85546875" style="54" customWidth="1"/>
    <col min="1285" max="1287" width="14.5703125" style="54" customWidth="1"/>
    <col min="1288" max="1288" width="9" style="54" bestFit="1" customWidth="1"/>
    <col min="1289" max="1289" width="12.28515625" style="54" customWidth="1"/>
    <col min="1290" max="1293" width="15.7109375" style="54" customWidth="1"/>
    <col min="1294" max="1294" width="3.140625" style="54" customWidth="1"/>
    <col min="1295" max="1531" width="9.140625" style="54"/>
    <col min="1532" max="1532" width="3.140625" style="54" customWidth="1"/>
    <col min="1533" max="1533" width="12.42578125" style="54" customWidth="1"/>
    <col min="1534" max="1534" width="36.28515625" style="54" customWidth="1"/>
    <col min="1535" max="1535" width="15.7109375" style="54" customWidth="1"/>
    <col min="1536" max="1539" width="14.5703125" style="54" customWidth="1"/>
    <col min="1540" max="1540" width="14.85546875" style="54" customWidth="1"/>
    <col min="1541" max="1543" width="14.5703125" style="54" customWidth="1"/>
    <col min="1544" max="1544" width="9" style="54" bestFit="1" customWidth="1"/>
    <col min="1545" max="1545" width="12.28515625" style="54" customWidth="1"/>
    <col min="1546" max="1549" width="15.7109375" style="54" customWidth="1"/>
    <col min="1550" max="1550" width="3.140625" style="54" customWidth="1"/>
    <col min="1551" max="1787" width="9.140625" style="54"/>
    <col min="1788" max="1788" width="3.140625" style="54" customWidth="1"/>
    <col min="1789" max="1789" width="12.42578125" style="54" customWidth="1"/>
    <col min="1790" max="1790" width="36.28515625" style="54" customWidth="1"/>
    <col min="1791" max="1791" width="15.7109375" style="54" customWidth="1"/>
    <col min="1792" max="1795" width="14.5703125" style="54" customWidth="1"/>
    <col min="1796" max="1796" width="14.85546875" style="54" customWidth="1"/>
    <col min="1797" max="1799" width="14.5703125" style="54" customWidth="1"/>
    <col min="1800" max="1800" width="9" style="54" bestFit="1" customWidth="1"/>
    <col min="1801" max="1801" width="12.28515625" style="54" customWidth="1"/>
    <col min="1802" max="1805" width="15.7109375" style="54" customWidth="1"/>
    <col min="1806" max="1806" width="3.140625" style="54" customWidth="1"/>
    <col min="1807" max="2043" width="9.140625" style="54"/>
    <col min="2044" max="2044" width="3.140625" style="54" customWidth="1"/>
    <col min="2045" max="2045" width="12.42578125" style="54" customWidth="1"/>
    <col min="2046" max="2046" width="36.28515625" style="54" customWidth="1"/>
    <col min="2047" max="2047" width="15.7109375" style="54" customWidth="1"/>
    <col min="2048" max="2051" width="14.5703125" style="54" customWidth="1"/>
    <col min="2052" max="2052" width="14.85546875" style="54" customWidth="1"/>
    <col min="2053" max="2055" width="14.5703125" style="54" customWidth="1"/>
    <col min="2056" max="2056" width="9" style="54" bestFit="1" customWidth="1"/>
    <col min="2057" max="2057" width="12.28515625" style="54" customWidth="1"/>
    <col min="2058" max="2061" width="15.7109375" style="54" customWidth="1"/>
    <col min="2062" max="2062" width="3.140625" style="54" customWidth="1"/>
    <col min="2063" max="2299" width="9.140625" style="54"/>
    <col min="2300" max="2300" width="3.140625" style="54" customWidth="1"/>
    <col min="2301" max="2301" width="12.42578125" style="54" customWidth="1"/>
    <col min="2302" max="2302" width="36.28515625" style="54" customWidth="1"/>
    <col min="2303" max="2303" width="15.7109375" style="54" customWidth="1"/>
    <col min="2304" max="2307" width="14.5703125" style="54" customWidth="1"/>
    <col min="2308" max="2308" width="14.85546875" style="54" customWidth="1"/>
    <col min="2309" max="2311" width="14.5703125" style="54" customWidth="1"/>
    <col min="2312" max="2312" width="9" style="54" bestFit="1" customWidth="1"/>
    <col min="2313" max="2313" width="12.28515625" style="54" customWidth="1"/>
    <col min="2314" max="2317" width="15.7109375" style="54" customWidth="1"/>
    <col min="2318" max="2318" width="3.140625" style="54" customWidth="1"/>
    <col min="2319" max="2555" width="9.140625" style="54"/>
    <col min="2556" max="2556" width="3.140625" style="54" customWidth="1"/>
    <col min="2557" max="2557" width="12.42578125" style="54" customWidth="1"/>
    <col min="2558" max="2558" width="36.28515625" style="54" customWidth="1"/>
    <col min="2559" max="2559" width="15.7109375" style="54" customWidth="1"/>
    <col min="2560" max="2563" width="14.5703125" style="54" customWidth="1"/>
    <col min="2564" max="2564" width="14.85546875" style="54" customWidth="1"/>
    <col min="2565" max="2567" width="14.5703125" style="54" customWidth="1"/>
    <col min="2568" max="2568" width="9" style="54" bestFit="1" customWidth="1"/>
    <col min="2569" max="2569" width="12.28515625" style="54" customWidth="1"/>
    <col min="2570" max="2573" width="15.7109375" style="54" customWidth="1"/>
    <col min="2574" max="2574" width="3.140625" style="54" customWidth="1"/>
    <col min="2575" max="2811" width="9.140625" style="54"/>
    <col min="2812" max="2812" width="3.140625" style="54" customWidth="1"/>
    <col min="2813" max="2813" width="12.42578125" style="54" customWidth="1"/>
    <col min="2814" max="2814" width="36.28515625" style="54" customWidth="1"/>
    <col min="2815" max="2815" width="15.7109375" style="54" customWidth="1"/>
    <col min="2816" max="2819" width="14.5703125" style="54" customWidth="1"/>
    <col min="2820" max="2820" width="14.85546875" style="54" customWidth="1"/>
    <col min="2821" max="2823" width="14.5703125" style="54" customWidth="1"/>
    <col min="2824" max="2824" width="9" style="54" bestFit="1" customWidth="1"/>
    <col min="2825" max="2825" width="12.28515625" style="54" customWidth="1"/>
    <col min="2826" max="2829" width="15.7109375" style="54" customWidth="1"/>
    <col min="2830" max="2830" width="3.140625" style="54" customWidth="1"/>
    <col min="2831" max="3067" width="9.140625" style="54"/>
    <col min="3068" max="3068" width="3.140625" style="54" customWidth="1"/>
    <col min="3069" max="3069" width="12.42578125" style="54" customWidth="1"/>
    <col min="3070" max="3070" width="36.28515625" style="54" customWidth="1"/>
    <col min="3071" max="3071" width="15.7109375" style="54" customWidth="1"/>
    <col min="3072" max="3075" width="14.5703125" style="54" customWidth="1"/>
    <col min="3076" max="3076" width="14.85546875" style="54" customWidth="1"/>
    <col min="3077" max="3079" width="14.5703125" style="54" customWidth="1"/>
    <col min="3080" max="3080" width="9" style="54" bestFit="1" customWidth="1"/>
    <col min="3081" max="3081" width="12.28515625" style="54" customWidth="1"/>
    <col min="3082" max="3085" width="15.7109375" style="54" customWidth="1"/>
    <col min="3086" max="3086" width="3.140625" style="54" customWidth="1"/>
    <col min="3087" max="3323" width="9.140625" style="54"/>
    <col min="3324" max="3324" width="3.140625" style="54" customWidth="1"/>
    <col min="3325" max="3325" width="12.42578125" style="54" customWidth="1"/>
    <col min="3326" max="3326" width="36.28515625" style="54" customWidth="1"/>
    <col min="3327" max="3327" width="15.7109375" style="54" customWidth="1"/>
    <col min="3328" max="3331" width="14.5703125" style="54" customWidth="1"/>
    <col min="3332" max="3332" width="14.85546875" style="54" customWidth="1"/>
    <col min="3333" max="3335" width="14.5703125" style="54" customWidth="1"/>
    <col min="3336" max="3336" width="9" style="54" bestFit="1" customWidth="1"/>
    <col min="3337" max="3337" width="12.28515625" style="54" customWidth="1"/>
    <col min="3338" max="3341" width="15.7109375" style="54" customWidth="1"/>
    <col min="3342" max="3342" width="3.140625" style="54" customWidth="1"/>
    <col min="3343" max="3579" width="9.140625" style="54"/>
    <col min="3580" max="3580" width="3.140625" style="54" customWidth="1"/>
    <col min="3581" max="3581" width="12.42578125" style="54" customWidth="1"/>
    <col min="3582" max="3582" width="36.28515625" style="54" customWidth="1"/>
    <col min="3583" max="3583" width="15.7109375" style="54" customWidth="1"/>
    <col min="3584" max="3587" width="14.5703125" style="54" customWidth="1"/>
    <col min="3588" max="3588" width="14.85546875" style="54" customWidth="1"/>
    <col min="3589" max="3591" width="14.5703125" style="54" customWidth="1"/>
    <col min="3592" max="3592" width="9" style="54" bestFit="1" customWidth="1"/>
    <col min="3593" max="3593" width="12.28515625" style="54" customWidth="1"/>
    <col min="3594" max="3597" width="15.7109375" style="54" customWidth="1"/>
    <col min="3598" max="3598" width="3.140625" style="54" customWidth="1"/>
    <col min="3599" max="3835" width="9.140625" style="54"/>
    <col min="3836" max="3836" width="3.140625" style="54" customWidth="1"/>
    <col min="3837" max="3837" width="12.42578125" style="54" customWidth="1"/>
    <col min="3838" max="3838" width="36.28515625" style="54" customWidth="1"/>
    <col min="3839" max="3839" width="15.7109375" style="54" customWidth="1"/>
    <col min="3840" max="3843" width="14.5703125" style="54" customWidth="1"/>
    <col min="3844" max="3844" width="14.85546875" style="54" customWidth="1"/>
    <col min="3845" max="3847" width="14.5703125" style="54" customWidth="1"/>
    <col min="3848" max="3848" width="9" style="54" bestFit="1" customWidth="1"/>
    <col min="3849" max="3849" width="12.28515625" style="54" customWidth="1"/>
    <col min="3850" max="3853" width="15.7109375" style="54" customWidth="1"/>
    <col min="3854" max="3854" width="3.140625" style="54" customWidth="1"/>
    <col min="3855" max="4091" width="9.140625" style="54"/>
    <col min="4092" max="4092" width="3.140625" style="54" customWidth="1"/>
    <col min="4093" max="4093" width="12.42578125" style="54" customWidth="1"/>
    <col min="4094" max="4094" width="36.28515625" style="54" customWidth="1"/>
    <col min="4095" max="4095" width="15.7109375" style="54" customWidth="1"/>
    <col min="4096" max="4099" width="14.5703125" style="54" customWidth="1"/>
    <col min="4100" max="4100" width="14.85546875" style="54" customWidth="1"/>
    <col min="4101" max="4103" width="14.5703125" style="54" customWidth="1"/>
    <col min="4104" max="4104" width="9" style="54" bestFit="1" customWidth="1"/>
    <col min="4105" max="4105" width="12.28515625" style="54" customWidth="1"/>
    <col min="4106" max="4109" width="15.7109375" style="54" customWidth="1"/>
    <col min="4110" max="4110" width="3.140625" style="54" customWidth="1"/>
    <col min="4111" max="4347" width="9.140625" style="54"/>
    <col min="4348" max="4348" width="3.140625" style="54" customWidth="1"/>
    <col min="4349" max="4349" width="12.42578125" style="54" customWidth="1"/>
    <col min="4350" max="4350" width="36.28515625" style="54" customWidth="1"/>
    <col min="4351" max="4351" width="15.7109375" style="54" customWidth="1"/>
    <col min="4352" max="4355" width="14.5703125" style="54" customWidth="1"/>
    <col min="4356" max="4356" width="14.85546875" style="54" customWidth="1"/>
    <col min="4357" max="4359" width="14.5703125" style="54" customWidth="1"/>
    <col min="4360" max="4360" width="9" style="54" bestFit="1" customWidth="1"/>
    <col min="4361" max="4361" width="12.28515625" style="54" customWidth="1"/>
    <col min="4362" max="4365" width="15.7109375" style="54" customWidth="1"/>
    <col min="4366" max="4366" width="3.140625" style="54" customWidth="1"/>
    <col min="4367" max="4603" width="9.140625" style="54"/>
    <col min="4604" max="4604" width="3.140625" style="54" customWidth="1"/>
    <col min="4605" max="4605" width="12.42578125" style="54" customWidth="1"/>
    <col min="4606" max="4606" width="36.28515625" style="54" customWidth="1"/>
    <col min="4607" max="4607" width="15.7109375" style="54" customWidth="1"/>
    <col min="4608" max="4611" width="14.5703125" style="54" customWidth="1"/>
    <col min="4612" max="4612" width="14.85546875" style="54" customWidth="1"/>
    <col min="4613" max="4615" width="14.5703125" style="54" customWidth="1"/>
    <col min="4616" max="4616" width="9" style="54" bestFit="1" customWidth="1"/>
    <col min="4617" max="4617" width="12.28515625" style="54" customWidth="1"/>
    <col min="4618" max="4621" width="15.7109375" style="54" customWidth="1"/>
    <col min="4622" max="4622" width="3.140625" style="54" customWidth="1"/>
    <col min="4623" max="4859" width="9.140625" style="54"/>
    <col min="4860" max="4860" width="3.140625" style="54" customWidth="1"/>
    <col min="4861" max="4861" width="12.42578125" style="54" customWidth="1"/>
    <col min="4862" max="4862" width="36.28515625" style="54" customWidth="1"/>
    <col min="4863" max="4863" width="15.7109375" style="54" customWidth="1"/>
    <col min="4864" max="4867" width="14.5703125" style="54" customWidth="1"/>
    <col min="4868" max="4868" width="14.85546875" style="54" customWidth="1"/>
    <col min="4869" max="4871" width="14.5703125" style="54" customWidth="1"/>
    <col min="4872" max="4872" width="9" style="54" bestFit="1" customWidth="1"/>
    <col min="4873" max="4873" width="12.28515625" style="54" customWidth="1"/>
    <col min="4874" max="4877" width="15.7109375" style="54" customWidth="1"/>
    <col min="4878" max="4878" width="3.140625" style="54" customWidth="1"/>
    <col min="4879" max="5115" width="9.140625" style="54"/>
    <col min="5116" max="5116" width="3.140625" style="54" customWidth="1"/>
    <col min="5117" max="5117" width="12.42578125" style="54" customWidth="1"/>
    <col min="5118" max="5118" width="36.28515625" style="54" customWidth="1"/>
    <col min="5119" max="5119" width="15.7109375" style="54" customWidth="1"/>
    <col min="5120" max="5123" width="14.5703125" style="54" customWidth="1"/>
    <col min="5124" max="5124" width="14.85546875" style="54" customWidth="1"/>
    <col min="5125" max="5127" width="14.5703125" style="54" customWidth="1"/>
    <col min="5128" max="5128" width="9" style="54" bestFit="1" customWidth="1"/>
    <col min="5129" max="5129" width="12.28515625" style="54" customWidth="1"/>
    <col min="5130" max="5133" width="15.7109375" style="54" customWidth="1"/>
    <col min="5134" max="5134" width="3.140625" style="54" customWidth="1"/>
    <col min="5135" max="5371" width="9.140625" style="54"/>
    <col min="5372" max="5372" width="3.140625" style="54" customWidth="1"/>
    <col min="5373" max="5373" width="12.42578125" style="54" customWidth="1"/>
    <col min="5374" max="5374" width="36.28515625" style="54" customWidth="1"/>
    <col min="5375" max="5375" width="15.7109375" style="54" customWidth="1"/>
    <col min="5376" max="5379" width="14.5703125" style="54" customWidth="1"/>
    <col min="5380" max="5380" width="14.85546875" style="54" customWidth="1"/>
    <col min="5381" max="5383" width="14.5703125" style="54" customWidth="1"/>
    <col min="5384" max="5384" width="9" style="54" bestFit="1" customWidth="1"/>
    <col min="5385" max="5385" width="12.28515625" style="54" customWidth="1"/>
    <col min="5386" max="5389" width="15.7109375" style="54" customWidth="1"/>
    <col min="5390" max="5390" width="3.140625" style="54" customWidth="1"/>
    <col min="5391" max="5627" width="9.140625" style="54"/>
    <col min="5628" max="5628" width="3.140625" style="54" customWidth="1"/>
    <col min="5629" max="5629" width="12.42578125" style="54" customWidth="1"/>
    <col min="5630" max="5630" width="36.28515625" style="54" customWidth="1"/>
    <col min="5631" max="5631" width="15.7109375" style="54" customWidth="1"/>
    <col min="5632" max="5635" width="14.5703125" style="54" customWidth="1"/>
    <col min="5636" max="5636" width="14.85546875" style="54" customWidth="1"/>
    <col min="5637" max="5639" width="14.5703125" style="54" customWidth="1"/>
    <col min="5640" max="5640" width="9" style="54" bestFit="1" customWidth="1"/>
    <col min="5641" max="5641" width="12.28515625" style="54" customWidth="1"/>
    <col min="5642" max="5645" width="15.7109375" style="54" customWidth="1"/>
    <col min="5646" max="5646" width="3.140625" style="54" customWidth="1"/>
    <col min="5647" max="5883" width="9.140625" style="54"/>
    <col min="5884" max="5884" width="3.140625" style="54" customWidth="1"/>
    <col min="5885" max="5885" width="12.42578125" style="54" customWidth="1"/>
    <col min="5886" max="5886" width="36.28515625" style="54" customWidth="1"/>
    <col min="5887" max="5887" width="15.7109375" style="54" customWidth="1"/>
    <col min="5888" max="5891" width="14.5703125" style="54" customWidth="1"/>
    <col min="5892" max="5892" width="14.85546875" style="54" customWidth="1"/>
    <col min="5893" max="5895" width="14.5703125" style="54" customWidth="1"/>
    <col min="5896" max="5896" width="9" style="54" bestFit="1" customWidth="1"/>
    <col min="5897" max="5897" width="12.28515625" style="54" customWidth="1"/>
    <col min="5898" max="5901" width="15.7109375" style="54" customWidth="1"/>
    <col min="5902" max="5902" width="3.140625" style="54" customWidth="1"/>
    <col min="5903" max="6139" width="9.140625" style="54"/>
    <col min="6140" max="6140" width="3.140625" style="54" customWidth="1"/>
    <col min="6141" max="6141" width="12.42578125" style="54" customWidth="1"/>
    <col min="6142" max="6142" width="36.28515625" style="54" customWidth="1"/>
    <col min="6143" max="6143" width="15.7109375" style="54" customWidth="1"/>
    <col min="6144" max="6147" width="14.5703125" style="54" customWidth="1"/>
    <col min="6148" max="6148" width="14.85546875" style="54" customWidth="1"/>
    <col min="6149" max="6151" width="14.5703125" style="54" customWidth="1"/>
    <col min="6152" max="6152" width="9" style="54" bestFit="1" customWidth="1"/>
    <col min="6153" max="6153" width="12.28515625" style="54" customWidth="1"/>
    <col min="6154" max="6157" width="15.7109375" style="54" customWidth="1"/>
    <col min="6158" max="6158" width="3.140625" style="54" customWidth="1"/>
    <col min="6159" max="6395" width="9.140625" style="54"/>
    <col min="6396" max="6396" width="3.140625" style="54" customWidth="1"/>
    <col min="6397" max="6397" width="12.42578125" style="54" customWidth="1"/>
    <col min="6398" max="6398" width="36.28515625" style="54" customWidth="1"/>
    <col min="6399" max="6399" width="15.7109375" style="54" customWidth="1"/>
    <col min="6400" max="6403" width="14.5703125" style="54" customWidth="1"/>
    <col min="6404" max="6404" width="14.85546875" style="54" customWidth="1"/>
    <col min="6405" max="6407" width="14.5703125" style="54" customWidth="1"/>
    <col min="6408" max="6408" width="9" style="54" bestFit="1" customWidth="1"/>
    <col min="6409" max="6409" width="12.28515625" style="54" customWidth="1"/>
    <col min="6410" max="6413" width="15.7109375" style="54" customWidth="1"/>
    <col min="6414" max="6414" width="3.140625" style="54" customWidth="1"/>
    <col min="6415" max="6651" width="9.140625" style="54"/>
    <col min="6652" max="6652" width="3.140625" style="54" customWidth="1"/>
    <col min="6653" max="6653" width="12.42578125" style="54" customWidth="1"/>
    <col min="6654" max="6654" width="36.28515625" style="54" customWidth="1"/>
    <col min="6655" max="6655" width="15.7109375" style="54" customWidth="1"/>
    <col min="6656" max="6659" width="14.5703125" style="54" customWidth="1"/>
    <col min="6660" max="6660" width="14.85546875" style="54" customWidth="1"/>
    <col min="6661" max="6663" width="14.5703125" style="54" customWidth="1"/>
    <col min="6664" max="6664" width="9" style="54" bestFit="1" customWidth="1"/>
    <col min="6665" max="6665" width="12.28515625" style="54" customWidth="1"/>
    <col min="6666" max="6669" width="15.7109375" style="54" customWidth="1"/>
    <col min="6670" max="6670" width="3.140625" style="54" customWidth="1"/>
    <col min="6671" max="6907" width="9.140625" style="54"/>
    <col min="6908" max="6908" width="3.140625" style="54" customWidth="1"/>
    <col min="6909" max="6909" width="12.42578125" style="54" customWidth="1"/>
    <col min="6910" max="6910" width="36.28515625" style="54" customWidth="1"/>
    <col min="6911" max="6911" width="15.7109375" style="54" customWidth="1"/>
    <col min="6912" max="6915" width="14.5703125" style="54" customWidth="1"/>
    <col min="6916" max="6916" width="14.85546875" style="54" customWidth="1"/>
    <col min="6917" max="6919" width="14.5703125" style="54" customWidth="1"/>
    <col min="6920" max="6920" width="9" style="54" bestFit="1" customWidth="1"/>
    <col min="6921" max="6921" width="12.28515625" style="54" customWidth="1"/>
    <col min="6922" max="6925" width="15.7109375" style="54" customWidth="1"/>
    <col min="6926" max="6926" width="3.140625" style="54" customWidth="1"/>
    <col min="6927" max="7163" width="9.140625" style="54"/>
    <col min="7164" max="7164" width="3.140625" style="54" customWidth="1"/>
    <col min="7165" max="7165" width="12.42578125" style="54" customWidth="1"/>
    <col min="7166" max="7166" width="36.28515625" style="54" customWidth="1"/>
    <col min="7167" max="7167" width="15.7109375" style="54" customWidth="1"/>
    <col min="7168" max="7171" width="14.5703125" style="54" customWidth="1"/>
    <col min="7172" max="7172" width="14.85546875" style="54" customWidth="1"/>
    <col min="7173" max="7175" width="14.5703125" style="54" customWidth="1"/>
    <col min="7176" max="7176" width="9" style="54" bestFit="1" customWidth="1"/>
    <col min="7177" max="7177" width="12.28515625" style="54" customWidth="1"/>
    <col min="7178" max="7181" width="15.7109375" style="54" customWidth="1"/>
    <col min="7182" max="7182" width="3.140625" style="54" customWidth="1"/>
    <col min="7183" max="7419" width="9.140625" style="54"/>
    <col min="7420" max="7420" width="3.140625" style="54" customWidth="1"/>
    <col min="7421" max="7421" width="12.42578125" style="54" customWidth="1"/>
    <col min="7422" max="7422" width="36.28515625" style="54" customWidth="1"/>
    <col min="7423" max="7423" width="15.7109375" style="54" customWidth="1"/>
    <col min="7424" max="7427" width="14.5703125" style="54" customWidth="1"/>
    <col min="7428" max="7428" width="14.85546875" style="54" customWidth="1"/>
    <col min="7429" max="7431" width="14.5703125" style="54" customWidth="1"/>
    <col min="7432" max="7432" width="9" style="54" bestFit="1" customWidth="1"/>
    <col min="7433" max="7433" width="12.28515625" style="54" customWidth="1"/>
    <col min="7434" max="7437" width="15.7109375" style="54" customWidth="1"/>
    <col min="7438" max="7438" width="3.140625" style="54" customWidth="1"/>
    <col min="7439" max="7675" width="9.140625" style="54"/>
    <col min="7676" max="7676" width="3.140625" style="54" customWidth="1"/>
    <col min="7677" max="7677" width="12.42578125" style="54" customWidth="1"/>
    <col min="7678" max="7678" width="36.28515625" style="54" customWidth="1"/>
    <col min="7679" max="7679" width="15.7109375" style="54" customWidth="1"/>
    <col min="7680" max="7683" width="14.5703125" style="54" customWidth="1"/>
    <col min="7684" max="7684" width="14.85546875" style="54" customWidth="1"/>
    <col min="7685" max="7687" width="14.5703125" style="54" customWidth="1"/>
    <col min="7688" max="7688" width="9" style="54" bestFit="1" customWidth="1"/>
    <col min="7689" max="7689" width="12.28515625" style="54" customWidth="1"/>
    <col min="7690" max="7693" width="15.7109375" style="54" customWidth="1"/>
    <col min="7694" max="7694" width="3.140625" style="54" customWidth="1"/>
    <col min="7695" max="7931" width="9.140625" style="54"/>
    <col min="7932" max="7932" width="3.140625" style="54" customWidth="1"/>
    <col min="7933" max="7933" width="12.42578125" style="54" customWidth="1"/>
    <col min="7934" max="7934" width="36.28515625" style="54" customWidth="1"/>
    <col min="7935" max="7935" width="15.7109375" style="54" customWidth="1"/>
    <col min="7936" max="7939" width="14.5703125" style="54" customWidth="1"/>
    <col min="7940" max="7940" width="14.85546875" style="54" customWidth="1"/>
    <col min="7941" max="7943" width="14.5703125" style="54" customWidth="1"/>
    <col min="7944" max="7944" width="9" style="54" bestFit="1" customWidth="1"/>
    <col min="7945" max="7945" width="12.28515625" style="54" customWidth="1"/>
    <col min="7946" max="7949" width="15.7109375" style="54" customWidth="1"/>
    <col min="7950" max="7950" width="3.140625" style="54" customWidth="1"/>
    <col min="7951" max="8187" width="9.140625" style="54"/>
    <col min="8188" max="8188" width="3.140625" style="54" customWidth="1"/>
    <col min="8189" max="8189" width="12.42578125" style="54" customWidth="1"/>
    <col min="8190" max="8190" width="36.28515625" style="54" customWidth="1"/>
    <col min="8191" max="8191" width="15.7109375" style="54" customWidth="1"/>
    <col min="8192" max="8195" width="14.5703125" style="54" customWidth="1"/>
    <col min="8196" max="8196" width="14.85546875" style="54" customWidth="1"/>
    <col min="8197" max="8199" width="14.5703125" style="54" customWidth="1"/>
    <col min="8200" max="8200" width="9" style="54" bestFit="1" customWidth="1"/>
    <col min="8201" max="8201" width="12.28515625" style="54" customWidth="1"/>
    <col min="8202" max="8205" width="15.7109375" style="54" customWidth="1"/>
    <col min="8206" max="8206" width="3.140625" style="54" customWidth="1"/>
    <col min="8207" max="8443" width="9.140625" style="54"/>
    <col min="8444" max="8444" width="3.140625" style="54" customWidth="1"/>
    <col min="8445" max="8445" width="12.42578125" style="54" customWidth="1"/>
    <col min="8446" max="8446" width="36.28515625" style="54" customWidth="1"/>
    <col min="8447" max="8447" width="15.7109375" style="54" customWidth="1"/>
    <col min="8448" max="8451" width="14.5703125" style="54" customWidth="1"/>
    <col min="8452" max="8452" width="14.85546875" style="54" customWidth="1"/>
    <col min="8453" max="8455" width="14.5703125" style="54" customWidth="1"/>
    <col min="8456" max="8456" width="9" style="54" bestFit="1" customWidth="1"/>
    <col min="8457" max="8457" width="12.28515625" style="54" customWidth="1"/>
    <col min="8458" max="8461" width="15.7109375" style="54" customWidth="1"/>
    <col min="8462" max="8462" width="3.140625" style="54" customWidth="1"/>
    <col min="8463" max="8699" width="9.140625" style="54"/>
    <col min="8700" max="8700" width="3.140625" style="54" customWidth="1"/>
    <col min="8701" max="8701" width="12.42578125" style="54" customWidth="1"/>
    <col min="8702" max="8702" width="36.28515625" style="54" customWidth="1"/>
    <col min="8703" max="8703" width="15.7109375" style="54" customWidth="1"/>
    <col min="8704" max="8707" width="14.5703125" style="54" customWidth="1"/>
    <col min="8708" max="8708" width="14.85546875" style="54" customWidth="1"/>
    <col min="8709" max="8711" width="14.5703125" style="54" customWidth="1"/>
    <col min="8712" max="8712" width="9" style="54" bestFit="1" customWidth="1"/>
    <col min="8713" max="8713" width="12.28515625" style="54" customWidth="1"/>
    <col min="8714" max="8717" width="15.7109375" style="54" customWidth="1"/>
    <col min="8718" max="8718" width="3.140625" style="54" customWidth="1"/>
    <col min="8719" max="8955" width="9.140625" style="54"/>
    <col min="8956" max="8956" width="3.140625" style="54" customWidth="1"/>
    <col min="8957" max="8957" width="12.42578125" style="54" customWidth="1"/>
    <col min="8958" max="8958" width="36.28515625" style="54" customWidth="1"/>
    <col min="8959" max="8959" width="15.7109375" style="54" customWidth="1"/>
    <col min="8960" max="8963" width="14.5703125" style="54" customWidth="1"/>
    <col min="8964" max="8964" width="14.85546875" style="54" customWidth="1"/>
    <col min="8965" max="8967" width="14.5703125" style="54" customWidth="1"/>
    <col min="8968" max="8968" width="9" style="54" bestFit="1" customWidth="1"/>
    <col min="8969" max="8969" width="12.28515625" style="54" customWidth="1"/>
    <col min="8970" max="8973" width="15.7109375" style="54" customWidth="1"/>
    <col min="8974" max="8974" width="3.140625" style="54" customWidth="1"/>
    <col min="8975" max="9211" width="9.140625" style="54"/>
    <col min="9212" max="9212" width="3.140625" style="54" customWidth="1"/>
    <col min="9213" max="9213" width="12.42578125" style="54" customWidth="1"/>
    <col min="9214" max="9214" width="36.28515625" style="54" customWidth="1"/>
    <col min="9215" max="9215" width="15.7109375" style="54" customWidth="1"/>
    <col min="9216" max="9219" width="14.5703125" style="54" customWidth="1"/>
    <col min="9220" max="9220" width="14.85546875" style="54" customWidth="1"/>
    <col min="9221" max="9223" width="14.5703125" style="54" customWidth="1"/>
    <col min="9224" max="9224" width="9" style="54" bestFit="1" customWidth="1"/>
    <col min="9225" max="9225" width="12.28515625" style="54" customWidth="1"/>
    <col min="9226" max="9229" width="15.7109375" style="54" customWidth="1"/>
    <col min="9230" max="9230" width="3.140625" style="54" customWidth="1"/>
    <col min="9231" max="9467" width="9.140625" style="54"/>
    <col min="9468" max="9468" width="3.140625" style="54" customWidth="1"/>
    <col min="9469" max="9469" width="12.42578125" style="54" customWidth="1"/>
    <col min="9470" max="9470" width="36.28515625" style="54" customWidth="1"/>
    <col min="9471" max="9471" width="15.7109375" style="54" customWidth="1"/>
    <col min="9472" max="9475" width="14.5703125" style="54" customWidth="1"/>
    <col min="9476" max="9476" width="14.85546875" style="54" customWidth="1"/>
    <col min="9477" max="9479" width="14.5703125" style="54" customWidth="1"/>
    <col min="9480" max="9480" width="9" style="54" bestFit="1" customWidth="1"/>
    <col min="9481" max="9481" width="12.28515625" style="54" customWidth="1"/>
    <col min="9482" max="9485" width="15.7109375" style="54" customWidth="1"/>
    <col min="9486" max="9486" width="3.140625" style="54" customWidth="1"/>
    <col min="9487" max="9723" width="9.140625" style="54"/>
    <col min="9724" max="9724" width="3.140625" style="54" customWidth="1"/>
    <col min="9725" max="9725" width="12.42578125" style="54" customWidth="1"/>
    <col min="9726" max="9726" width="36.28515625" style="54" customWidth="1"/>
    <col min="9727" max="9727" width="15.7109375" style="54" customWidth="1"/>
    <col min="9728" max="9731" width="14.5703125" style="54" customWidth="1"/>
    <col min="9732" max="9732" width="14.85546875" style="54" customWidth="1"/>
    <col min="9733" max="9735" width="14.5703125" style="54" customWidth="1"/>
    <col min="9736" max="9736" width="9" style="54" bestFit="1" customWidth="1"/>
    <col min="9737" max="9737" width="12.28515625" style="54" customWidth="1"/>
    <col min="9738" max="9741" width="15.7109375" style="54" customWidth="1"/>
    <col min="9742" max="9742" width="3.140625" style="54" customWidth="1"/>
    <col min="9743" max="9979" width="9.140625" style="54"/>
    <col min="9980" max="9980" width="3.140625" style="54" customWidth="1"/>
    <col min="9981" max="9981" width="12.42578125" style="54" customWidth="1"/>
    <col min="9982" max="9982" width="36.28515625" style="54" customWidth="1"/>
    <col min="9983" max="9983" width="15.7109375" style="54" customWidth="1"/>
    <col min="9984" max="9987" width="14.5703125" style="54" customWidth="1"/>
    <col min="9988" max="9988" width="14.85546875" style="54" customWidth="1"/>
    <col min="9989" max="9991" width="14.5703125" style="54" customWidth="1"/>
    <col min="9992" max="9992" width="9" style="54" bestFit="1" customWidth="1"/>
    <col min="9993" max="9993" width="12.28515625" style="54" customWidth="1"/>
    <col min="9994" max="9997" width="15.7109375" style="54" customWidth="1"/>
    <col min="9998" max="9998" width="3.140625" style="54" customWidth="1"/>
    <col min="9999" max="10235" width="9.140625" style="54"/>
    <col min="10236" max="10236" width="3.140625" style="54" customWidth="1"/>
    <col min="10237" max="10237" width="12.42578125" style="54" customWidth="1"/>
    <col min="10238" max="10238" width="36.28515625" style="54" customWidth="1"/>
    <col min="10239" max="10239" width="15.7109375" style="54" customWidth="1"/>
    <col min="10240" max="10243" width="14.5703125" style="54" customWidth="1"/>
    <col min="10244" max="10244" width="14.85546875" style="54" customWidth="1"/>
    <col min="10245" max="10247" width="14.5703125" style="54" customWidth="1"/>
    <col min="10248" max="10248" width="9" style="54" bestFit="1" customWidth="1"/>
    <col min="10249" max="10249" width="12.28515625" style="54" customWidth="1"/>
    <col min="10250" max="10253" width="15.7109375" style="54" customWidth="1"/>
    <col min="10254" max="10254" width="3.140625" style="54" customWidth="1"/>
    <col min="10255" max="10491" width="9.140625" style="54"/>
    <col min="10492" max="10492" width="3.140625" style="54" customWidth="1"/>
    <col min="10493" max="10493" width="12.42578125" style="54" customWidth="1"/>
    <col min="10494" max="10494" width="36.28515625" style="54" customWidth="1"/>
    <col min="10495" max="10495" width="15.7109375" style="54" customWidth="1"/>
    <col min="10496" max="10499" width="14.5703125" style="54" customWidth="1"/>
    <col min="10500" max="10500" width="14.85546875" style="54" customWidth="1"/>
    <col min="10501" max="10503" width="14.5703125" style="54" customWidth="1"/>
    <col min="10504" max="10504" width="9" style="54" bestFit="1" customWidth="1"/>
    <col min="10505" max="10505" width="12.28515625" style="54" customWidth="1"/>
    <col min="10506" max="10509" width="15.7109375" style="54" customWidth="1"/>
    <col min="10510" max="10510" width="3.140625" style="54" customWidth="1"/>
    <col min="10511" max="10747" width="9.140625" style="54"/>
    <col min="10748" max="10748" width="3.140625" style="54" customWidth="1"/>
    <col min="10749" max="10749" width="12.42578125" style="54" customWidth="1"/>
    <col min="10750" max="10750" width="36.28515625" style="54" customWidth="1"/>
    <col min="10751" max="10751" width="15.7109375" style="54" customWidth="1"/>
    <col min="10752" max="10755" width="14.5703125" style="54" customWidth="1"/>
    <col min="10756" max="10756" width="14.85546875" style="54" customWidth="1"/>
    <col min="10757" max="10759" width="14.5703125" style="54" customWidth="1"/>
    <col min="10760" max="10760" width="9" style="54" bestFit="1" customWidth="1"/>
    <col min="10761" max="10761" width="12.28515625" style="54" customWidth="1"/>
    <col min="10762" max="10765" width="15.7109375" style="54" customWidth="1"/>
    <col min="10766" max="10766" width="3.140625" style="54" customWidth="1"/>
    <col min="10767" max="11003" width="9.140625" style="54"/>
    <col min="11004" max="11004" width="3.140625" style="54" customWidth="1"/>
    <col min="11005" max="11005" width="12.42578125" style="54" customWidth="1"/>
    <col min="11006" max="11006" width="36.28515625" style="54" customWidth="1"/>
    <col min="11007" max="11007" width="15.7109375" style="54" customWidth="1"/>
    <col min="11008" max="11011" width="14.5703125" style="54" customWidth="1"/>
    <col min="11012" max="11012" width="14.85546875" style="54" customWidth="1"/>
    <col min="11013" max="11015" width="14.5703125" style="54" customWidth="1"/>
    <col min="11016" max="11016" width="9" style="54" bestFit="1" customWidth="1"/>
    <col min="11017" max="11017" width="12.28515625" style="54" customWidth="1"/>
    <col min="11018" max="11021" width="15.7109375" style="54" customWidth="1"/>
    <col min="11022" max="11022" width="3.140625" style="54" customWidth="1"/>
    <col min="11023" max="11259" width="9.140625" style="54"/>
    <col min="11260" max="11260" width="3.140625" style="54" customWidth="1"/>
    <col min="11261" max="11261" width="12.42578125" style="54" customWidth="1"/>
    <col min="11262" max="11262" width="36.28515625" style="54" customWidth="1"/>
    <col min="11263" max="11263" width="15.7109375" style="54" customWidth="1"/>
    <col min="11264" max="11267" width="14.5703125" style="54" customWidth="1"/>
    <col min="11268" max="11268" width="14.85546875" style="54" customWidth="1"/>
    <col min="11269" max="11271" width="14.5703125" style="54" customWidth="1"/>
    <col min="11272" max="11272" width="9" style="54" bestFit="1" customWidth="1"/>
    <col min="11273" max="11273" width="12.28515625" style="54" customWidth="1"/>
    <col min="11274" max="11277" width="15.7109375" style="54" customWidth="1"/>
    <col min="11278" max="11278" width="3.140625" style="54" customWidth="1"/>
    <col min="11279" max="11515" width="9.140625" style="54"/>
    <col min="11516" max="11516" width="3.140625" style="54" customWidth="1"/>
    <col min="11517" max="11517" width="12.42578125" style="54" customWidth="1"/>
    <col min="11518" max="11518" width="36.28515625" style="54" customWidth="1"/>
    <col min="11519" max="11519" width="15.7109375" style="54" customWidth="1"/>
    <col min="11520" max="11523" width="14.5703125" style="54" customWidth="1"/>
    <col min="11524" max="11524" width="14.85546875" style="54" customWidth="1"/>
    <col min="11525" max="11527" width="14.5703125" style="54" customWidth="1"/>
    <col min="11528" max="11528" width="9" style="54" bestFit="1" customWidth="1"/>
    <col min="11529" max="11529" width="12.28515625" style="54" customWidth="1"/>
    <col min="11530" max="11533" width="15.7109375" style="54" customWidth="1"/>
    <col min="11534" max="11534" width="3.140625" style="54" customWidth="1"/>
    <col min="11535" max="11771" width="9.140625" style="54"/>
    <col min="11772" max="11772" width="3.140625" style="54" customWidth="1"/>
    <col min="11773" max="11773" width="12.42578125" style="54" customWidth="1"/>
    <col min="11774" max="11774" width="36.28515625" style="54" customWidth="1"/>
    <col min="11775" max="11775" width="15.7109375" style="54" customWidth="1"/>
    <col min="11776" max="11779" width="14.5703125" style="54" customWidth="1"/>
    <col min="11780" max="11780" width="14.85546875" style="54" customWidth="1"/>
    <col min="11781" max="11783" width="14.5703125" style="54" customWidth="1"/>
    <col min="11784" max="11784" width="9" style="54" bestFit="1" customWidth="1"/>
    <col min="11785" max="11785" width="12.28515625" style="54" customWidth="1"/>
    <col min="11786" max="11789" width="15.7109375" style="54" customWidth="1"/>
    <col min="11790" max="11790" width="3.140625" style="54" customWidth="1"/>
    <col min="11791" max="12027" width="9.140625" style="54"/>
    <col min="12028" max="12028" width="3.140625" style="54" customWidth="1"/>
    <col min="12029" max="12029" width="12.42578125" style="54" customWidth="1"/>
    <col min="12030" max="12030" width="36.28515625" style="54" customWidth="1"/>
    <col min="12031" max="12031" width="15.7109375" style="54" customWidth="1"/>
    <col min="12032" max="12035" width="14.5703125" style="54" customWidth="1"/>
    <col min="12036" max="12036" width="14.85546875" style="54" customWidth="1"/>
    <col min="12037" max="12039" width="14.5703125" style="54" customWidth="1"/>
    <col min="12040" max="12040" width="9" style="54" bestFit="1" customWidth="1"/>
    <col min="12041" max="12041" width="12.28515625" style="54" customWidth="1"/>
    <col min="12042" max="12045" width="15.7109375" style="54" customWidth="1"/>
    <col min="12046" max="12046" width="3.140625" style="54" customWidth="1"/>
    <col min="12047" max="12283" width="9.140625" style="54"/>
    <col min="12284" max="12284" width="3.140625" style="54" customWidth="1"/>
    <col min="12285" max="12285" width="12.42578125" style="54" customWidth="1"/>
    <col min="12286" max="12286" width="36.28515625" style="54" customWidth="1"/>
    <col min="12287" max="12287" width="15.7109375" style="54" customWidth="1"/>
    <col min="12288" max="12291" width="14.5703125" style="54" customWidth="1"/>
    <col min="12292" max="12292" width="14.85546875" style="54" customWidth="1"/>
    <col min="12293" max="12295" width="14.5703125" style="54" customWidth="1"/>
    <col min="12296" max="12296" width="9" style="54" bestFit="1" customWidth="1"/>
    <col min="12297" max="12297" width="12.28515625" style="54" customWidth="1"/>
    <col min="12298" max="12301" width="15.7109375" style="54" customWidth="1"/>
    <col min="12302" max="12302" width="3.140625" style="54" customWidth="1"/>
    <col min="12303" max="12539" width="9.140625" style="54"/>
    <col min="12540" max="12540" width="3.140625" style="54" customWidth="1"/>
    <col min="12541" max="12541" width="12.42578125" style="54" customWidth="1"/>
    <col min="12542" max="12542" width="36.28515625" style="54" customWidth="1"/>
    <col min="12543" max="12543" width="15.7109375" style="54" customWidth="1"/>
    <col min="12544" max="12547" width="14.5703125" style="54" customWidth="1"/>
    <col min="12548" max="12548" width="14.85546875" style="54" customWidth="1"/>
    <col min="12549" max="12551" width="14.5703125" style="54" customWidth="1"/>
    <col min="12552" max="12552" width="9" style="54" bestFit="1" customWidth="1"/>
    <col min="12553" max="12553" width="12.28515625" style="54" customWidth="1"/>
    <col min="12554" max="12557" width="15.7109375" style="54" customWidth="1"/>
    <col min="12558" max="12558" width="3.140625" style="54" customWidth="1"/>
    <col min="12559" max="12795" width="9.140625" style="54"/>
    <col min="12796" max="12796" width="3.140625" style="54" customWidth="1"/>
    <col min="12797" max="12797" width="12.42578125" style="54" customWidth="1"/>
    <col min="12798" max="12798" width="36.28515625" style="54" customWidth="1"/>
    <col min="12799" max="12799" width="15.7109375" style="54" customWidth="1"/>
    <col min="12800" max="12803" width="14.5703125" style="54" customWidth="1"/>
    <col min="12804" max="12804" width="14.85546875" style="54" customWidth="1"/>
    <col min="12805" max="12807" width="14.5703125" style="54" customWidth="1"/>
    <col min="12808" max="12808" width="9" style="54" bestFit="1" customWidth="1"/>
    <col min="12809" max="12809" width="12.28515625" style="54" customWidth="1"/>
    <col min="12810" max="12813" width="15.7109375" style="54" customWidth="1"/>
    <col min="12814" max="12814" width="3.140625" style="54" customWidth="1"/>
    <col min="12815" max="13051" width="9.140625" style="54"/>
    <col min="13052" max="13052" width="3.140625" style="54" customWidth="1"/>
    <col min="13053" max="13053" width="12.42578125" style="54" customWidth="1"/>
    <col min="13054" max="13054" width="36.28515625" style="54" customWidth="1"/>
    <col min="13055" max="13055" width="15.7109375" style="54" customWidth="1"/>
    <col min="13056" max="13059" width="14.5703125" style="54" customWidth="1"/>
    <col min="13060" max="13060" width="14.85546875" style="54" customWidth="1"/>
    <col min="13061" max="13063" width="14.5703125" style="54" customWidth="1"/>
    <col min="13064" max="13064" width="9" style="54" bestFit="1" customWidth="1"/>
    <col min="13065" max="13065" width="12.28515625" style="54" customWidth="1"/>
    <col min="13066" max="13069" width="15.7109375" style="54" customWidth="1"/>
    <col min="13070" max="13070" width="3.140625" style="54" customWidth="1"/>
    <col min="13071" max="13307" width="9.140625" style="54"/>
    <col min="13308" max="13308" width="3.140625" style="54" customWidth="1"/>
    <col min="13309" max="13309" width="12.42578125" style="54" customWidth="1"/>
    <col min="13310" max="13310" width="36.28515625" style="54" customWidth="1"/>
    <col min="13311" max="13311" width="15.7109375" style="54" customWidth="1"/>
    <col min="13312" max="13315" width="14.5703125" style="54" customWidth="1"/>
    <col min="13316" max="13316" width="14.85546875" style="54" customWidth="1"/>
    <col min="13317" max="13319" width="14.5703125" style="54" customWidth="1"/>
    <col min="13320" max="13320" width="9" style="54" bestFit="1" customWidth="1"/>
    <col min="13321" max="13321" width="12.28515625" style="54" customWidth="1"/>
    <col min="13322" max="13325" width="15.7109375" style="54" customWidth="1"/>
    <col min="13326" max="13326" width="3.140625" style="54" customWidth="1"/>
    <col min="13327" max="13563" width="9.140625" style="54"/>
    <col min="13564" max="13564" width="3.140625" style="54" customWidth="1"/>
    <col min="13565" max="13565" width="12.42578125" style="54" customWidth="1"/>
    <col min="13566" max="13566" width="36.28515625" style="54" customWidth="1"/>
    <col min="13567" max="13567" width="15.7109375" style="54" customWidth="1"/>
    <col min="13568" max="13571" width="14.5703125" style="54" customWidth="1"/>
    <col min="13572" max="13572" width="14.85546875" style="54" customWidth="1"/>
    <col min="13573" max="13575" width="14.5703125" style="54" customWidth="1"/>
    <col min="13576" max="13576" width="9" style="54" bestFit="1" customWidth="1"/>
    <col min="13577" max="13577" width="12.28515625" style="54" customWidth="1"/>
    <col min="13578" max="13581" width="15.7109375" style="54" customWidth="1"/>
    <col min="13582" max="13582" width="3.140625" style="54" customWidth="1"/>
    <col min="13583" max="13819" width="9.140625" style="54"/>
    <col min="13820" max="13820" width="3.140625" style="54" customWidth="1"/>
    <col min="13821" max="13821" width="12.42578125" style="54" customWidth="1"/>
    <col min="13822" max="13822" width="36.28515625" style="54" customWidth="1"/>
    <col min="13823" max="13823" width="15.7109375" style="54" customWidth="1"/>
    <col min="13824" max="13827" width="14.5703125" style="54" customWidth="1"/>
    <col min="13828" max="13828" width="14.85546875" style="54" customWidth="1"/>
    <col min="13829" max="13831" width="14.5703125" style="54" customWidth="1"/>
    <col min="13832" max="13832" width="9" style="54" bestFit="1" customWidth="1"/>
    <col min="13833" max="13833" width="12.28515625" style="54" customWidth="1"/>
    <col min="13834" max="13837" width="15.7109375" style="54" customWidth="1"/>
    <col min="13838" max="13838" width="3.140625" style="54" customWidth="1"/>
    <col min="13839" max="14075" width="9.140625" style="54"/>
    <col min="14076" max="14076" width="3.140625" style="54" customWidth="1"/>
    <col min="14077" max="14077" width="12.42578125" style="54" customWidth="1"/>
    <col min="14078" max="14078" width="36.28515625" style="54" customWidth="1"/>
    <col min="14079" max="14079" width="15.7109375" style="54" customWidth="1"/>
    <col min="14080" max="14083" width="14.5703125" style="54" customWidth="1"/>
    <col min="14084" max="14084" width="14.85546875" style="54" customWidth="1"/>
    <col min="14085" max="14087" width="14.5703125" style="54" customWidth="1"/>
    <col min="14088" max="14088" width="9" style="54" bestFit="1" customWidth="1"/>
    <col min="14089" max="14089" width="12.28515625" style="54" customWidth="1"/>
    <col min="14090" max="14093" width="15.7109375" style="54" customWidth="1"/>
    <col min="14094" max="14094" width="3.140625" style="54" customWidth="1"/>
    <col min="14095" max="14331" width="9.140625" style="54"/>
    <col min="14332" max="14332" width="3.140625" style="54" customWidth="1"/>
    <col min="14333" max="14333" width="12.42578125" style="54" customWidth="1"/>
    <col min="14334" max="14334" width="36.28515625" style="54" customWidth="1"/>
    <col min="14335" max="14335" width="15.7109375" style="54" customWidth="1"/>
    <col min="14336" max="14339" width="14.5703125" style="54" customWidth="1"/>
    <col min="14340" max="14340" width="14.85546875" style="54" customWidth="1"/>
    <col min="14341" max="14343" width="14.5703125" style="54" customWidth="1"/>
    <col min="14344" max="14344" width="9" style="54" bestFit="1" customWidth="1"/>
    <col min="14345" max="14345" width="12.28515625" style="54" customWidth="1"/>
    <col min="14346" max="14349" width="15.7109375" style="54" customWidth="1"/>
    <col min="14350" max="14350" width="3.140625" style="54" customWidth="1"/>
    <col min="14351" max="14587" width="9.140625" style="54"/>
    <col min="14588" max="14588" width="3.140625" style="54" customWidth="1"/>
    <col min="14589" max="14589" width="12.42578125" style="54" customWidth="1"/>
    <col min="14590" max="14590" width="36.28515625" style="54" customWidth="1"/>
    <col min="14591" max="14591" width="15.7109375" style="54" customWidth="1"/>
    <col min="14592" max="14595" width="14.5703125" style="54" customWidth="1"/>
    <col min="14596" max="14596" width="14.85546875" style="54" customWidth="1"/>
    <col min="14597" max="14599" width="14.5703125" style="54" customWidth="1"/>
    <col min="14600" max="14600" width="9" style="54" bestFit="1" customWidth="1"/>
    <col min="14601" max="14601" width="12.28515625" style="54" customWidth="1"/>
    <col min="14602" max="14605" width="15.7109375" style="54" customWidth="1"/>
    <col min="14606" max="14606" width="3.140625" style="54" customWidth="1"/>
    <col min="14607" max="14843" width="9.140625" style="54"/>
    <col min="14844" max="14844" width="3.140625" style="54" customWidth="1"/>
    <col min="14845" max="14845" width="12.42578125" style="54" customWidth="1"/>
    <col min="14846" max="14846" width="36.28515625" style="54" customWidth="1"/>
    <col min="14847" max="14847" width="15.7109375" style="54" customWidth="1"/>
    <col min="14848" max="14851" width="14.5703125" style="54" customWidth="1"/>
    <col min="14852" max="14852" width="14.85546875" style="54" customWidth="1"/>
    <col min="14853" max="14855" width="14.5703125" style="54" customWidth="1"/>
    <col min="14856" max="14856" width="9" style="54" bestFit="1" customWidth="1"/>
    <col min="14857" max="14857" width="12.28515625" style="54" customWidth="1"/>
    <col min="14858" max="14861" width="15.7109375" style="54" customWidth="1"/>
    <col min="14862" max="14862" width="3.140625" style="54" customWidth="1"/>
    <col min="14863" max="15099" width="9.140625" style="54"/>
    <col min="15100" max="15100" width="3.140625" style="54" customWidth="1"/>
    <col min="15101" max="15101" width="12.42578125" style="54" customWidth="1"/>
    <col min="15102" max="15102" width="36.28515625" style="54" customWidth="1"/>
    <col min="15103" max="15103" width="15.7109375" style="54" customWidth="1"/>
    <col min="15104" max="15107" width="14.5703125" style="54" customWidth="1"/>
    <col min="15108" max="15108" width="14.85546875" style="54" customWidth="1"/>
    <col min="15109" max="15111" width="14.5703125" style="54" customWidth="1"/>
    <col min="15112" max="15112" width="9" style="54" bestFit="1" customWidth="1"/>
    <col min="15113" max="15113" width="12.28515625" style="54" customWidth="1"/>
    <col min="15114" max="15117" width="15.7109375" style="54" customWidth="1"/>
    <col min="15118" max="15118" width="3.140625" style="54" customWidth="1"/>
    <col min="15119" max="15355" width="9.140625" style="54"/>
    <col min="15356" max="15356" width="3.140625" style="54" customWidth="1"/>
    <col min="15357" max="15357" width="12.42578125" style="54" customWidth="1"/>
    <col min="15358" max="15358" width="36.28515625" style="54" customWidth="1"/>
    <col min="15359" max="15359" width="15.7109375" style="54" customWidth="1"/>
    <col min="15360" max="15363" width="14.5703125" style="54" customWidth="1"/>
    <col min="15364" max="15364" width="14.85546875" style="54" customWidth="1"/>
    <col min="15365" max="15367" width="14.5703125" style="54" customWidth="1"/>
    <col min="15368" max="15368" width="9" style="54" bestFit="1" customWidth="1"/>
    <col min="15369" max="15369" width="12.28515625" style="54" customWidth="1"/>
    <col min="15370" max="15373" width="15.7109375" style="54" customWidth="1"/>
    <col min="15374" max="15374" width="3.140625" style="54" customWidth="1"/>
    <col min="15375" max="15611" width="9.140625" style="54"/>
    <col min="15612" max="15612" width="3.140625" style="54" customWidth="1"/>
    <col min="15613" max="15613" width="12.42578125" style="54" customWidth="1"/>
    <col min="15614" max="15614" width="36.28515625" style="54" customWidth="1"/>
    <col min="15615" max="15615" width="15.7109375" style="54" customWidth="1"/>
    <col min="15616" max="15619" width="14.5703125" style="54" customWidth="1"/>
    <col min="15620" max="15620" width="14.85546875" style="54" customWidth="1"/>
    <col min="15621" max="15623" width="14.5703125" style="54" customWidth="1"/>
    <col min="15624" max="15624" width="9" style="54" bestFit="1" customWidth="1"/>
    <col min="15625" max="15625" width="12.28515625" style="54" customWidth="1"/>
    <col min="15626" max="15629" width="15.7109375" style="54" customWidth="1"/>
    <col min="15630" max="15630" width="3.140625" style="54" customWidth="1"/>
    <col min="15631" max="15867" width="9.140625" style="54"/>
    <col min="15868" max="15868" width="3.140625" style="54" customWidth="1"/>
    <col min="15869" max="15869" width="12.42578125" style="54" customWidth="1"/>
    <col min="15870" max="15870" width="36.28515625" style="54" customWidth="1"/>
    <col min="15871" max="15871" width="15.7109375" style="54" customWidth="1"/>
    <col min="15872" max="15875" width="14.5703125" style="54" customWidth="1"/>
    <col min="15876" max="15876" width="14.85546875" style="54" customWidth="1"/>
    <col min="15877" max="15879" width="14.5703125" style="54" customWidth="1"/>
    <col min="15880" max="15880" width="9" style="54" bestFit="1" customWidth="1"/>
    <col min="15881" max="15881" width="12.28515625" style="54" customWidth="1"/>
    <col min="15882" max="15885" width="15.7109375" style="54" customWidth="1"/>
    <col min="15886" max="15886" width="3.140625" style="54" customWidth="1"/>
    <col min="15887" max="16123" width="9.140625" style="54"/>
    <col min="16124" max="16124" width="3.140625" style="54" customWidth="1"/>
    <col min="16125" max="16125" width="12.42578125" style="54" customWidth="1"/>
    <col min="16126" max="16126" width="36.28515625" style="54" customWidth="1"/>
    <col min="16127" max="16127" width="15.7109375" style="54" customWidth="1"/>
    <col min="16128" max="16131" width="14.5703125" style="54" customWidth="1"/>
    <col min="16132" max="16132" width="14.85546875" style="54" customWidth="1"/>
    <col min="16133" max="16135" width="14.5703125" style="54" customWidth="1"/>
    <col min="16136" max="16136" width="9" style="54" bestFit="1" customWidth="1"/>
    <col min="16137" max="16137" width="12.28515625" style="54" customWidth="1"/>
    <col min="16138" max="16141" width="15.7109375" style="54" customWidth="1"/>
    <col min="16142" max="16142" width="3.140625" style="54" customWidth="1"/>
    <col min="16143" max="16384" width="9.140625" style="54"/>
  </cols>
  <sheetData>
    <row r="1" spans="1:15" ht="12.95" customHeight="1">
      <c r="A1" s="52"/>
    </row>
    <row r="2" spans="1:15" ht="21" customHeight="1">
      <c r="A2" s="52"/>
      <c r="B2" s="212" t="s">
        <v>128</v>
      </c>
      <c r="C2" s="212"/>
      <c r="D2" s="212"/>
      <c r="E2" s="212"/>
      <c r="F2" s="212"/>
      <c r="G2" s="212"/>
      <c r="H2" s="212"/>
    </row>
    <row r="3" spans="1:15" ht="12.95" customHeight="1">
      <c r="A3" s="52"/>
      <c r="K3" s="55"/>
      <c r="L3" s="55"/>
    </row>
    <row r="4" spans="1:15" ht="12.95" customHeight="1">
      <c r="A4" s="52"/>
      <c r="K4" s="55"/>
      <c r="L4" s="55"/>
    </row>
    <row r="5" spans="1:15" s="60" customFormat="1" ht="18" customHeight="1" thickBot="1">
      <c r="A5" s="56"/>
      <c r="B5" s="57"/>
      <c r="C5" s="58" t="s">
        <v>129</v>
      </c>
      <c r="D5" s="58"/>
      <c r="E5" s="58"/>
      <c r="F5" s="59"/>
      <c r="G5" s="59"/>
      <c r="H5" s="59"/>
      <c r="K5" s="61"/>
      <c r="L5" s="61"/>
    </row>
    <row r="6" spans="1:15" ht="14.25" thickTop="1">
      <c r="A6" s="52"/>
      <c r="B6" s="54"/>
      <c r="C6" s="62" t="s">
        <v>130</v>
      </c>
      <c r="D6" s="63" t="s">
        <v>131</v>
      </c>
      <c r="E6" s="64" t="s">
        <v>132</v>
      </c>
      <c r="F6" s="64" t="s">
        <v>133</v>
      </c>
      <c r="G6" s="64" t="s">
        <v>134</v>
      </c>
      <c r="H6" s="65" t="s">
        <v>135</v>
      </c>
      <c r="J6" s="66"/>
      <c r="K6" s="66"/>
      <c r="L6" s="66"/>
      <c r="M6" s="66"/>
      <c r="N6" s="66"/>
      <c r="O6" s="66"/>
    </row>
    <row r="7" spans="1:15" s="68" customFormat="1" ht="26.25" customHeight="1">
      <c r="A7" s="67"/>
      <c r="C7" s="69" t="s">
        <v>136</v>
      </c>
      <c r="D7" s="70" t="s">
        <v>137</v>
      </c>
      <c r="E7" s="71" t="s">
        <v>138</v>
      </c>
      <c r="F7" s="72" t="s">
        <v>139</v>
      </c>
      <c r="G7" s="72" t="s">
        <v>140</v>
      </c>
      <c r="H7" s="73" t="s">
        <v>141</v>
      </c>
      <c r="J7" s="66"/>
      <c r="K7" s="66"/>
      <c r="L7" s="66"/>
      <c r="M7" s="66"/>
      <c r="N7" s="66"/>
      <c r="O7" s="66"/>
    </row>
    <row r="8" spans="1:15" ht="14.1" customHeight="1">
      <c r="A8" s="52"/>
      <c r="B8" s="55"/>
      <c r="C8" s="74" t="s">
        <v>142</v>
      </c>
      <c r="D8" s="75">
        <v>25.09</v>
      </c>
      <c r="E8" s="76">
        <v>103.54</v>
      </c>
      <c r="F8" s="77">
        <v>11</v>
      </c>
      <c r="G8" s="76">
        <v>1.6</v>
      </c>
      <c r="H8" s="78">
        <v>104.267</v>
      </c>
      <c r="I8" s="79"/>
      <c r="J8" s="66"/>
      <c r="K8" s="66"/>
      <c r="L8" s="66"/>
      <c r="M8" s="66"/>
      <c r="O8" s="80"/>
    </row>
    <row r="9" spans="1:15" ht="14.1" customHeight="1">
      <c r="A9" s="52"/>
      <c r="B9" s="55"/>
      <c r="C9" s="74" t="s">
        <v>143</v>
      </c>
      <c r="D9" s="75">
        <v>24.93</v>
      </c>
      <c r="E9" s="76">
        <v>93.4</v>
      </c>
      <c r="F9" s="77">
        <v>11</v>
      </c>
      <c r="G9" s="76">
        <v>1.6</v>
      </c>
      <c r="H9" s="78">
        <v>94.126999999999995</v>
      </c>
      <c r="I9" s="79"/>
      <c r="J9" s="66"/>
      <c r="K9" s="66"/>
      <c r="L9" s="66"/>
      <c r="M9" s="66"/>
      <c r="O9" s="80"/>
    </row>
    <row r="10" spans="1:15" ht="14.1" customHeight="1">
      <c r="A10" s="52"/>
      <c r="B10" s="55"/>
      <c r="C10" s="74" t="s">
        <v>144</v>
      </c>
      <c r="D10" s="75">
        <v>17.25</v>
      </c>
      <c r="E10" s="76">
        <v>97.02</v>
      </c>
      <c r="F10" s="77">
        <v>11</v>
      </c>
      <c r="G10" s="76">
        <v>1.6</v>
      </c>
      <c r="H10" s="78">
        <v>97.746999999999986</v>
      </c>
      <c r="I10" s="79"/>
      <c r="J10" s="66"/>
      <c r="K10" s="66"/>
      <c r="L10" s="66"/>
      <c r="M10" s="66"/>
      <c r="O10" s="80"/>
    </row>
    <row r="11" spans="1:15" ht="14.1" customHeight="1">
      <c r="A11" s="52"/>
      <c r="B11" s="55"/>
      <c r="C11" s="74" t="s">
        <v>145</v>
      </c>
      <c r="D11" s="75">
        <v>14.21</v>
      </c>
      <c r="E11" s="76">
        <v>96.36</v>
      </c>
      <c r="F11" s="77">
        <v>11</v>
      </c>
      <c r="G11" s="76">
        <v>1.6</v>
      </c>
      <c r="H11" s="78">
        <v>97.086999999999989</v>
      </c>
      <c r="I11" s="79"/>
      <c r="J11" s="66"/>
      <c r="K11" s="66"/>
      <c r="L11" s="66"/>
      <c r="M11" s="66"/>
      <c r="O11" s="80"/>
    </row>
    <row r="12" spans="1:15" ht="14.1" customHeight="1">
      <c r="A12" s="52"/>
      <c r="B12" s="55"/>
      <c r="C12" s="74" t="s">
        <v>146</v>
      </c>
      <c r="D12" s="75">
        <v>21.39</v>
      </c>
      <c r="E12" s="76">
        <v>95.26</v>
      </c>
      <c r="F12" s="77">
        <v>11</v>
      </c>
      <c r="G12" s="76">
        <v>1.6</v>
      </c>
      <c r="H12" s="78">
        <v>95.987000000000009</v>
      </c>
      <c r="I12" s="79"/>
      <c r="J12" s="66"/>
      <c r="K12" s="66"/>
      <c r="L12" s="66"/>
      <c r="M12" s="66"/>
      <c r="O12" s="80"/>
    </row>
    <row r="13" spans="1:15" ht="14.1" customHeight="1">
      <c r="A13" s="52"/>
      <c r="B13" s="55"/>
      <c r="C13" s="74" t="s">
        <v>147</v>
      </c>
      <c r="D13" s="75">
        <v>19.73</v>
      </c>
      <c r="E13" s="76">
        <v>94.38</v>
      </c>
      <c r="F13" s="77">
        <v>11</v>
      </c>
      <c r="G13" s="76">
        <v>1.6</v>
      </c>
      <c r="H13" s="78">
        <v>95.106999999999985</v>
      </c>
      <c r="I13" s="79"/>
      <c r="J13" s="66"/>
      <c r="K13" s="66"/>
      <c r="L13" s="66"/>
      <c r="M13" s="66"/>
      <c r="O13" s="80"/>
    </row>
    <row r="14" spans="1:15" ht="14.1" customHeight="1">
      <c r="A14" s="52"/>
      <c r="B14" s="55"/>
      <c r="C14" s="74" t="s">
        <v>148</v>
      </c>
      <c r="D14" s="75">
        <v>26.28</v>
      </c>
      <c r="E14" s="76">
        <v>93.65</v>
      </c>
      <c r="F14" s="77">
        <v>11</v>
      </c>
      <c r="G14" s="76">
        <v>1.6</v>
      </c>
      <c r="H14" s="78">
        <v>94.37700000000001</v>
      </c>
      <c r="I14" s="79"/>
      <c r="J14" s="66"/>
      <c r="K14" s="66"/>
      <c r="L14" s="66"/>
      <c r="M14" s="66"/>
      <c r="O14" s="80"/>
    </row>
    <row r="15" spans="1:15" ht="14.1" customHeight="1">
      <c r="A15" s="52"/>
      <c r="B15" s="55"/>
      <c r="C15" s="74" t="s">
        <v>149</v>
      </c>
      <c r="D15" s="75">
        <v>22.35</v>
      </c>
      <c r="E15" s="76">
        <v>93.91</v>
      </c>
      <c r="F15" s="77">
        <v>11</v>
      </c>
      <c r="G15" s="76">
        <v>1.6</v>
      </c>
      <c r="H15" s="78">
        <v>94.636999999999986</v>
      </c>
      <c r="I15" s="79"/>
      <c r="J15" s="66"/>
      <c r="K15" s="66"/>
      <c r="L15" s="66"/>
      <c r="M15" s="66"/>
      <c r="O15" s="80"/>
    </row>
    <row r="16" spans="1:15" ht="14.1" customHeight="1">
      <c r="A16" s="52"/>
      <c r="B16" s="55"/>
      <c r="C16" s="74" t="s">
        <v>150</v>
      </c>
      <c r="D16" s="75">
        <v>24.8</v>
      </c>
      <c r="E16" s="76">
        <v>102.04</v>
      </c>
      <c r="F16" s="77">
        <v>11</v>
      </c>
      <c r="G16" s="76">
        <v>1.6</v>
      </c>
      <c r="H16" s="78">
        <v>102.767</v>
      </c>
      <c r="I16" s="79"/>
      <c r="J16" s="66"/>
      <c r="K16" s="66"/>
      <c r="L16" s="66"/>
      <c r="M16" s="66"/>
      <c r="O16" s="80"/>
    </row>
    <row r="17" spans="1:16" ht="14.1" customHeight="1">
      <c r="A17" s="52"/>
      <c r="B17" s="55"/>
      <c r="C17" s="74" t="s">
        <v>151</v>
      </c>
      <c r="D17" s="75">
        <v>9.9499999999999993</v>
      </c>
      <c r="E17" s="76">
        <v>90.7</v>
      </c>
      <c r="F17" s="77">
        <v>32</v>
      </c>
      <c r="G17" s="76">
        <v>4.2</v>
      </c>
      <c r="H17" s="78">
        <v>92.674000000000007</v>
      </c>
      <c r="I17" s="79"/>
      <c r="J17" s="66"/>
      <c r="K17" s="66"/>
      <c r="L17" s="66"/>
      <c r="M17" s="66"/>
      <c r="O17" s="80"/>
    </row>
    <row r="18" spans="1:16" ht="14.1" customHeight="1">
      <c r="A18" s="52"/>
      <c r="B18" s="55"/>
      <c r="C18" s="74" t="s">
        <v>152</v>
      </c>
      <c r="D18" s="75">
        <v>30</v>
      </c>
      <c r="E18" s="76">
        <v>102.41</v>
      </c>
      <c r="F18" s="77">
        <v>32</v>
      </c>
      <c r="G18" s="76">
        <v>4.2</v>
      </c>
      <c r="H18" s="78">
        <v>104.384</v>
      </c>
      <c r="I18" s="79"/>
      <c r="J18" s="66"/>
      <c r="K18" s="66"/>
      <c r="L18" s="66"/>
      <c r="M18" s="66"/>
      <c r="O18" s="80"/>
    </row>
    <row r="19" spans="1:16" ht="14.1" customHeight="1">
      <c r="A19" s="52"/>
      <c r="B19" s="55"/>
      <c r="C19" s="74" t="s">
        <v>153</v>
      </c>
      <c r="D19" s="75">
        <v>38</v>
      </c>
      <c r="E19" s="76">
        <v>75</v>
      </c>
      <c r="F19" s="77">
        <v>32</v>
      </c>
      <c r="G19" s="76">
        <v>4.2</v>
      </c>
      <c r="H19" s="78">
        <v>76.974000000000004</v>
      </c>
      <c r="I19" s="79"/>
      <c r="J19" s="66"/>
      <c r="K19" s="66"/>
      <c r="L19" s="66"/>
      <c r="M19" s="66"/>
      <c r="O19" s="80"/>
    </row>
    <row r="20" spans="1:16" ht="14.1" customHeight="1">
      <c r="A20" s="52"/>
      <c r="B20" s="55"/>
      <c r="C20" s="74" t="s">
        <v>154</v>
      </c>
      <c r="D20" s="75">
        <v>26.87</v>
      </c>
      <c r="E20" s="76">
        <v>85.97</v>
      </c>
      <c r="F20" s="77">
        <v>32</v>
      </c>
      <c r="G20" s="76">
        <v>4.2</v>
      </c>
      <c r="H20" s="78">
        <v>87.944000000000003</v>
      </c>
      <c r="I20" s="79"/>
      <c r="J20" s="66"/>
      <c r="K20" s="66"/>
      <c r="L20" s="66"/>
      <c r="M20" s="66"/>
      <c r="O20" s="80"/>
    </row>
    <row r="21" spans="1:16" ht="14.1" customHeight="1">
      <c r="A21" s="52"/>
      <c r="B21" s="55"/>
      <c r="C21" s="74" t="s">
        <v>155</v>
      </c>
      <c r="D21" s="75">
        <v>8.25</v>
      </c>
      <c r="E21" s="76">
        <v>118.17</v>
      </c>
      <c r="F21" s="77">
        <v>32</v>
      </c>
      <c r="G21" s="76">
        <v>4.2</v>
      </c>
      <c r="H21" s="78">
        <v>120.14400000000001</v>
      </c>
      <c r="I21" s="79"/>
      <c r="J21" s="66"/>
      <c r="K21" s="66"/>
      <c r="L21" s="66"/>
      <c r="M21" s="66"/>
      <c r="O21" s="80"/>
    </row>
    <row r="22" spans="1:16" ht="14.1" customHeight="1">
      <c r="A22" s="52"/>
      <c r="B22" s="55"/>
      <c r="C22" s="74" t="s">
        <v>156</v>
      </c>
      <c r="D22" s="75">
        <v>8</v>
      </c>
      <c r="E22" s="76">
        <v>111.84</v>
      </c>
      <c r="F22" s="77">
        <v>32</v>
      </c>
      <c r="G22" s="76">
        <v>4.2</v>
      </c>
      <c r="H22" s="78">
        <v>113.81400000000001</v>
      </c>
      <c r="I22" s="79"/>
      <c r="J22" s="66"/>
      <c r="K22" s="66"/>
      <c r="L22" s="66"/>
      <c r="M22" s="66"/>
      <c r="O22" s="80"/>
    </row>
    <row r="23" spans="1:16" ht="14.1" customHeight="1">
      <c r="A23" s="52"/>
      <c r="B23" s="55"/>
      <c r="C23" s="74" t="s">
        <v>157</v>
      </c>
      <c r="D23" s="75">
        <v>25.83</v>
      </c>
      <c r="E23" s="76">
        <v>105.51</v>
      </c>
      <c r="F23" s="77">
        <v>32</v>
      </c>
      <c r="G23" s="76">
        <v>4.2</v>
      </c>
      <c r="H23" s="78">
        <v>107.48400000000001</v>
      </c>
      <c r="I23" s="79"/>
      <c r="J23" s="66"/>
      <c r="K23" s="66"/>
      <c r="L23" s="66"/>
      <c r="M23" s="66"/>
      <c r="O23" s="80"/>
    </row>
    <row r="24" spans="1:16" ht="14.1" customHeight="1">
      <c r="A24" s="52"/>
      <c r="B24" s="55"/>
      <c r="C24" s="81" t="s">
        <v>158</v>
      </c>
      <c r="D24" s="82">
        <v>15.38</v>
      </c>
      <c r="E24" s="83">
        <v>93.8</v>
      </c>
      <c r="F24" s="84">
        <v>32</v>
      </c>
      <c r="G24" s="83">
        <v>4.2</v>
      </c>
      <c r="H24" s="85">
        <v>95.774000000000001</v>
      </c>
      <c r="I24" s="79"/>
      <c r="J24" s="66"/>
      <c r="K24" s="66"/>
      <c r="L24" s="66"/>
      <c r="M24" s="66"/>
      <c r="O24" s="80"/>
    </row>
    <row r="25" spans="1:16" s="68" customFormat="1" ht="26.25" customHeight="1">
      <c r="A25" s="67"/>
      <c r="C25" s="86" t="s">
        <v>159</v>
      </c>
      <c r="D25" s="87" t="s">
        <v>160</v>
      </c>
      <c r="E25" s="88" t="s">
        <v>161</v>
      </c>
      <c r="F25" s="88" t="s">
        <v>162</v>
      </c>
      <c r="G25" s="88" t="s">
        <v>163</v>
      </c>
      <c r="H25" s="89">
        <v>0</v>
      </c>
      <c r="I25" s="54"/>
      <c r="J25" s="66"/>
      <c r="K25" s="66"/>
      <c r="L25" s="66"/>
      <c r="M25" s="54"/>
      <c r="N25" s="54"/>
      <c r="O25" s="54"/>
      <c r="P25" s="54"/>
    </row>
    <row r="26" spans="1:16" ht="14.1" customHeight="1">
      <c r="A26" s="52"/>
      <c r="B26" s="90"/>
      <c r="C26" s="74" t="s">
        <v>164</v>
      </c>
      <c r="D26" s="91">
        <v>1.0280000000000001E-3</v>
      </c>
      <c r="E26" s="76">
        <v>53.02</v>
      </c>
      <c r="F26" s="92">
        <v>1</v>
      </c>
      <c r="G26" s="92">
        <v>0.1</v>
      </c>
      <c r="H26" s="93">
        <v>53.07200000000001</v>
      </c>
      <c r="J26" s="66">
        <v>0.1</v>
      </c>
      <c r="K26" s="66" t="s">
        <v>165</v>
      </c>
      <c r="L26" s="66"/>
    </row>
    <row r="27" spans="1:16" ht="14.1" customHeight="1">
      <c r="A27" s="52"/>
      <c r="B27" s="55"/>
      <c r="C27" s="74" t="s">
        <v>166</v>
      </c>
      <c r="D27" s="91">
        <v>9.2E-5</v>
      </c>
      <c r="E27" s="76">
        <v>274.32</v>
      </c>
      <c r="F27" s="92">
        <v>2.2000000000000002E-2</v>
      </c>
      <c r="G27" s="92">
        <v>0.1</v>
      </c>
      <c r="H27" s="93">
        <v>274.35146199999997</v>
      </c>
      <c r="J27" s="66"/>
      <c r="K27" s="66"/>
      <c r="L27" s="66"/>
    </row>
    <row r="28" spans="1:16" ht="14.1" customHeight="1">
      <c r="A28" s="52"/>
      <c r="B28" s="55"/>
      <c r="C28" s="74" t="s">
        <v>167</v>
      </c>
      <c r="D28" s="91">
        <v>5.9900000000000003E-4</v>
      </c>
      <c r="E28" s="76">
        <v>46.85</v>
      </c>
      <c r="F28" s="92">
        <v>0.48</v>
      </c>
      <c r="G28" s="92">
        <v>0.1</v>
      </c>
      <c r="H28" s="93">
        <v>46.891080000000009</v>
      </c>
      <c r="J28" s="66"/>
      <c r="K28" s="66"/>
      <c r="L28" s="66"/>
    </row>
    <row r="29" spans="1:16" ht="14.1" customHeight="1">
      <c r="A29" s="52"/>
      <c r="B29" s="55"/>
      <c r="C29" s="74" t="s">
        <v>168</v>
      </c>
      <c r="D29" s="91">
        <v>1.3879999999999999E-3</v>
      </c>
      <c r="E29" s="94">
        <v>59</v>
      </c>
      <c r="F29" s="92">
        <v>2.2000000000000002E-2</v>
      </c>
      <c r="G29" s="92">
        <v>0.1</v>
      </c>
      <c r="H29" s="93">
        <v>59.031461999999998</v>
      </c>
      <c r="J29" s="66"/>
      <c r="K29" s="66"/>
      <c r="L29" s="66"/>
    </row>
    <row r="30" spans="1:16" ht="14.1" customHeight="1">
      <c r="A30" s="52"/>
      <c r="B30" s="55"/>
      <c r="C30" s="74" t="s">
        <v>169</v>
      </c>
      <c r="D30" s="91">
        <v>2.516E-3</v>
      </c>
      <c r="E30" s="94">
        <v>61.46</v>
      </c>
      <c r="F30" s="92">
        <v>2.2000000000000002E-2</v>
      </c>
      <c r="G30" s="92">
        <v>0.1</v>
      </c>
      <c r="H30" s="93">
        <v>61.491462000000006</v>
      </c>
      <c r="J30" s="66"/>
      <c r="K30" s="66"/>
      <c r="L30" s="66"/>
    </row>
    <row r="31" spans="1:16" s="60" customFormat="1" ht="14.1" customHeight="1">
      <c r="A31" s="56"/>
      <c r="B31" s="95"/>
      <c r="C31" s="96" t="s">
        <v>170</v>
      </c>
      <c r="D31" s="97">
        <v>8.4099999999999995E-4</v>
      </c>
      <c r="E31" s="98">
        <v>52.07</v>
      </c>
      <c r="F31" s="99">
        <v>3.2</v>
      </c>
      <c r="G31" s="99">
        <v>0.63</v>
      </c>
      <c r="H31" s="100">
        <v>52.332500000000003</v>
      </c>
      <c r="I31" s="54"/>
      <c r="J31" s="66"/>
      <c r="K31" s="66"/>
      <c r="L31" s="66"/>
      <c r="M31" s="54"/>
      <c r="N31" s="54"/>
      <c r="O31" s="54"/>
      <c r="P31" s="54"/>
    </row>
    <row r="32" spans="1:16" s="68" customFormat="1" ht="27" customHeight="1">
      <c r="A32" s="67"/>
      <c r="C32" s="101" t="s">
        <v>171</v>
      </c>
      <c r="D32" s="102" t="s">
        <v>172</v>
      </c>
      <c r="E32" s="103" t="s">
        <v>161</v>
      </c>
      <c r="F32" s="103" t="s">
        <v>162</v>
      </c>
      <c r="G32" s="103" t="s">
        <v>163</v>
      </c>
      <c r="H32" s="104">
        <v>0</v>
      </c>
      <c r="I32" s="54"/>
      <c r="J32" s="66"/>
      <c r="K32" s="66"/>
      <c r="L32" s="66"/>
      <c r="M32" s="54"/>
      <c r="N32" s="54"/>
      <c r="O32" s="54"/>
      <c r="P32" s="54"/>
    </row>
    <row r="33" spans="1:15" ht="14.1" customHeight="1">
      <c r="A33" s="52"/>
      <c r="B33" s="55"/>
      <c r="C33" s="74" t="s">
        <v>173</v>
      </c>
      <c r="D33" s="105">
        <v>0.158</v>
      </c>
      <c r="E33" s="106">
        <v>75.36</v>
      </c>
      <c r="F33" s="107">
        <v>3</v>
      </c>
      <c r="G33" s="76">
        <v>0.6</v>
      </c>
      <c r="H33" s="108">
        <v>75.608999999999995</v>
      </c>
      <c r="J33" s="66"/>
      <c r="K33" s="66"/>
      <c r="L33" s="66"/>
    </row>
    <row r="34" spans="1:15" ht="14.1" customHeight="1">
      <c r="A34" s="52"/>
      <c r="B34" s="55"/>
      <c r="C34" s="74" t="s">
        <v>174</v>
      </c>
      <c r="D34" s="105">
        <v>0.12</v>
      </c>
      <c r="E34" s="106">
        <v>69.25</v>
      </c>
      <c r="F34" s="107">
        <v>3</v>
      </c>
      <c r="G34" s="76">
        <v>0.6</v>
      </c>
      <c r="H34" s="108">
        <v>69.499000000000009</v>
      </c>
      <c r="J34" s="66"/>
      <c r="K34" s="66"/>
      <c r="L34" s="66"/>
    </row>
    <row r="35" spans="1:15" ht="14.1" customHeight="1">
      <c r="A35" s="52"/>
      <c r="B35" s="55"/>
      <c r="C35" s="74" t="s">
        <v>175</v>
      </c>
      <c r="D35" s="105">
        <v>0.10100000000000001</v>
      </c>
      <c r="E35" s="106">
        <v>65.150000000000006</v>
      </c>
      <c r="F35" s="107">
        <v>3</v>
      </c>
      <c r="G35" s="76">
        <v>0.6</v>
      </c>
      <c r="H35" s="108">
        <v>65.399000000000001</v>
      </c>
      <c r="J35" s="66"/>
      <c r="K35" s="66"/>
      <c r="L35" s="66"/>
    </row>
    <row r="36" spans="1:15" ht="14.1" customHeight="1">
      <c r="A36" s="52"/>
      <c r="B36" s="55"/>
      <c r="C36" s="74" t="s">
        <v>176</v>
      </c>
      <c r="D36" s="105">
        <v>0.10299999999999999</v>
      </c>
      <c r="E36" s="106">
        <v>67.73</v>
      </c>
      <c r="F36" s="107">
        <v>3</v>
      </c>
      <c r="G36" s="76">
        <v>0.6</v>
      </c>
      <c r="H36" s="108">
        <v>67.978999999999999</v>
      </c>
      <c r="J36" s="66"/>
      <c r="K36" s="66"/>
      <c r="L36" s="66"/>
    </row>
    <row r="37" spans="1:15" ht="14.1" customHeight="1">
      <c r="A37" s="52"/>
      <c r="B37" s="55"/>
      <c r="C37" s="74" t="s">
        <v>177</v>
      </c>
      <c r="D37" s="105">
        <v>0.13800000000000001</v>
      </c>
      <c r="E37" s="106">
        <v>74.489999999999995</v>
      </c>
      <c r="F37" s="107">
        <v>3</v>
      </c>
      <c r="G37" s="76">
        <v>0.6</v>
      </c>
      <c r="H37" s="108">
        <v>74.739000000000004</v>
      </c>
      <c r="J37" s="66"/>
      <c r="K37" s="66"/>
      <c r="L37" s="66"/>
    </row>
    <row r="38" spans="1:15" ht="14.1" customHeight="1">
      <c r="A38" s="52"/>
      <c r="B38" s="55"/>
      <c r="C38" s="74" t="s">
        <v>178</v>
      </c>
      <c r="D38" s="105">
        <v>0.13900000000000001</v>
      </c>
      <c r="E38" s="106">
        <v>73.25</v>
      </c>
      <c r="F38" s="107">
        <v>3</v>
      </c>
      <c r="G38" s="76">
        <v>0.6</v>
      </c>
      <c r="H38" s="108">
        <v>73.498999999999995</v>
      </c>
      <c r="J38" s="66"/>
      <c r="K38" s="66"/>
      <c r="L38" s="66"/>
    </row>
    <row r="39" spans="1:15" ht="14.1" customHeight="1">
      <c r="A39" s="52"/>
      <c r="B39" s="55"/>
      <c r="C39" s="74" t="s">
        <v>179</v>
      </c>
      <c r="D39" s="105">
        <v>0.13800000000000001</v>
      </c>
      <c r="E39" s="106">
        <v>73.959999999999994</v>
      </c>
      <c r="F39" s="107">
        <v>3</v>
      </c>
      <c r="G39" s="76">
        <v>0.6</v>
      </c>
      <c r="H39" s="108">
        <v>74.209000000000003</v>
      </c>
      <c r="J39" s="66"/>
      <c r="K39" s="66"/>
      <c r="L39" s="66"/>
    </row>
    <row r="40" spans="1:15" ht="14.1" customHeight="1">
      <c r="A40" s="52"/>
      <c r="B40" s="55"/>
      <c r="C40" s="74" t="s">
        <v>180</v>
      </c>
      <c r="D40" s="105">
        <v>0.14599999999999999</v>
      </c>
      <c r="E40" s="106">
        <v>75.040000000000006</v>
      </c>
      <c r="F40" s="107">
        <v>3</v>
      </c>
      <c r="G40" s="76">
        <v>0.6</v>
      </c>
      <c r="H40" s="108">
        <v>75.289000000000016</v>
      </c>
      <c r="J40" s="66"/>
      <c r="K40" s="66"/>
      <c r="L40" s="66"/>
      <c r="M40" s="109"/>
      <c r="O40" s="80"/>
    </row>
    <row r="41" spans="1:15" ht="14.1" customHeight="1">
      <c r="A41" s="52"/>
      <c r="B41" s="55"/>
      <c r="C41" s="74" t="s">
        <v>181</v>
      </c>
      <c r="D41" s="105">
        <v>6.9000000000000006E-2</v>
      </c>
      <c r="E41" s="106">
        <v>62.64</v>
      </c>
      <c r="F41" s="107">
        <v>3</v>
      </c>
      <c r="G41" s="76">
        <v>0.6</v>
      </c>
      <c r="H41" s="108">
        <v>62.889000000000003</v>
      </c>
      <c r="J41" s="66"/>
      <c r="K41" s="66"/>
      <c r="L41" s="66"/>
      <c r="M41" s="109"/>
      <c r="O41" s="80"/>
    </row>
    <row r="42" spans="1:15" ht="14.1" customHeight="1">
      <c r="A42" s="52"/>
      <c r="B42" s="55"/>
      <c r="C42" s="74" t="s">
        <v>182</v>
      </c>
      <c r="D42" s="105">
        <v>0.1</v>
      </c>
      <c r="E42" s="106">
        <v>67.430000000000007</v>
      </c>
      <c r="F42" s="107">
        <v>3</v>
      </c>
      <c r="G42" s="76">
        <v>0.6</v>
      </c>
      <c r="H42" s="108">
        <v>67.679000000000002</v>
      </c>
      <c r="J42" s="66"/>
      <c r="K42" s="66"/>
      <c r="L42" s="66"/>
      <c r="M42" s="109"/>
      <c r="O42" s="80"/>
    </row>
    <row r="43" spans="1:15" ht="14.1" customHeight="1">
      <c r="A43" s="52"/>
      <c r="B43" s="55"/>
      <c r="C43" s="74" t="s">
        <v>183</v>
      </c>
      <c r="D43" s="105">
        <v>0.14799999999999999</v>
      </c>
      <c r="E43" s="106">
        <v>74.92</v>
      </c>
      <c r="F43" s="107">
        <v>3</v>
      </c>
      <c r="G43" s="76">
        <v>0.6</v>
      </c>
      <c r="H43" s="108">
        <v>75.168999999999997</v>
      </c>
      <c r="J43" s="66"/>
      <c r="K43" s="66"/>
      <c r="L43" s="66"/>
      <c r="M43" s="109"/>
      <c r="O43" s="80"/>
    </row>
    <row r="44" spans="1:15" ht="14.1" customHeight="1">
      <c r="A44" s="52"/>
      <c r="B44" s="55"/>
      <c r="C44" s="74" t="s">
        <v>184</v>
      </c>
      <c r="D44" s="105">
        <v>9.7000000000000003E-2</v>
      </c>
      <c r="E44" s="106">
        <v>64.91</v>
      </c>
      <c r="F44" s="107">
        <v>3</v>
      </c>
      <c r="G44" s="76">
        <v>0.6</v>
      </c>
      <c r="H44" s="108">
        <v>65.158999999999992</v>
      </c>
      <c r="J44" s="66"/>
      <c r="K44" s="66"/>
      <c r="L44" s="66"/>
      <c r="M44" s="109"/>
      <c r="O44" s="80"/>
    </row>
    <row r="45" spans="1:15" ht="14.1" customHeight="1">
      <c r="A45" s="52"/>
      <c r="B45" s="55"/>
      <c r="C45" s="74" t="s">
        <v>185</v>
      </c>
      <c r="D45" s="105">
        <v>0.10299999999999999</v>
      </c>
      <c r="E45" s="106">
        <v>67.739999999999995</v>
      </c>
      <c r="F45" s="107">
        <v>3</v>
      </c>
      <c r="G45" s="76">
        <v>0.6</v>
      </c>
      <c r="H45" s="108">
        <v>67.98899999999999</v>
      </c>
      <c r="J45" s="66"/>
      <c r="K45" s="66"/>
      <c r="L45" s="66"/>
      <c r="M45" s="109"/>
      <c r="O45" s="80"/>
    </row>
    <row r="46" spans="1:15" ht="14.1" customHeight="1">
      <c r="A46" s="52"/>
      <c r="B46" s="55"/>
      <c r="C46" s="74" t="s">
        <v>186</v>
      </c>
      <c r="D46" s="105">
        <v>0.13500000000000001</v>
      </c>
      <c r="E46" s="106">
        <v>75.2</v>
      </c>
      <c r="F46" s="107">
        <v>3</v>
      </c>
      <c r="G46" s="76">
        <v>0.6</v>
      </c>
      <c r="H46" s="108">
        <v>75.448999999999998</v>
      </c>
      <c r="J46" s="66"/>
      <c r="K46" s="66"/>
      <c r="L46" s="66"/>
      <c r="M46" s="109"/>
      <c r="O46" s="80"/>
    </row>
    <row r="47" spans="1:15" ht="14.1" customHeight="1">
      <c r="A47" s="52"/>
      <c r="B47" s="55"/>
      <c r="C47" s="74" t="s">
        <v>187</v>
      </c>
      <c r="D47" s="105">
        <v>0.13500000000000001</v>
      </c>
      <c r="E47" s="106">
        <v>72.22</v>
      </c>
      <c r="F47" s="107">
        <v>3</v>
      </c>
      <c r="G47" s="76">
        <v>0.6</v>
      </c>
      <c r="H47" s="108">
        <v>72.468999999999994</v>
      </c>
      <c r="J47" s="66"/>
      <c r="K47" s="66"/>
      <c r="L47" s="66"/>
      <c r="M47" s="109"/>
      <c r="O47" s="80"/>
    </row>
    <row r="48" spans="1:15" ht="14.1" customHeight="1">
      <c r="A48" s="52"/>
      <c r="B48" s="55"/>
      <c r="C48" s="74" t="s">
        <v>188</v>
      </c>
      <c r="D48" s="105">
        <v>9.1999999999999998E-2</v>
      </c>
      <c r="E48" s="106">
        <v>62.98</v>
      </c>
      <c r="F48" s="107">
        <v>3</v>
      </c>
      <c r="G48" s="76">
        <v>0.6</v>
      </c>
      <c r="H48" s="108">
        <v>63.228999999999992</v>
      </c>
      <c r="J48" s="66"/>
      <c r="K48" s="66"/>
      <c r="L48" s="66"/>
      <c r="M48" s="109"/>
      <c r="O48" s="80"/>
    </row>
    <row r="49" spans="1:15" ht="14.1" customHeight="1">
      <c r="A49" s="52"/>
      <c r="B49" s="55"/>
      <c r="C49" s="74" t="s">
        <v>189</v>
      </c>
      <c r="D49" s="105">
        <v>0.14399999999999999</v>
      </c>
      <c r="E49" s="106">
        <v>74.27</v>
      </c>
      <c r="F49" s="107">
        <v>3</v>
      </c>
      <c r="G49" s="76">
        <v>0.6</v>
      </c>
      <c r="H49" s="108">
        <v>74.519000000000005</v>
      </c>
      <c r="J49" s="66"/>
      <c r="K49" s="66"/>
      <c r="L49" s="66"/>
      <c r="M49" s="109"/>
      <c r="O49" s="80"/>
    </row>
    <row r="50" spans="1:15" ht="14.1" customHeight="1">
      <c r="A50" s="52"/>
      <c r="B50" s="55"/>
      <c r="C50" s="74" t="s">
        <v>89</v>
      </c>
      <c r="D50" s="105">
        <v>0.125</v>
      </c>
      <c r="E50" s="106">
        <v>70.22</v>
      </c>
      <c r="F50" s="107">
        <v>3</v>
      </c>
      <c r="G50" s="76">
        <v>0.6</v>
      </c>
      <c r="H50" s="108">
        <v>70.469000000000008</v>
      </c>
      <c r="J50" s="66"/>
      <c r="K50" s="66"/>
      <c r="L50" s="66"/>
      <c r="M50" s="109"/>
      <c r="O50" s="80"/>
    </row>
    <row r="51" spans="1:15" ht="14.1" customHeight="1">
      <c r="A51" s="52"/>
      <c r="B51" s="55"/>
      <c r="C51" s="74" t="s">
        <v>190</v>
      </c>
      <c r="D51" s="105">
        <v>0.125</v>
      </c>
      <c r="E51" s="106">
        <v>68.02</v>
      </c>
      <c r="F51" s="107">
        <v>3</v>
      </c>
      <c r="G51" s="76">
        <v>0.6</v>
      </c>
      <c r="H51" s="108">
        <v>68.268999999999991</v>
      </c>
      <c r="J51" s="66"/>
      <c r="K51" s="66"/>
      <c r="L51" s="66"/>
      <c r="M51" s="109"/>
      <c r="O51" s="80"/>
    </row>
    <row r="52" spans="1:15" ht="14.1" customHeight="1">
      <c r="A52" s="52"/>
      <c r="B52" s="55"/>
      <c r="C52" s="74" t="s">
        <v>191</v>
      </c>
      <c r="D52" s="105">
        <v>0.11</v>
      </c>
      <c r="E52" s="106">
        <v>66.83</v>
      </c>
      <c r="F52" s="107">
        <v>3</v>
      </c>
      <c r="G52" s="76">
        <v>0.6</v>
      </c>
      <c r="H52" s="108">
        <v>67.078999999999994</v>
      </c>
      <c r="J52" s="66"/>
      <c r="K52" s="66"/>
      <c r="L52" s="66"/>
      <c r="M52" s="109"/>
      <c r="O52" s="80"/>
    </row>
    <row r="53" spans="1:15" ht="14.1" customHeight="1">
      <c r="A53" s="52"/>
      <c r="B53" s="55"/>
      <c r="C53" s="74" t="s">
        <v>192</v>
      </c>
      <c r="D53" s="105">
        <v>0.13900000000000001</v>
      </c>
      <c r="E53" s="106">
        <v>76.22</v>
      </c>
      <c r="F53" s="107">
        <v>3</v>
      </c>
      <c r="G53" s="76">
        <v>0.6</v>
      </c>
      <c r="H53" s="108">
        <v>76.468999999999994</v>
      </c>
      <c r="J53" s="66"/>
      <c r="K53" s="66"/>
      <c r="L53" s="66"/>
      <c r="M53" s="109"/>
      <c r="O53" s="80"/>
    </row>
    <row r="54" spans="1:15" ht="14.1" customHeight="1">
      <c r="A54" s="52"/>
      <c r="B54" s="55"/>
      <c r="C54" s="74" t="s">
        <v>193</v>
      </c>
      <c r="D54" s="105">
        <v>0.11</v>
      </c>
      <c r="E54" s="106">
        <v>70.02</v>
      </c>
      <c r="F54" s="107">
        <v>3</v>
      </c>
      <c r="G54" s="76">
        <v>0.6</v>
      </c>
      <c r="H54" s="108">
        <v>70.268999999999991</v>
      </c>
      <c r="J54" s="66"/>
      <c r="K54" s="66"/>
      <c r="L54" s="66"/>
      <c r="M54" s="109"/>
      <c r="O54" s="80"/>
    </row>
    <row r="55" spans="1:15" ht="14.1" customHeight="1">
      <c r="A55" s="52"/>
      <c r="B55" s="55"/>
      <c r="C55" s="74" t="s">
        <v>194</v>
      </c>
      <c r="D55" s="105">
        <v>0.129</v>
      </c>
      <c r="E55" s="106">
        <v>70.97</v>
      </c>
      <c r="F55" s="107">
        <v>3</v>
      </c>
      <c r="G55" s="76">
        <v>0.6</v>
      </c>
      <c r="H55" s="108">
        <v>71.219000000000008</v>
      </c>
      <c r="J55" s="66"/>
      <c r="K55" s="66"/>
      <c r="L55" s="66"/>
      <c r="M55" s="109"/>
      <c r="O55" s="80"/>
    </row>
    <row r="56" spans="1:15" ht="14.1" customHeight="1">
      <c r="A56" s="52"/>
      <c r="B56" s="55"/>
      <c r="C56" s="74" t="s">
        <v>195</v>
      </c>
      <c r="D56" s="105">
        <v>0.14299999999999999</v>
      </c>
      <c r="E56" s="106">
        <v>102.41</v>
      </c>
      <c r="F56" s="107">
        <v>3</v>
      </c>
      <c r="G56" s="76">
        <v>0.6</v>
      </c>
      <c r="H56" s="108">
        <v>102.65900000000001</v>
      </c>
      <c r="J56" s="66"/>
      <c r="K56" s="66"/>
      <c r="L56" s="66"/>
      <c r="M56" s="109"/>
      <c r="O56" s="80"/>
    </row>
    <row r="57" spans="1:15" ht="14.1" customHeight="1">
      <c r="A57" s="52"/>
      <c r="B57" s="55"/>
      <c r="C57" s="74" t="s">
        <v>5</v>
      </c>
      <c r="D57" s="105">
        <v>9.0999999999999998E-2</v>
      </c>
      <c r="E57" s="106">
        <v>61.46</v>
      </c>
      <c r="F57" s="107">
        <v>3</v>
      </c>
      <c r="G57" s="76">
        <v>0.6</v>
      </c>
      <c r="H57" s="108">
        <v>61.709000000000003</v>
      </c>
      <c r="J57" s="66"/>
      <c r="K57" s="66"/>
      <c r="L57" s="66"/>
      <c r="M57" s="109"/>
      <c r="O57" s="80"/>
    </row>
    <row r="58" spans="1:15" ht="14.1" customHeight="1">
      <c r="A58" s="52"/>
      <c r="B58" s="55"/>
      <c r="C58" s="74" t="s">
        <v>196</v>
      </c>
      <c r="D58" s="105">
        <v>9.0999999999999998E-2</v>
      </c>
      <c r="E58" s="106">
        <v>65.95</v>
      </c>
      <c r="F58" s="107">
        <v>3</v>
      </c>
      <c r="G58" s="76">
        <v>0.6</v>
      </c>
      <c r="H58" s="108">
        <v>66.199000000000012</v>
      </c>
      <c r="J58" s="66"/>
      <c r="K58" s="66"/>
      <c r="L58" s="66"/>
      <c r="M58" s="109"/>
      <c r="O58" s="80"/>
    </row>
    <row r="59" spans="1:15" ht="14.1" customHeight="1">
      <c r="A59" s="52"/>
      <c r="B59" s="55"/>
      <c r="C59" s="74" t="s">
        <v>197</v>
      </c>
      <c r="D59" s="105">
        <v>0.14000000000000001</v>
      </c>
      <c r="E59" s="106">
        <v>72.930000000000007</v>
      </c>
      <c r="F59" s="107">
        <v>3</v>
      </c>
      <c r="G59" s="76">
        <v>0.6</v>
      </c>
      <c r="H59" s="108">
        <v>73.179000000000002</v>
      </c>
      <c r="J59" s="66"/>
      <c r="K59" s="66"/>
      <c r="L59" s="66"/>
      <c r="M59" s="109"/>
      <c r="O59" s="80"/>
    </row>
    <row r="60" spans="1:15" ht="14.1" customHeight="1">
      <c r="A60" s="52"/>
      <c r="B60" s="55"/>
      <c r="C60" s="74" t="s">
        <v>198</v>
      </c>
      <c r="D60" s="105">
        <v>0.15</v>
      </c>
      <c r="E60" s="106">
        <v>75.099999999999994</v>
      </c>
      <c r="F60" s="107">
        <v>3</v>
      </c>
      <c r="G60" s="76">
        <v>0.6</v>
      </c>
      <c r="H60" s="108">
        <v>75.349000000000004</v>
      </c>
      <c r="J60" s="66"/>
      <c r="K60" s="66"/>
      <c r="L60" s="66"/>
      <c r="M60" s="109"/>
      <c r="O60" s="80"/>
    </row>
    <row r="61" spans="1:15" ht="14.1" customHeight="1">
      <c r="A61" s="52"/>
      <c r="B61" s="55"/>
      <c r="C61" s="74" t="s">
        <v>199</v>
      </c>
      <c r="D61" s="105">
        <v>0.125</v>
      </c>
      <c r="E61" s="106">
        <v>72.34</v>
      </c>
      <c r="F61" s="107">
        <v>3</v>
      </c>
      <c r="G61" s="76">
        <v>0.6</v>
      </c>
      <c r="H61" s="108">
        <v>72.588999999999999</v>
      </c>
      <c r="J61" s="66"/>
      <c r="K61" s="66"/>
      <c r="L61" s="66"/>
      <c r="M61" s="109"/>
      <c r="O61" s="80"/>
    </row>
    <row r="62" spans="1:15" ht="14.1" customHeight="1">
      <c r="A62" s="52"/>
      <c r="B62" s="55"/>
      <c r="C62" s="74" t="s">
        <v>200</v>
      </c>
      <c r="D62" s="105">
        <v>0.14299999999999999</v>
      </c>
      <c r="E62" s="106">
        <v>66.72</v>
      </c>
      <c r="F62" s="107">
        <v>3</v>
      </c>
      <c r="G62" s="76">
        <v>0.6</v>
      </c>
      <c r="H62" s="108">
        <v>66.968999999999994</v>
      </c>
      <c r="J62" s="66"/>
      <c r="K62" s="66"/>
      <c r="L62" s="66"/>
      <c r="M62" s="109"/>
      <c r="O62" s="80"/>
    </row>
    <row r="63" spans="1:15" ht="14.1" customHeight="1">
      <c r="A63" s="52"/>
      <c r="B63" s="55"/>
      <c r="C63" s="74" t="s">
        <v>201</v>
      </c>
      <c r="D63" s="105">
        <v>0.13900000000000001</v>
      </c>
      <c r="E63" s="106">
        <v>74.489999999999995</v>
      </c>
      <c r="F63" s="107">
        <v>3</v>
      </c>
      <c r="G63" s="76">
        <v>0.6</v>
      </c>
      <c r="H63" s="108">
        <v>74.739000000000004</v>
      </c>
      <c r="J63" s="66"/>
      <c r="K63" s="66"/>
      <c r="L63" s="66"/>
      <c r="M63" s="109"/>
      <c r="O63" s="80"/>
    </row>
    <row r="64" spans="1:15" ht="14.1" customHeight="1">
      <c r="A64" s="52"/>
      <c r="B64" s="55"/>
      <c r="C64" s="74" t="s">
        <v>202</v>
      </c>
      <c r="D64" s="105">
        <v>0.13500000000000001</v>
      </c>
      <c r="E64" s="106">
        <v>74</v>
      </c>
      <c r="F64" s="107">
        <v>3</v>
      </c>
      <c r="G64" s="76">
        <v>0.6</v>
      </c>
      <c r="H64" s="108">
        <v>74.248999999999995</v>
      </c>
      <c r="J64" s="66"/>
      <c r="K64" s="66"/>
      <c r="L64" s="66"/>
      <c r="M64" s="109"/>
      <c r="O64" s="80"/>
    </row>
    <row r="65" spans="1:15" ht="14.1" customHeight="1">
      <c r="A65" s="52"/>
      <c r="B65" s="55"/>
      <c r="C65" s="74" t="s">
        <v>203</v>
      </c>
      <c r="D65" s="105">
        <v>0.128</v>
      </c>
      <c r="E65" s="106">
        <v>73.84</v>
      </c>
      <c r="F65" s="107">
        <v>1.1000000000000001</v>
      </c>
      <c r="G65" s="76">
        <v>0.11</v>
      </c>
      <c r="H65" s="108">
        <v>73.897199999999998</v>
      </c>
      <c r="J65" s="66"/>
      <c r="K65" s="66"/>
      <c r="L65" s="66"/>
      <c r="M65" s="109"/>
      <c r="O65" s="80"/>
    </row>
    <row r="66" spans="1:15" ht="14.1" customHeight="1">
      <c r="A66" s="52"/>
      <c r="B66" s="55"/>
      <c r="C66" s="74" t="s">
        <v>204</v>
      </c>
      <c r="D66" s="105">
        <v>8.4000000000000005E-2</v>
      </c>
      <c r="E66" s="106">
        <v>68.44</v>
      </c>
      <c r="F66" s="107">
        <v>1.1000000000000001</v>
      </c>
      <c r="G66" s="76">
        <v>0.11</v>
      </c>
      <c r="H66" s="108">
        <v>5.7199999999999994E-2</v>
      </c>
      <c r="J66" s="66"/>
      <c r="K66" s="66"/>
      <c r="L66" s="66"/>
      <c r="M66" s="109"/>
      <c r="O66" s="80"/>
    </row>
    <row r="67" spans="1:15" ht="14.1" customHeight="1">
      <c r="A67" s="52"/>
      <c r="B67" s="55"/>
      <c r="C67" s="74" t="s">
        <v>205</v>
      </c>
      <c r="D67" s="105">
        <v>0.125</v>
      </c>
      <c r="E67" s="106">
        <v>71.06</v>
      </c>
      <c r="F67" s="107">
        <v>1.1000000000000001</v>
      </c>
      <c r="G67" s="76">
        <v>0.11</v>
      </c>
      <c r="H67" s="108">
        <v>71.117199999999997</v>
      </c>
      <c r="J67" s="66"/>
      <c r="K67" s="66"/>
      <c r="L67" s="66"/>
      <c r="M67" s="109"/>
      <c r="O67" s="80"/>
    </row>
    <row r="68" spans="1:15" ht="14.1" customHeight="1">
      <c r="A68" s="52"/>
      <c r="B68" s="55"/>
      <c r="C68" s="81" t="s">
        <v>206</v>
      </c>
      <c r="D68" s="110">
        <v>0.12</v>
      </c>
      <c r="E68" s="111">
        <v>81.55</v>
      </c>
      <c r="F68" s="112">
        <v>1.1000000000000001</v>
      </c>
      <c r="G68" s="83">
        <v>0.11</v>
      </c>
      <c r="H68" s="113">
        <v>81.607199999999992</v>
      </c>
      <c r="J68" s="66"/>
      <c r="K68" s="66"/>
      <c r="L68" s="66"/>
      <c r="M68" s="109"/>
      <c r="O68" s="80"/>
    </row>
    <row r="69" spans="1:15" s="60" customFormat="1" ht="14.1" customHeight="1">
      <c r="A69" s="56"/>
      <c r="B69" s="114"/>
      <c r="C69" s="74" t="s">
        <v>207</v>
      </c>
      <c r="D69" s="115"/>
      <c r="E69" s="116" t="s">
        <v>208</v>
      </c>
      <c r="F69" s="116" t="s">
        <v>209</v>
      </c>
      <c r="G69" s="116" t="s">
        <v>209</v>
      </c>
      <c r="H69" s="117">
        <v>0</v>
      </c>
      <c r="I69" s="54"/>
      <c r="J69" s="66"/>
      <c r="K69" s="66"/>
      <c r="L69" s="66"/>
    </row>
    <row r="70" spans="1:15" s="60" customFormat="1" ht="14.1" customHeight="1">
      <c r="A70" s="56"/>
      <c r="B70" s="114"/>
      <c r="C70" s="74" t="s">
        <v>210</v>
      </c>
      <c r="D70" s="115"/>
      <c r="E70" s="118">
        <v>497.92</v>
      </c>
      <c r="F70" s="118">
        <v>15.94</v>
      </c>
      <c r="G70" s="118">
        <v>6.77</v>
      </c>
      <c r="H70" s="119">
        <v>66.184496398082089</v>
      </c>
      <c r="I70" s="54"/>
      <c r="J70" s="66"/>
      <c r="K70" s="66"/>
      <c r="L70" s="66"/>
    </row>
    <row r="71" spans="1:15" s="60" customFormat="1" ht="14.1" customHeight="1">
      <c r="A71" s="56"/>
      <c r="B71" s="114"/>
      <c r="C71" s="54"/>
      <c r="E71" s="120"/>
      <c r="F71" s="121"/>
      <c r="G71" s="121"/>
      <c r="H71" s="54"/>
      <c r="I71" s="54"/>
      <c r="J71" s="66"/>
      <c r="K71" s="66"/>
      <c r="L71" s="66"/>
    </row>
    <row r="72" spans="1:15" s="60" customFormat="1" ht="14.1" customHeight="1">
      <c r="A72" s="56"/>
      <c r="B72" s="114"/>
      <c r="C72" s="122" t="s">
        <v>211</v>
      </c>
      <c r="I72" s="123"/>
    </row>
    <row r="73" spans="1:15" ht="56.25" customHeight="1">
      <c r="A73" s="52"/>
      <c r="C73" s="213" t="s">
        <v>212</v>
      </c>
      <c r="D73" s="213"/>
      <c r="E73" s="213"/>
      <c r="F73" s="213"/>
      <c r="G73" s="213"/>
      <c r="I73" s="123"/>
    </row>
    <row r="74" spans="1:15">
      <c r="A74" s="52"/>
      <c r="C74" s="124"/>
      <c r="I74" s="123"/>
      <c r="J74" s="109"/>
      <c r="K74" s="125"/>
      <c r="L74" s="125"/>
      <c r="M74" s="109"/>
      <c r="O74" s="80"/>
    </row>
    <row r="75" spans="1:15" ht="14.1" customHeight="1">
      <c r="A75" s="52"/>
      <c r="C75" s="124"/>
      <c r="I75" s="123"/>
      <c r="J75" s="109"/>
      <c r="K75" s="125"/>
      <c r="L75" s="125"/>
      <c r="M75" s="109"/>
      <c r="O75" s="80"/>
    </row>
    <row r="76" spans="1:15" ht="14.25" customHeight="1">
      <c r="A76" s="52"/>
      <c r="B76" s="54"/>
      <c r="C76" s="54" t="s">
        <v>213</v>
      </c>
    </row>
    <row r="77" spans="1:15">
      <c r="B77" s="126"/>
      <c r="C77" s="127"/>
      <c r="D77" s="127"/>
      <c r="E77" s="127"/>
    </row>
    <row r="78" spans="1:15" ht="14.1" customHeight="1">
      <c r="A78" s="52"/>
      <c r="B78"/>
      <c r="C78"/>
      <c r="D78"/>
      <c r="E78"/>
      <c r="F78"/>
    </row>
    <row r="79" spans="1:15" ht="14.1" customHeight="1">
      <c r="A79" s="52"/>
      <c r="B79"/>
      <c r="C79" t="s">
        <v>214</v>
      </c>
      <c r="D79">
        <v>3.4129999999999998</v>
      </c>
      <c r="E79" t="s">
        <v>215</v>
      </c>
      <c r="F79"/>
      <c r="G79"/>
    </row>
    <row r="80" spans="1:15" ht="14.1" customHeight="1">
      <c r="A80" s="52"/>
      <c r="B80"/>
      <c r="C80" t="s">
        <v>216</v>
      </c>
      <c r="D80" s="54">
        <v>233.5</v>
      </c>
      <c r="E80" t="s">
        <v>208</v>
      </c>
      <c r="F80" s="128">
        <f>$D80/2.2046/$D$79</f>
        <v>31.032787927987663</v>
      </c>
      <c r="G80" t="s">
        <v>217</v>
      </c>
    </row>
    <row r="81" spans="1:16" ht="14.1" customHeight="1">
      <c r="A81" s="52"/>
      <c r="C81" t="s">
        <v>218</v>
      </c>
      <c r="D81">
        <v>15.94</v>
      </c>
      <c r="E81" t="s">
        <v>209</v>
      </c>
      <c r="F81" s="128">
        <f>$D81/2.2046/$D$79</f>
        <v>2.118469548488751</v>
      </c>
      <c r="G81" t="s">
        <v>217</v>
      </c>
    </row>
    <row r="82" spans="1:16" ht="14.1" customHeight="1">
      <c r="A82" s="52"/>
      <c r="C82" t="s">
        <v>219</v>
      </c>
      <c r="D82">
        <v>6.77</v>
      </c>
      <c r="E82" t="s">
        <v>209</v>
      </c>
      <c r="F82" s="128">
        <f>$D82/2.2046/$D$79</f>
        <v>0.89975149581360381</v>
      </c>
      <c r="G82" t="s">
        <v>217</v>
      </c>
    </row>
    <row r="83" spans="1:16" ht="15">
      <c r="A83" s="52"/>
      <c r="C83" t="s">
        <v>135</v>
      </c>
      <c r="D83"/>
      <c r="E83"/>
      <c r="F83" s="129">
        <f>(F80+F81+F82)/1000</f>
        <v>3.405100897229002E-2</v>
      </c>
      <c r="G83" t="s">
        <v>220</v>
      </c>
      <c r="I83" s="128"/>
    </row>
    <row r="84" spans="1:16" ht="15">
      <c r="A84" s="52"/>
      <c r="C84" t="s">
        <v>221</v>
      </c>
      <c r="E84"/>
      <c r="F84">
        <v>1E-3</v>
      </c>
      <c r="G84" t="s">
        <v>220</v>
      </c>
    </row>
    <row r="85" spans="1:16" ht="15">
      <c r="A85" s="52"/>
      <c r="C85" t="s">
        <v>222</v>
      </c>
      <c r="E85"/>
      <c r="F85">
        <v>0.08</v>
      </c>
      <c r="G85" t="s">
        <v>220</v>
      </c>
    </row>
    <row r="86" spans="1:16">
      <c r="A86" s="52"/>
    </row>
    <row r="87" spans="1:16">
      <c r="A87" s="52"/>
    </row>
    <row r="88" spans="1:16">
      <c r="A88" s="52"/>
    </row>
    <row r="89" spans="1:16">
      <c r="A89" s="52"/>
    </row>
    <row r="90" spans="1:16">
      <c r="A90" s="52"/>
    </row>
    <row r="91" spans="1:16">
      <c r="A91" s="52"/>
    </row>
    <row r="92" spans="1:16">
      <c r="A92" s="52"/>
    </row>
    <row r="93" spans="1:16">
      <c r="A93" s="52"/>
    </row>
    <row r="94" spans="1:16">
      <c r="A94" s="52"/>
    </row>
    <row r="95" spans="1:16">
      <c r="A95" s="52"/>
    </row>
    <row r="96" spans="1:16" s="53" customFormat="1">
      <c r="A96" s="52"/>
      <c r="C96" s="54"/>
      <c r="D96" s="54"/>
      <c r="E96" s="54"/>
      <c r="F96" s="54"/>
      <c r="G96" s="54"/>
      <c r="H96" s="54"/>
      <c r="I96" s="54"/>
      <c r="J96" s="54"/>
      <c r="K96" s="54"/>
      <c r="L96" s="54"/>
      <c r="M96" s="54"/>
      <c r="N96" s="54"/>
      <c r="O96" s="54"/>
      <c r="P96" s="54"/>
    </row>
    <row r="97" spans="1:16" s="53" customFormat="1">
      <c r="A97" s="52"/>
      <c r="C97" s="54" t="s">
        <v>223</v>
      </c>
      <c r="D97" s="54"/>
      <c r="E97" s="54"/>
      <c r="F97" s="54"/>
      <c r="G97" s="54"/>
      <c r="H97" s="54"/>
      <c r="I97" s="54"/>
      <c r="J97" s="54"/>
      <c r="K97" s="54"/>
      <c r="L97" s="54"/>
      <c r="M97" s="54"/>
      <c r="N97" s="54"/>
      <c r="O97" s="54"/>
      <c r="P97" s="54"/>
    </row>
    <row r="98" spans="1:16" s="53" customFormat="1">
      <c r="A98" s="52"/>
      <c r="C98" s="54" t="s">
        <v>224</v>
      </c>
      <c r="D98" s="54"/>
      <c r="E98" s="54"/>
      <c r="F98" s="54"/>
      <c r="G98" s="54"/>
      <c r="H98" s="54"/>
      <c r="I98" s="54"/>
      <c r="J98" s="54"/>
      <c r="K98" s="54"/>
      <c r="L98" s="54"/>
      <c r="M98" s="54"/>
      <c r="N98" s="54"/>
      <c r="O98" s="54"/>
      <c r="P98" s="54"/>
    </row>
    <row r="99" spans="1:16" s="53" customFormat="1">
      <c r="A99" s="52"/>
      <c r="C99" s="54" t="s">
        <v>225</v>
      </c>
      <c r="D99" s="54"/>
      <c r="E99" s="54"/>
      <c r="F99" s="54"/>
      <c r="G99" s="54"/>
      <c r="H99" s="54"/>
      <c r="I99" s="54"/>
      <c r="J99" s="54"/>
      <c r="K99" s="54"/>
      <c r="L99" s="54"/>
      <c r="M99" s="54"/>
      <c r="N99" s="54"/>
      <c r="O99" s="54"/>
      <c r="P99" s="54"/>
    </row>
    <row r="100" spans="1:16" s="53" customFormat="1">
      <c r="A100" s="52"/>
      <c r="C100" s="54"/>
      <c r="D100" s="54"/>
      <c r="E100" s="54"/>
      <c r="F100" s="54"/>
      <c r="G100" s="54"/>
      <c r="H100" s="54"/>
      <c r="I100" s="54"/>
      <c r="J100" s="54"/>
      <c r="K100" s="54"/>
      <c r="L100" s="54"/>
      <c r="M100" s="54"/>
      <c r="N100" s="54"/>
      <c r="O100" s="54"/>
      <c r="P100" s="54"/>
    </row>
    <row r="101" spans="1:16" s="53" customFormat="1">
      <c r="A101" s="52"/>
      <c r="C101" s="54"/>
      <c r="D101" s="54"/>
      <c r="E101" s="54"/>
      <c r="F101" s="54"/>
      <c r="G101" s="54"/>
      <c r="H101" s="54"/>
      <c r="I101" s="54"/>
      <c r="J101" s="54"/>
      <c r="K101" s="54"/>
      <c r="L101" s="54"/>
      <c r="M101" s="54"/>
      <c r="N101" s="54"/>
      <c r="O101" s="54"/>
      <c r="P101" s="54"/>
    </row>
    <row r="102" spans="1:16" s="53" customFormat="1">
      <c r="A102" s="52"/>
      <c r="C102" s="54"/>
      <c r="D102" s="54"/>
      <c r="E102" s="54"/>
      <c r="F102" s="54"/>
      <c r="G102" s="54"/>
      <c r="H102" s="54"/>
      <c r="I102" s="54"/>
      <c r="J102" s="54"/>
      <c r="K102" s="54"/>
      <c r="L102" s="54"/>
      <c r="M102" s="54"/>
      <c r="N102" s="54"/>
      <c r="O102" s="54"/>
      <c r="P102" s="54"/>
    </row>
    <row r="103" spans="1:16" s="53" customFormat="1">
      <c r="A103" s="52"/>
      <c r="C103" s="54"/>
      <c r="D103" s="54"/>
      <c r="E103" s="54"/>
      <c r="F103" s="54"/>
      <c r="G103" s="54"/>
      <c r="H103" s="54"/>
      <c r="I103" s="54"/>
      <c r="J103" s="54"/>
      <c r="K103" s="54"/>
      <c r="L103" s="54"/>
      <c r="M103" s="54"/>
      <c r="N103" s="54"/>
      <c r="O103" s="54"/>
      <c r="P103" s="54"/>
    </row>
    <row r="104" spans="1:16" s="53" customFormat="1">
      <c r="A104" s="52"/>
      <c r="C104" s="54"/>
      <c r="D104" s="54"/>
      <c r="E104" s="54"/>
      <c r="F104" s="54"/>
      <c r="G104" s="54"/>
      <c r="H104" s="54"/>
      <c r="I104" s="54"/>
      <c r="J104" s="54"/>
      <c r="K104" s="54"/>
      <c r="L104" s="54"/>
      <c r="M104" s="54"/>
      <c r="N104" s="54"/>
      <c r="O104" s="54"/>
      <c r="P104" s="54"/>
    </row>
    <row r="105" spans="1:16" s="53" customFormat="1">
      <c r="A105" s="52"/>
      <c r="C105" s="54"/>
      <c r="D105" s="54"/>
      <c r="E105" s="54"/>
      <c r="F105" s="54"/>
      <c r="G105" s="54"/>
      <c r="H105" s="54"/>
      <c r="I105" s="54"/>
      <c r="J105" s="54"/>
      <c r="K105" s="54"/>
      <c r="L105" s="54"/>
      <c r="M105" s="54"/>
      <c r="N105" s="54"/>
      <c r="O105" s="54"/>
      <c r="P105" s="54"/>
    </row>
    <row r="106" spans="1:16" s="53" customFormat="1">
      <c r="A106" s="52"/>
      <c r="C106" s="54"/>
      <c r="D106" s="54"/>
      <c r="E106" s="54"/>
      <c r="F106" s="54"/>
      <c r="G106" s="54"/>
      <c r="H106" s="54"/>
      <c r="I106" s="54"/>
      <c r="J106" s="54"/>
      <c r="K106" s="54"/>
      <c r="L106" s="54"/>
      <c r="M106" s="54"/>
      <c r="N106" s="54"/>
      <c r="O106" s="54"/>
      <c r="P106" s="54"/>
    </row>
    <row r="107" spans="1:16" s="53" customFormat="1">
      <c r="A107" s="52"/>
      <c r="C107" s="54"/>
      <c r="D107" s="54"/>
      <c r="E107" s="54"/>
      <c r="F107" s="54"/>
      <c r="G107" s="54"/>
      <c r="H107" s="54"/>
      <c r="I107" s="54"/>
      <c r="J107" s="54"/>
      <c r="K107" s="54"/>
      <c r="L107" s="54"/>
      <c r="M107" s="54"/>
      <c r="N107" s="54"/>
      <c r="O107" s="54"/>
      <c r="P107" s="54"/>
    </row>
    <row r="108" spans="1:16" s="53" customFormat="1">
      <c r="A108" s="52"/>
      <c r="C108" s="54"/>
      <c r="D108" s="54"/>
      <c r="E108" s="54"/>
      <c r="F108" s="54"/>
      <c r="G108" s="54"/>
      <c r="H108" s="54"/>
      <c r="I108" s="54"/>
      <c r="J108" s="54"/>
      <c r="K108" s="54"/>
      <c r="L108" s="54"/>
      <c r="M108" s="54"/>
      <c r="N108" s="54"/>
      <c r="O108" s="54"/>
      <c r="P108" s="54"/>
    </row>
    <row r="109" spans="1:16" s="53" customFormat="1">
      <c r="A109" s="52"/>
      <c r="C109" s="54"/>
      <c r="D109" s="54"/>
      <c r="E109" s="54"/>
      <c r="F109" s="54"/>
      <c r="G109" s="54"/>
      <c r="H109" s="54"/>
      <c r="I109" s="54"/>
      <c r="J109" s="54"/>
      <c r="K109" s="54"/>
      <c r="L109" s="54"/>
      <c r="M109" s="54"/>
      <c r="N109" s="54"/>
      <c r="O109" s="54"/>
      <c r="P109" s="54"/>
    </row>
    <row r="110" spans="1:16" s="53" customFormat="1">
      <c r="A110" s="52"/>
      <c r="C110" s="54"/>
      <c r="D110" s="54"/>
      <c r="E110" s="54"/>
      <c r="F110" s="54"/>
      <c r="G110" s="54"/>
      <c r="H110" s="54"/>
      <c r="I110" s="54"/>
      <c r="J110" s="54"/>
      <c r="K110" s="54"/>
      <c r="L110" s="54"/>
      <c r="M110" s="54"/>
      <c r="N110" s="54"/>
      <c r="O110" s="54"/>
      <c r="P110" s="54"/>
    </row>
    <row r="111" spans="1:16" s="53" customFormat="1">
      <c r="A111" s="52"/>
      <c r="C111" s="54"/>
      <c r="D111" s="54"/>
      <c r="E111" s="54"/>
      <c r="F111" s="54"/>
      <c r="G111" s="54"/>
      <c r="H111" s="54"/>
      <c r="I111" s="54"/>
      <c r="J111" s="54"/>
      <c r="K111" s="54"/>
      <c r="L111" s="54"/>
      <c r="M111" s="54"/>
      <c r="N111" s="54"/>
      <c r="O111" s="54"/>
      <c r="P111" s="54"/>
    </row>
    <row r="112" spans="1:16" s="53" customFormat="1">
      <c r="A112" s="52"/>
      <c r="C112" s="54"/>
      <c r="D112" s="54"/>
      <c r="E112" s="54"/>
      <c r="F112" s="54"/>
      <c r="G112" s="54"/>
      <c r="H112" s="54"/>
      <c r="I112" s="54"/>
      <c r="J112" s="54"/>
      <c r="K112" s="54"/>
      <c r="L112" s="54"/>
      <c r="M112" s="54"/>
      <c r="N112" s="54"/>
      <c r="O112" s="54"/>
      <c r="P112" s="54"/>
    </row>
    <row r="113" spans="1:16" s="53" customFormat="1">
      <c r="A113" s="52"/>
      <c r="C113" s="54"/>
      <c r="D113" s="54"/>
      <c r="E113" s="54"/>
      <c r="F113" s="54"/>
      <c r="G113" s="54"/>
      <c r="H113" s="54"/>
      <c r="I113" s="54"/>
      <c r="J113" s="54"/>
      <c r="K113" s="54"/>
      <c r="L113" s="54"/>
      <c r="M113" s="54"/>
      <c r="N113" s="54"/>
      <c r="O113" s="54"/>
      <c r="P113" s="54"/>
    </row>
    <row r="114" spans="1:16" s="53" customFormat="1">
      <c r="A114" s="52"/>
      <c r="C114" s="54"/>
      <c r="D114" s="54"/>
      <c r="E114" s="54"/>
      <c r="F114" s="54"/>
      <c r="G114" s="54"/>
      <c r="H114" s="54"/>
      <c r="I114" s="54"/>
      <c r="J114" s="54"/>
      <c r="K114" s="54"/>
      <c r="L114" s="54"/>
      <c r="M114" s="54"/>
      <c r="N114" s="54"/>
      <c r="O114" s="54"/>
      <c r="P114" s="54"/>
    </row>
    <row r="115" spans="1:16" s="53" customFormat="1">
      <c r="A115" s="52"/>
      <c r="C115" s="54"/>
      <c r="D115" s="54"/>
      <c r="E115" s="54"/>
      <c r="F115" s="54"/>
      <c r="G115" s="54"/>
      <c r="H115" s="54"/>
      <c r="I115" s="54"/>
      <c r="J115" s="54"/>
      <c r="K115" s="54"/>
      <c r="L115" s="54"/>
      <c r="M115" s="54"/>
      <c r="N115" s="54"/>
      <c r="O115" s="54"/>
      <c r="P115" s="54"/>
    </row>
    <row r="116" spans="1:16" s="53" customFormat="1">
      <c r="A116" s="52"/>
      <c r="C116" s="54"/>
      <c r="D116" s="54"/>
      <c r="E116" s="54"/>
      <c r="F116" s="54"/>
      <c r="G116" s="54"/>
      <c r="H116" s="54"/>
      <c r="I116" s="54"/>
      <c r="J116" s="54"/>
      <c r="K116" s="54"/>
      <c r="L116" s="54"/>
      <c r="M116" s="54"/>
      <c r="N116" s="54"/>
      <c r="O116" s="54"/>
      <c r="P116" s="54"/>
    </row>
    <row r="117" spans="1:16" s="53" customFormat="1">
      <c r="A117" s="52"/>
      <c r="C117" s="54"/>
      <c r="D117" s="54"/>
      <c r="E117" s="54"/>
      <c r="F117" s="54"/>
      <c r="G117" s="54"/>
      <c r="H117" s="54"/>
      <c r="I117" s="54"/>
      <c r="J117" s="54"/>
      <c r="K117" s="54"/>
      <c r="L117" s="54"/>
      <c r="M117" s="54"/>
      <c r="N117" s="54"/>
      <c r="O117" s="54"/>
      <c r="P117" s="54"/>
    </row>
    <row r="118" spans="1:16" s="53" customFormat="1">
      <c r="A118" s="52"/>
      <c r="C118" s="54"/>
      <c r="D118" s="54"/>
      <c r="E118" s="54"/>
      <c r="F118" s="54"/>
      <c r="G118" s="54"/>
      <c r="H118" s="54"/>
      <c r="I118" s="54"/>
      <c r="J118" s="54"/>
      <c r="K118" s="54"/>
      <c r="L118" s="54"/>
      <c r="M118" s="54"/>
      <c r="N118" s="54"/>
      <c r="O118" s="54"/>
      <c r="P118" s="54"/>
    </row>
    <row r="119" spans="1:16" s="53" customFormat="1">
      <c r="A119" s="52"/>
      <c r="C119" s="54"/>
      <c r="D119" s="54"/>
      <c r="E119" s="54"/>
      <c r="F119" s="54"/>
      <c r="G119" s="54"/>
      <c r="H119" s="54"/>
      <c r="I119" s="54"/>
      <c r="J119" s="54"/>
      <c r="K119" s="54"/>
      <c r="L119" s="54"/>
      <c r="M119" s="54"/>
      <c r="N119" s="54"/>
      <c r="O119" s="54"/>
      <c r="P119" s="54"/>
    </row>
    <row r="120" spans="1:16" s="53" customFormat="1">
      <c r="A120" s="52"/>
      <c r="C120" s="54"/>
      <c r="D120" s="54"/>
      <c r="E120" s="54"/>
      <c r="F120" s="54"/>
      <c r="G120" s="54"/>
      <c r="H120" s="54"/>
      <c r="I120" s="54"/>
      <c r="J120" s="54"/>
      <c r="K120" s="54"/>
      <c r="L120" s="54"/>
      <c r="M120" s="54"/>
      <c r="N120" s="54"/>
      <c r="O120" s="54"/>
      <c r="P120" s="54"/>
    </row>
    <row r="121" spans="1:16" s="53" customFormat="1">
      <c r="A121" s="52"/>
      <c r="C121" s="54"/>
      <c r="D121" s="54"/>
      <c r="E121" s="54"/>
      <c r="F121" s="54"/>
      <c r="G121" s="54"/>
      <c r="H121" s="54"/>
      <c r="I121" s="54"/>
      <c r="J121" s="54"/>
      <c r="K121" s="54"/>
      <c r="L121" s="54"/>
      <c r="M121" s="54"/>
      <c r="N121" s="54"/>
      <c r="O121" s="54"/>
      <c r="P121" s="54"/>
    </row>
    <row r="122" spans="1:16" s="53" customFormat="1">
      <c r="A122" s="52"/>
      <c r="C122" s="54"/>
      <c r="D122" s="54"/>
      <c r="E122" s="54"/>
      <c r="F122" s="54"/>
      <c r="G122" s="54"/>
      <c r="H122" s="54"/>
      <c r="I122" s="54"/>
      <c r="J122" s="54"/>
      <c r="K122" s="54"/>
      <c r="L122" s="54"/>
      <c r="M122" s="54"/>
      <c r="N122" s="54"/>
      <c r="O122" s="54"/>
      <c r="P122" s="54"/>
    </row>
  </sheetData>
  <mergeCells count="2">
    <mergeCell ref="B2:H2"/>
    <mergeCell ref="C73:G73"/>
  </mergeCells>
  <printOptions horizontalCentered="1" verticalCentered="1"/>
  <pageMargins left="0" right="0" top="0.34" bottom="0.44" header="0.31" footer="0.25"/>
  <pageSetup scale="49" orientation="portrait" cellComments="atEnd" horizontalDpi="4294967292" verticalDpi="4294967292" r:id="rId1"/>
  <headerFooter differentFirst="1" alignWithMargins="0">
    <oddHeader xml:space="preserve">&amp;CEmission Factors for Greenhouse Gas Inventories
Last Modified: 26 September 2011 </oddHeader>
    <oddFooter>Page &amp;P of &amp;N</oddFooter>
  </headerFooter>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616E118-7FC8-4748-B488-B11F8CEEBB06}">
  <dimension ref="Z67:Z70"/>
  <sheetViews>
    <sheetView workbookViewId="0">
      <selection activeCell="Z71" sqref="Z71"/>
    </sheetView>
  </sheetViews>
  <sheetFormatPr defaultRowHeight="15"/>
  <cols>
    <col min="26" max="26" width="11.5703125" bestFit="1" customWidth="1"/>
  </cols>
  <sheetData>
    <row r="67" spans="26:26">
      <c r="Z67">
        <v>676</v>
      </c>
    </row>
    <row r="68" spans="26:26">
      <c r="Z68">
        <f>Z67/'EF Hub'!D79</f>
        <v>198.06621740404339</v>
      </c>
    </row>
    <row r="69" spans="26:26">
      <c r="Z69" s="39">
        <f>Z68*1000</f>
        <v>198066.21740404339</v>
      </c>
    </row>
    <row r="70" spans="26:26">
      <c r="Z70" s="8">
        <f>Z69/2.5</f>
        <v>79226.486961617353</v>
      </c>
    </row>
  </sheetData>
  <pageMargins left="0.7" right="0.7" top="0.75" bottom="0.75" header="0.3" footer="0.3"/>
  <drawing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12</vt:i4>
      </vt:variant>
      <vt:variant>
        <vt:lpstr>Named Ranges</vt:lpstr>
      </vt:variant>
      <vt:variant>
        <vt:i4>1</vt:i4>
      </vt:variant>
    </vt:vector>
  </HeadingPairs>
  <TitlesOfParts>
    <vt:vector size="13" baseType="lpstr">
      <vt:lpstr>Cover Page</vt:lpstr>
      <vt:lpstr>Benefits Review</vt:lpstr>
      <vt:lpstr>Household Electrification</vt:lpstr>
      <vt:lpstr>Fleet Electrification</vt:lpstr>
      <vt:lpstr>Municipal Buildings</vt:lpstr>
      <vt:lpstr>Albany Baseline GHGi</vt:lpstr>
      <vt:lpstr>ZEV Reduction Ratios</vt:lpstr>
      <vt:lpstr>Heat Pump Reduction Ratios</vt:lpstr>
      <vt:lpstr>GHG Inventory Sector with Relat</vt:lpstr>
      <vt:lpstr>AWD</vt:lpstr>
      <vt:lpstr>EF Hub</vt:lpstr>
      <vt:lpstr>References</vt:lpstr>
      <vt:lpstr>'EF Hub'!Print_Area</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James Yienger</dc:creator>
  <cp:lastModifiedBy>Scott Burto</cp:lastModifiedBy>
  <dcterms:created xsi:type="dcterms:W3CDTF">2024-03-05T18:22:45Z</dcterms:created>
  <dcterms:modified xsi:type="dcterms:W3CDTF">2024-04-01T14:39:24Z</dcterms:modified>
</cp:coreProperties>
</file>