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custom-properties+xml" PartName="/docProps/custom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custom-properties" Target="docProps/custom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Overview" sheetId="1" r:id="rId4"/>
    <sheet state="visible" name="Consolidated Budget" sheetId="2" r:id="rId5"/>
    <sheet state="visible" name="Measure 1 Budget" sheetId="3" r:id="rId6"/>
    <sheet state="visible" name="Measure 2 Budget" sheetId="4" r:id="rId7"/>
    <sheet state="visible" name="Measure 3 Budget" sheetId="5" r:id="rId8"/>
    <sheet state="visible" name="Measure 4 Budget" sheetId="6" r:id="rId9"/>
    <sheet state="visible" name="Measure 5 Budget" sheetId="7" r:id="rId10"/>
    <sheet state="visible" name="Measure 6 Budget" sheetId="8" r:id="rId11"/>
    <sheet state="visible" name="Measure 7 Budget" sheetId="9" r:id="rId12"/>
    <sheet state="visible" name="Measure 8 Budget" sheetId="10" r:id="rId13"/>
    <sheet state="visible" name="Measure 9 Budget" sheetId="11" r:id="rId14"/>
    <sheet state="visible" name="Measure 10 Budget" sheetId="12" r:id="rId15"/>
    <sheet state="visible" name="Measure 11 Budget" sheetId="13" r:id="rId16"/>
    <sheet state="visible" name="Measure 12 Budget" sheetId="14" r:id="rId17"/>
    <sheet state="visible" name="Measure 13 Budget" sheetId="15" r:id="rId18"/>
    <sheet state="visible" name="Sample Budget 1" sheetId="16" r:id="rId19"/>
    <sheet state="visible" name="Sample Budget 2" sheetId="17" r:id="rId20"/>
    <sheet state="visible" name="Sample Budget 3" sheetId="18" r:id="rId21"/>
  </sheets>
  <definedNames/>
  <calcPr/>
  <extLst>
    <ext uri="GoogleSheetsCustomDataVersion2">
      <go:sheetsCustomData xmlns:go="http://customooxmlschemas.google.com/" r:id="rId22" roundtripDataChecksum="ATgunjYpVBuCrkFiEE7mxZW6nyI98O26teHCEircvBA="/>
    </ext>
  </extLst>
</workbook>
</file>

<file path=xl/sharedStrings.xml><?xml version="1.0" encoding="utf-8"?>
<sst xmlns="http://schemas.openxmlformats.org/spreadsheetml/2006/main" count="950" uniqueCount="138">
  <si>
    <t>Consolidated Budget Table</t>
  </si>
  <si>
    <t>This table will update automatically based on the budget detail entered in the tabs for measures 1-5. If your application includes more than 5 individual measures, you will need to add additional tabs, update the formulas below, and add additional lines to the "Budget by Project" table to include the additional measures.</t>
  </si>
  <si>
    <t>BUDGET BY YEAR</t>
  </si>
  <si>
    <t>COST-TYPE</t>
  </si>
  <si>
    <t>CATEGORY</t>
  </si>
  <si>
    <t>YEAR 1</t>
  </si>
  <si>
    <t>YEAR 2</t>
  </si>
  <si>
    <t>YEAR 3</t>
  </si>
  <si>
    <t>YEAR 4</t>
  </si>
  <si>
    <t>YEAR 5</t>
  </si>
  <si>
    <t>TOTAL</t>
  </si>
  <si>
    <t>Direct Costs</t>
  </si>
  <si>
    <t xml:space="preserve">TOTAL PERSONNEL </t>
  </si>
  <si>
    <t xml:space="preserve"> TOTAL FRINGE BENEFITS  </t>
  </si>
  <si>
    <t xml:space="preserve"> TOTAL TRAVEL </t>
  </si>
  <si>
    <t xml:space="preserve"> TOTAL EQUIPMENT </t>
  </si>
  <si>
    <t xml:space="preserve"> TOTAL SUPPLIES </t>
  </si>
  <si>
    <t xml:space="preserve"> TOTAL CONTRACTUAL </t>
  </si>
  <si>
    <t>TOTAL OTHER</t>
  </si>
  <si>
    <t>TOTAL DIRECT</t>
  </si>
  <si>
    <t/>
  </si>
  <si>
    <t xml:space="preserve"> TOTAL INDIRECT </t>
  </si>
  <si>
    <t xml:space="preserve"> TOTAL FUNDING </t>
  </si>
  <si>
    <t>BUDGET BY PROJECT</t>
  </si>
  <si>
    <t>Project Number</t>
  </si>
  <si>
    <t>Project Name</t>
  </si>
  <si>
    <t>Total Cost</t>
  </si>
  <si>
    <t>% of Total</t>
  </si>
  <si>
    <t>MLK Comunity Center:Energy Efficiency</t>
  </si>
  <si>
    <t xml:space="preserve">Solar on low income housing </t>
  </si>
  <si>
    <t>Weatherization for Low-income Residents</t>
  </si>
  <si>
    <t>Citywide Solar PV System</t>
  </si>
  <si>
    <t>Low income energy efficiency program</t>
  </si>
  <si>
    <t>EV Charging and Vehicles</t>
  </si>
  <si>
    <t>Project E-Bike</t>
  </si>
  <si>
    <t>Complete Streets</t>
  </si>
  <si>
    <t>Enhanced Street Trees</t>
  </si>
  <si>
    <t>Tree Plantings and Sod for 6 undeveloped parks</t>
  </si>
  <si>
    <t>Median Xeriscaping</t>
  </si>
  <si>
    <t xml:space="preserve">Organic Material Processing equipment </t>
  </si>
  <si>
    <t>Recyclables processing equipment</t>
  </si>
  <si>
    <t>Total</t>
  </si>
  <si>
    <t>GHG Reduction Measure 1: Dr. Martin Luther King, Jr. Community Center: Energy Efficiency</t>
  </si>
  <si>
    <t>Detailed Budget Table</t>
  </si>
  <si>
    <t xml:space="preserve">This Excel Workbook is provided to aid applicants in developing the required budget table(s) within the budget narrative.  </t>
  </si>
  <si>
    <t>Personnel</t>
  </si>
  <si>
    <t> </t>
  </si>
  <si>
    <t xml:space="preserve"> Fringe Benefits </t>
  </si>
  <si>
    <t xml:space="preserve"> Travel </t>
  </si>
  <si>
    <t xml:space="preserve"> Equipment </t>
  </si>
  <si>
    <t xml:space="preserve"> </t>
  </si>
  <si>
    <t xml:space="preserve"> Supplies </t>
  </si>
  <si>
    <t xml:space="preserve"> Contractual </t>
  </si>
  <si>
    <t>Contractor for energy-efficient design and construction</t>
  </si>
  <si>
    <t>OTHER</t>
  </si>
  <si>
    <t>Indirect Costs</t>
  </si>
  <si>
    <t>GHG Reduction Measure 2: Solar on Low Income Housing</t>
  </si>
  <si>
    <t>Kern Housing Authority Contract for Solar Array Installation on Senior Center Housing</t>
  </si>
  <si>
    <t>GHG Reduction Measure 3: Weatherization program for low income residents</t>
  </si>
  <si>
    <t>CAPK Contract: weatherization for 100 households</t>
  </si>
  <si>
    <t>GHG Reduction Measure 4: Citywide Solar PV Systems</t>
  </si>
  <si>
    <t>Contract for Engineering and Construction of one 5 MW project</t>
  </si>
  <si>
    <t>GHG Reduction Measure 5: Low-income Energy Efficiency Program</t>
  </si>
  <si>
    <t>GRID Alternatives Contract for 150 installations (30 per year)</t>
  </si>
  <si>
    <t>KCCD Contract to provide training for 225 and placement of 155 individuals in solar installation jobs</t>
  </si>
  <si>
    <t>GHG Reduction Measure 6: EV Charging Stations and Vehicles</t>
  </si>
  <si>
    <t>EV Vehicles: (7) Solid waste collection vehicles</t>
  </si>
  <si>
    <t>EV Vehicles: (4) Loaders</t>
  </si>
  <si>
    <t>EV Vehicles: (2) Excavators</t>
  </si>
  <si>
    <t>EV Vehicles: (4) Dump Trucks</t>
  </si>
  <si>
    <t>EV Vehicles: (30) Police Vehicles</t>
  </si>
  <si>
    <t>EV Vehicles: (1) Fire Engine</t>
  </si>
  <si>
    <t>EV Vehicles: (35) Automobiles &amp; Compacts</t>
  </si>
  <si>
    <t>EV Vehicles: (28) Pickup Trucks</t>
  </si>
  <si>
    <t>EV Vehicles: (12) Utility Trucks</t>
  </si>
  <si>
    <t>EV Vehicles (1) Bucket Truck</t>
  </si>
  <si>
    <t>Contract for EV infrastructure engineering and construction</t>
  </si>
  <si>
    <t>GHG Reduction Measure 7: Project E-Bike</t>
  </si>
  <si>
    <t>Contractual position for program administration @$68,750 per year</t>
  </si>
  <si>
    <t>E-Bike Vouchers for 2,002 residents @$500 each</t>
  </si>
  <si>
    <t>E-Bike Vouchers for 1,000 residents @$1,000 each</t>
  </si>
  <si>
    <t>E-Bike Vouchers for 1,000 residents @$1,500 each</t>
  </si>
  <si>
    <t>E-Bike Vouchers for 612 residents @$2,000 each</t>
  </si>
  <si>
    <t>GHG Reduction Measure 8: Complete Streets</t>
  </si>
  <si>
    <t>Contractor for complete streets design, permitting, construction, and construction inspection for 34th street</t>
  </si>
  <si>
    <t>Contractor for complete streets design, permitting, construction, and construction inspection for 18th and 19th streets corridor</t>
  </si>
  <si>
    <t>Contractor for complete streets design, permitting, construction, and construction inspection for Niles and Monterey</t>
  </si>
  <si>
    <t>GHG Reduction Measure 9: Enhanced Street Trees</t>
  </si>
  <si>
    <r>
      <rPr>
        <rFont val="Calibri"/>
        <i/>
        <color rgb="FFA5A5A5"/>
        <sz val="11.0"/>
      </rPr>
      <t>Contract for planting 18</t>
    </r>
    <r>
      <rPr>
        <rFont val="Calibri"/>
        <i/>
        <color rgb="FF999999"/>
        <sz val="11.0"/>
      </rPr>
      <t xml:space="preserve">2 </t>
    </r>
    <r>
      <rPr>
        <rFont val="Calibri"/>
        <i/>
        <color rgb="FFA5A5A5"/>
        <sz val="11.0"/>
      </rPr>
      <t>trees in three census tracts</t>
    </r>
  </si>
  <si>
    <t>GHG Reduction Measure 10: Tree Plantings and sod for 6 undeveloped parks</t>
  </si>
  <si>
    <t>South Oswell Park: Contract to design and install trees, sod, utilities, and irrigation infrastructure</t>
  </si>
  <si>
    <t>Antonio Giovanni Park: Contract to design and install trees, sod, utilities, and irrigation infrastructure</t>
  </si>
  <si>
    <t>Buena Vista Ranch Park: Contract to design and install trees, sod, utilities, and irrigation infrastructure</t>
  </si>
  <si>
    <t>Hershel Moore Park: Contract to design and install trees, sod, utilities, and irrigation infrastructure</t>
  </si>
  <si>
    <t>Berkshire Park: Contract to design and install trees, sod, utilities, and irrigation infrastructure</t>
  </si>
  <si>
    <t>Coffee/Etchart Park: Contract to design and install trees, sod, utilities, and irrigation infrastructure</t>
  </si>
  <si>
    <t>GHG Reduction Measure 11: Median Xeriscaping</t>
  </si>
  <si>
    <t>Contract of median xeriscaping for 14 medians (88,000 sf of turf removal and installation of native landscaping)</t>
  </si>
  <si>
    <t>GHG Reduction Measure 12: Organic Material Processing Equipment and vehicles</t>
  </si>
  <si>
    <t>Shredder</t>
  </si>
  <si>
    <t>Compost Bagger</t>
  </si>
  <si>
    <t>Electronic trommel screen</t>
  </si>
  <si>
    <t>GHG Reduction Measure 13: Recyclables Processing Equipment</t>
  </si>
  <si>
    <t>Sorting Line</t>
  </si>
  <si>
    <t>Aluminum Bailer</t>
  </si>
  <si>
    <t>Cardboard Bailer</t>
  </si>
  <si>
    <t xml:space="preserve">Project Manager @ $80,000/yr, .5 FTE, with salary increase </t>
  </si>
  <si>
    <t xml:space="preserve">Project Staff @ $60,000 .5 FTE each year with salary increase </t>
  </si>
  <si>
    <t>Full-time Employees @ 17% of salary</t>
  </si>
  <si>
    <t>Travel for conference and workshop presentations:</t>
  </si>
  <si>
    <t>Airfare - $400 roundtrip @ 1 roundtrip per year</t>
  </si>
  <si>
    <t>Luggage Fees - $25 per flight @ 2 flights per year</t>
  </si>
  <si>
    <t>Hotel - $150 per day @ 3 days per year</t>
  </si>
  <si>
    <t>Per Diem - $71 per day @ 3.5 days per year</t>
  </si>
  <si>
    <t>Taxi - $45 per year</t>
  </si>
  <si>
    <t>Parking - $20 per day @ 4 days per year</t>
  </si>
  <si>
    <t>Mileage for local travel (500 miles per year at $0.655/mi)</t>
  </si>
  <si>
    <t>2 Building Thermal Imagers @ $9,000 each</t>
  </si>
  <si>
    <t xml:space="preserve">1 Laptop Computer @ $2,500 each </t>
  </si>
  <si>
    <t>Contractor to perform 30 energy assessments per year at industrial facilities. Assumes 740 hours per assessment (pre-visit analysis, site visit, post-visit analysis, report with recommendations) @ $46/hr</t>
  </si>
  <si>
    <t>Contract for 10 small or medium-scale projects per year at industrial facilities (renewable energy, energy storage, energy efficiency, electrification, or energy planning). Assumes average cost $450,000/project</t>
  </si>
  <si>
    <t>Contract for 5 large-scale energy efficiency or decarbonization demonstration projects per year at industrial facilities (e.g., industrial heat pumps). Assumes average cost $3 million/project</t>
  </si>
  <si>
    <t>Participant Support Costs: Stipends for 2 Summer Interns</t>
  </si>
  <si>
    <t>Participant Support Costs: Industrial Retrofit Rebates, 50 facilities/yr @ $200,000 each</t>
  </si>
  <si>
    <t>Workforce development program:</t>
  </si>
  <si>
    <t>2 Laptop Computer @ $2,500 each</t>
  </si>
  <si>
    <t>Subaward for workforce ecosystem capacity building and coordination (e.g., partnerships, employer engagement, student recruitment, marketing)</t>
  </si>
  <si>
    <t>Subaward for pre-apprenticeship program for 300 students (including personnel and instructors; classroom instruction, hands-on training, curriculum, supplies, supportive services for students, and mentorship program)</t>
  </si>
  <si>
    <t>Subaward for registered apprenticeship program for 200 apprentices (including personnel and instructors; classroom instruction, on-the-job training, curriculum, supplies, employer incentives, supportive services for students). Note: apprenticeship wages paid by the employer in this example</t>
  </si>
  <si>
    <t>Project Manager @ $80,000/yr, .5 FTE, with salary increases</t>
  </si>
  <si>
    <t>Hotel - $200 per day @ 3 days per year</t>
  </si>
  <si>
    <t>Tribal Community Center Solar Project: 5 MW PV + 3 MW/12 MWh battery storage:</t>
  </si>
  <si>
    <t>Storage system</t>
  </si>
  <si>
    <t>PV module and inverter</t>
  </si>
  <si>
    <t>Installation labor</t>
  </si>
  <si>
    <t>PV operation &amp; maintenance/yr</t>
  </si>
  <si>
    <t>Participant Support Cost: Environmental Intern @ $4000/yr summer stipend</t>
  </si>
  <si>
    <t>Indirect Cost Rate: 40% of full time personnel and fringe benefits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</si>
</sst>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4">
    <numFmt numFmtId="164" formatCode="&quot;$&quot;#,##0_);[Red]\(&quot;$&quot;#,##0\)"/>
    <numFmt numFmtId="165" formatCode="_(&quot;$&quot;* #,##0_);_(&quot;$&quot;* \(#,##0\);_(&quot;$&quot;* &quot;-&quot;??_);_(@_)"/>
    <numFmt numFmtId="166" formatCode="&quot;$&quot;#,##0.00"/>
    <numFmt numFmtId="167" formatCode="&quot;$&quot;#,##0"/>
  </numFmts>
  <fonts count="23">
    <font>
      <sz val="11.0"/>
      <color theme="1"/>
      <name val="Calibri"/>
      <scheme val="minor"/>
    </font>
    <font>
      <sz val="11.0"/>
      <color theme="1"/>
      <name val="Calibri"/>
    </font>
    <font>
      <b/>
      <sz val="11.0"/>
      <color rgb="FF000000"/>
      <name val="Calibri"/>
    </font>
    <font>
      <sz val="11.0"/>
      <color rgb="FF000000"/>
      <name val="Calibri"/>
    </font>
    <font>
      <i/>
      <sz val="11.0"/>
      <color theme="5"/>
      <name val="Calibri"/>
    </font>
    <font>
      <b/>
      <sz val="18.0"/>
      <color theme="1"/>
      <name val="Calibri"/>
    </font>
    <font>
      <i/>
      <sz val="11.0"/>
      <color rgb="FFA5A5A5"/>
      <name val="Calibri"/>
    </font>
    <font>
      <i/>
      <sz val="11.0"/>
      <color theme="1"/>
      <name val="Calibri"/>
    </font>
    <font>
      <b/>
      <sz val="14.0"/>
      <color theme="0"/>
      <name val="Calibri"/>
    </font>
    <font>
      <b/>
      <sz val="11.0"/>
      <color theme="0"/>
      <name val="Calibri"/>
    </font>
    <font>
      <b/>
      <sz val="11.0"/>
      <color theme="1"/>
      <name val="Calibri"/>
    </font>
    <font/>
    <font>
      <b/>
      <color theme="1"/>
      <name val="Calibri"/>
    </font>
    <font>
      <b/>
      <i/>
      <sz val="11.0"/>
      <color rgb="FFA5A5A5"/>
      <name val="Calibri"/>
    </font>
    <font>
      <b/>
      <i/>
      <sz val="11.0"/>
      <color rgb="FF000000"/>
      <name val="Calibri"/>
    </font>
    <font>
      <color theme="1"/>
      <name val="Calibri"/>
    </font>
    <font>
      <i/>
      <sz val="11.0"/>
      <color rgb="FF000000"/>
      <name val="Calibri"/>
    </font>
    <font>
      <sz val="11.0"/>
      <color rgb="FFA5A5A5"/>
      <name val="Calibri"/>
    </font>
    <font>
      <sz val="11.0"/>
      <color rgb="FF7F7F7F"/>
      <name val="Calibri"/>
    </font>
    <font>
      <i/>
      <sz val="11.0"/>
      <color rgb="FFA6A6A6"/>
      <name val="Calibri"/>
    </font>
    <font>
      <sz val="11.0"/>
      <color rgb="FFA6A6A6"/>
      <name val="Calibri"/>
    </font>
    <font>
      <sz val="11.0"/>
      <color rgb="FF1F1F1F"/>
      <name val="Arial"/>
    </font>
    <font>
      <i/>
      <sz val="11.0"/>
      <color rgb="FF7F7F7F"/>
      <name val="Calibri"/>
    </font>
  </fonts>
  <fills count="10">
    <fill>
      <patternFill patternType="none"/>
    </fill>
    <fill>
      <patternFill patternType="lightGray"/>
    </fill>
    <fill>
      <patternFill patternType="solid">
        <fgColor theme="4"/>
        <bgColor theme="4"/>
      </patternFill>
    </fill>
    <fill>
      <patternFill patternType="solid">
        <fgColor rgb="FFD9E2F3"/>
        <bgColor rgb="FFD9E2F3"/>
      </patternFill>
    </fill>
    <fill>
      <patternFill patternType="solid">
        <fgColor theme="0"/>
        <bgColor theme="0"/>
      </patternFill>
    </fill>
    <fill>
      <patternFill patternType="solid">
        <fgColor rgb="FFE6E6E6"/>
        <bgColor rgb="FFE6E6E6"/>
      </patternFill>
    </fill>
    <fill>
      <patternFill patternType="solid">
        <fgColor rgb="FFEFEFEF"/>
        <bgColor rgb="FFEFEFEF"/>
      </patternFill>
    </fill>
    <fill>
      <patternFill patternType="solid">
        <fgColor rgb="FF548135"/>
        <bgColor rgb="FF548135"/>
      </patternFill>
    </fill>
    <fill>
      <patternFill patternType="solid">
        <fgColor rgb="FFE2EFD9"/>
        <bgColor rgb="FFE2EFD9"/>
      </patternFill>
    </fill>
    <fill>
      <patternFill patternType="solid">
        <fgColor rgb="FFFFFFFF"/>
        <bgColor rgb="FFFFFFFF"/>
      </patternFill>
    </fill>
  </fills>
  <borders count="24">
    <border/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</border>
    <border>
      <left style="thin">
        <color rgb="FFFFFFFF"/>
      </left>
      <bottom style="thin">
        <color rgb="FFFFFFFF"/>
      </bottom>
    </border>
    <border>
      <left style="thin">
        <color rgb="FFFFFFFF"/>
      </left>
      <top style="thin">
        <color rgb="FFFFFFFF"/>
      </top>
    </border>
    <border>
      <left style="thin">
        <color rgb="FFFFFFFF"/>
      </left>
      <right style="thin">
        <color rgb="FFFFFFFF"/>
      </right>
      <top style="thin">
        <color rgb="FFFFFFFF"/>
      </top>
    </border>
    <border>
      <right style="thin">
        <color rgb="FFFFFFFF"/>
      </right>
      <top style="thin">
        <color rgb="FFFFFFFF"/>
      </top>
      <bottom style="thin">
        <color rgb="FFFFFFFF"/>
      </bottom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/>
      <right/>
      <top/>
      <bottom/>
    </border>
    <border>
      <left style="thin">
        <color rgb="FF000000"/>
      </left>
      <right style="thin">
        <color rgb="FF000000"/>
      </right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medium">
        <color rgb="FF000000"/>
      </left>
      <right style="thin">
        <color rgb="FF000000"/>
      </right>
      <bottom style="medium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/>
      <top/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</border>
    <border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119">
    <xf borderId="0" fillId="0" fontId="0" numFmtId="0" xfId="0" applyAlignment="1" applyFont="1">
      <alignment readingOrder="0" shrinkToFit="0" vertical="bottom" wrapText="0"/>
    </xf>
    <xf borderId="1" fillId="0" fontId="1" numFmtId="0" xfId="0" applyBorder="1" applyFont="1"/>
    <xf borderId="2" fillId="0" fontId="2" numFmtId="0" xfId="0" applyAlignment="1" applyBorder="1" applyFont="1">
      <alignment shrinkToFit="0" vertical="top" wrapText="1"/>
    </xf>
    <xf borderId="3" fillId="0" fontId="3" numFmtId="0" xfId="0" applyAlignment="1" applyBorder="1" applyFont="1">
      <alignment shrinkToFit="0" vertical="top" wrapText="1"/>
    </xf>
    <xf borderId="4" fillId="0" fontId="1" numFmtId="0" xfId="0" applyBorder="1" applyFont="1"/>
    <xf borderId="5" fillId="0" fontId="1" numFmtId="0" xfId="0" applyBorder="1" applyFont="1"/>
    <xf borderId="0" fillId="0" fontId="4" numFmtId="0" xfId="0" applyFont="1"/>
    <xf borderId="0" fillId="0" fontId="1" numFmtId="164" xfId="0" applyFont="1" applyNumberFormat="1"/>
    <xf borderId="0" fillId="0" fontId="5" numFmtId="0" xfId="0" applyFont="1"/>
    <xf borderId="0" fillId="0" fontId="1" numFmtId="0" xfId="0" applyFont="1"/>
    <xf borderId="0" fillId="0" fontId="6" numFmtId="164" xfId="0" applyAlignment="1" applyFont="1" applyNumberFormat="1">
      <alignment shrinkToFit="0" vertical="top" wrapText="1"/>
    </xf>
    <xf borderId="0" fillId="0" fontId="1" numFmtId="0" xfId="0" applyAlignment="1" applyFont="1">
      <alignment shrinkToFit="0" wrapText="1"/>
    </xf>
    <xf borderId="0" fillId="0" fontId="1" numFmtId="0" xfId="0" applyAlignment="1" applyFont="1">
      <alignment vertical="top"/>
    </xf>
    <xf borderId="0" fillId="0" fontId="1" numFmtId="165" xfId="0" applyFont="1" applyNumberFormat="1"/>
    <xf borderId="0" fillId="0" fontId="3" numFmtId="0" xfId="0" applyFont="1"/>
    <xf borderId="0" fillId="0" fontId="7" numFmtId="0" xfId="0" applyAlignment="1" applyFont="1">
      <alignment horizontal="left" shrinkToFit="0" wrapText="1"/>
    </xf>
    <xf borderId="0" fillId="0" fontId="7" numFmtId="0" xfId="0" applyFont="1"/>
    <xf borderId="6" fillId="2" fontId="8" numFmtId="0" xfId="0" applyBorder="1" applyFill="1" applyFont="1"/>
    <xf borderId="7" fillId="2" fontId="9" numFmtId="0" xfId="0" applyAlignment="1" applyBorder="1" applyFont="1">
      <alignment shrinkToFit="0" wrapText="1"/>
    </xf>
    <xf borderId="8" fillId="2" fontId="9" numFmtId="0" xfId="0" applyAlignment="1" applyBorder="1" applyFont="1">
      <alignment shrinkToFit="0" wrapText="1"/>
    </xf>
    <xf borderId="9" fillId="3" fontId="2" numFmtId="0" xfId="0" applyAlignment="1" applyBorder="1" applyFill="1" applyFont="1">
      <alignment shrinkToFit="0" wrapText="1"/>
    </xf>
    <xf borderId="7" fillId="3" fontId="2" numFmtId="0" xfId="0" applyAlignment="1" applyBorder="1" applyFont="1">
      <alignment shrinkToFit="0" wrapText="1"/>
    </xf>
    <xf borderId="8" fillId="3" fontId="2" numFmtId="0" xfId="0" applyBorder="1" applyFont="1"/>
    <xf borderId="10" fillId="0" fontId="10" numFmtId="0" xfId="0" applyAlignment="1" applyBorder="1" applyFont="1">
      <alignment vertical="top"/>
    </xf>
    <xf borderId="8" fillId="4" fontId="3" numFmtId="0" xfId="0" applyAlignment="1" applyBorder="1" applyFill="1" applyFont="1">
      <alignment shrinkToFit="0" wrapText="1"/>
    </xf>
    <xf borderId="8" fillId="4" fontId="6" numFmtId="164" xfId="0" applyAlignment="1" applyBorder="1" applyFont="1" applyNumberFormat="1">
      <alignment shrinkToFit="0" wrapText="1"/>
    </xf>
    <xf borderId="11" fillId="4" fontId="3" numFmtId="0" xfId="0" applyBorder="1" applyFont="1"/>
    <xf borderId="12" fillId="0" fontId="1" numFmtId="0" xfId="0" applyAlignment="1" applyBorder="1" applyFont="1">
      <alignment vertical="top"/>
    </xf>
    <xf borderId="13" fillId="0" fontId="1" numFmtId="0" xfId="0" applyAlignment="1" applyBorder="1" applyFont="1">
      <alignment vertical="top"/>
    </xf>
    <xf borderId="8" fillId="5" fontId="3" numFmtId="0" xfId="0" applyAlignment="1" applyBorder="1" applyFill="1" applyFont="1">
      <alignment shrinkToFit="0" wrapText="1"/>
    </xf>
    <xf borderId="8" fillId="5" fontId="6" numFmtId="164" xfId="0" applyAlignment="1" applyBorder="1" applyFont="1" applyNumberFormat="1">
      <alignment shrinkToFit="0" wrapText="1"/>
    </xf>
    <xf borderId="8" fillId="0" fontId="1" numFmtId="0" xfId="0" applyAlignment="1" applyBorder="1" applyFont="1">
      <alignment vertical="top"/>
    </xf>
    <xf borderId="8" fillId="0" fontId="1" numFmtId="0" xfId="0" applyBorder="1" applyFont="1"/>
    <xf borderId="8" fillId="5" fontId="3" numFmtId="164" xfId="0" applyAlignment="1" applyBorder="1" applyFont="1" applyNumberFormat="1">
      <alignment shrinkToFit="0" wrapText="1"/>
    </xf>
    <xf borderId="14" fillId="0" fontId="2" numFmtId="0" xfId="0" applyAlignment="1" applyBorder="1" applyFont="1">
      <alignment shrinkToFit="0" wrapText="1"/>
    </xf>
    <xf borderId="15" fillId="0" fontId="2" numFmtId="0" xfId="0" applyAlignment="1" applyBorder="1" applyFont="1">
      <alignment shrinkToFit="0" wrapText="1"/>
    </xf>
    <xf borderId="16" fillId="0" fontId="2" numFmtId="164" xfId="0" applyAlignment="1" applyBorder="1" applyFont="1" applyNumberFormat="1">
      <alignment shrinkToFit="0" wrapText="1"/>
    </xf>
    <xf borderId="0" fillId="0" fontId="2" numFmtId="0" xfId="0" applyFont="1"/>
    <xf borderId="8" fillId="0" fontId="2" numFmtId="164" xfId="0" applyAlignment="1" applyBorder="1" applyFont="1" applyNumberFormat="1">
      <alignment shrinkToFit="0" wrapText="1"/>
    </xf>
    <xf borderId="0" fillId="0" fontId="10" numFmtId="0" xfId="0" applyFont="1"/>
    <xf borderId="17" fillId="2" fontId="9" numFmtId="0" xfId="0" applyAlignment="1" applyBorder="1" applyFont="1">
      <alignment horizontal="center" shrinkToFit="0" wrapText="1"/>
    </xf>
    <xf borderId="18" fillId="0" fontId="11" numFmtId="0" xfId="0" applyBorder="1" applyFont="1"/>
    <xf borderId="19" fillId="3" fontId="2" numFmtId="0" xfId="0" applyAlignment="1" applyBorder="1" applyFont="1">
      <alignment shrinkToFit="0" wrapText="1"/>
    </xf>
    <xf borderId="17" fillId="3" fontId="2" numFmtId="0" xfId="0" applyAlignment="1" applyBorder="1" applyFont="1">
      <alignment horizontal="center" shrinkToFit="0" wrapText="1"/>
    </xf>
    <xf borderId="0" fillId="0" fontId="12" numFmtId="0" xfId="0" applyFont="1"/>
    <xf borderId="8" fillId="4" fontId="3" numFmtId="0" xfId="0" applyAlignment="1" applyBorder="1" applyFont="1">
      <alignment horizontal="center" shrinkToFit="0" wrapText="1"/>
    </xf>
    <xf borderId="8" fillId="4" fontId="13" numFmtId="164" xfId="0" applyAlignment="1" applyBorder="1" applyFont="1" applyNumberFormat="1">
      <alignment horizontal="left" shrinkToFit="0" vertical="top" wrapText="1"/>
    </xf>
    <xf borderId="6" fillId="4" fontId="13" numFmtId="164" xfId="0" applyAlignment="1" applyBorder="1" applyFont="1" applyNumberFormat="1">
      <alignment shrinkToFit="0" wrapText="1"/>
    </xf>
    <xf borderId="17" fillId="4" fontId="13" numFmtId="9" xfId="0" applyAlignment="1" applyBorder="1" applyFont="1" applyNumberFormat="1">
      <alignment horizontal="center" shrinkToFit="0" wrapText="1"/>
    </xf>
    <xf borderId="0" fillId="0" fontId="12" numFmtId="166" xfId="0" applyFont="1" applyNumberFormat="1"/>
    <xf borderId="0" fillId="4" fontId="14" numFmtId="164" xfId="0" applyAlignment="1" applyFont="1" applyNumberFormat="1">
      <alignment horizontal="left" shrinkToFit="0" vertical="top" wrapText="1"/>
    </xf>
    <xf borderId="8" fillId="4" fontId="13" numFmtId="164" xfId="0" applyAlignment="1" applyBorder="1" applyFont="1" applyNumberFormat="1">
      <alignment shrinkToFit="0" wrapText="1"/>
    </xf>
    <xf borderId="0" fillId="0" fontId="15" numFmtId="0" xfId="0" applyFont="1"/>
    <xf borderId="0" fillId="4" fontId="14" numFmtId="164" xfId="0" applyAlignment="1" applyFont="1" applyNumberFormat="1">
      <alignment shrinkToFit="0" wrapText="1"/>
    </xf>
    <xf borderId="8" fillId="4" fontId="3" numFmtId="0" xfId="0" applyAlignment="1" applyBorder="1" applyFont="1">
      <alignment horizontal="center" readingOrder="0" shrinkToFit="0" wrapText="1"/>
    </xf>
    <xf borderId="8" fillId="0" fontId="13" numFmtId="164" xfId="0" applyAlignment="1" applyBorder="1" applyFont="1" applyNumberFormat="1">
      <alignment shrinkToFit="0" wrapText="1"/>
    </xf>
    <xf borderId="0" fillId="0" fontId="14" numFmtId="164" xfId="0" applyAlignment="1" applyFont="1" applyNumberFormat="1">
      <alignment shrinkToFit="0" wrapText="1"/>
    </xf>
    <xf borderId="17" fillId="4" fontId="13" numFmtId="164" xfId="0" applyAlignment="1" applyBorder="1" applyFont="1" applyNumberFormat="1">
      <alignment shrinkToFit="0" wrapText="1"/>
    </xf>
    <xf borderId="0" fillId="0" fontId="12" numFmtId="166" xfId="0" applyAlignment="1" applyFont="1" applyNumberFormat="1">
      <alignment readingOrder="0"/>
    </xf>
    <xf borderId="8" fillId="4" fontId="13" numFmtId="164" xfId="0" applyAlignment="1" applyBorder="1" applyFont="1" applyNumberFormat="1">
      <alignment readingOrder="0" shrinkToFit="0" wrapText="1"/>
    </xf>
    <xf borderId="0" fillId="0" fontId="12" numFmtId="167" xfId="0" applyFont="1" applyNumberFormat="1"/>
    <xf borderId="0" fillId="0" fontId="15" numFmtId="166" xfId="0" applyFont="1" applyNumberFormat="1"/>
    <xf borderId="0" fillId="0" fontId="1" numFmtId="167" xfId="0" applyAlignment="1" applyFont="1" applyNumberFormat="1">
      <alignment vertical="top"/>
    </xf>
    <xf borderId="0" fillId="6" fontId="10" numFmtId="0" xfId="0" applyFill="1" applyFont="1"/>
    <xf borderId="6" fillId="7" fontId="8" numFmtId="0" xfId="0" applyBorder="1" applyFill="1" applyFont="1"/>
    <xf borderId="7" fillId="7" fontId="9" numFmtId="0" xfId="0" applyAlignment="1" applyBorder="1" applyFont="1">
      <alignment shrinkToFit="0" wrapText="1"/>
    </xf>
    <xf borderId="20" fillId="7" fontId="9" numFmtId="0" xfId="0" applyAlignment="1" applyBorder="1" applyFont="1">
      <alignment shrinkToFit="0" wrapText="1"/>
    </xf>
    <xf borderId="9" fillId="8" fontId="2" numFmtId="0" xfId="0" applyAlignment="1" applyBorder="1" applyFill="1" applyFont="1">
      <alignment shrinkToFit="0" wrapText="1"/>
    </xf>
    <xf borderId="7" fillId="8" fontId="2" numFmtId="0" xfId="0" applyAlignment="1" applyBorder="1" applyFont="1">
      <alignment shrinkToFit="0" wrapText="1"/>
    </xf>
    <xf borderId="9" fillId="8" fontId="2" numFmtId="0" xfId="0" applyBorder="1" applyFont="1"/>
    <xf borderId="10" fillId="0" fontId="10" numFmtId="0" xfId="0" applyAlignment="1" applyBorder="1" applyFont="1">
      <alignment shrinkToFit="0" vertical="top" wrapText="1"/>
    </xf>
    <xf borderId="8" fillId="0" fontId="10" numFmtId="0" xfId="0" applyAlignment="1" applyBorder="1" applyFont="1">
      <alignment vertical="top"/>
    </xf>
    <xf borderId="8" fillId="0" fontId="3" numFmtId="0" xfId="0" applyAlignment="1" applyBorder="1" applyFont="1">
      <alignment shrinkToFit="0" wrapText="1"/>
    </xf>
    <xf borderId="8" fillId="0" fontId="3" numFmtId="0" xfId="0" applyBorder="1" applyFont="1"/>
    <xf borderId="8" fillId="0" fontId="6" numFmtId="0" xfId="0" applyAlignment="1" applyBorder="1" applyFont="1">
      <alignment horizontal="left" shrinkToFit="0" wrapText="1"/>
    </xf>
    <xf borderId="8" fillId="0" fontId="6" numFmtId="164" xfId="0" applyAlignment="1" applyBorder="1" applyFont="1" applyNumberFormat="1">
      <alignment shrinkToFit="0" wrapText="1"/>
    </xf>
    <xf borderId="0" fillId="0" fontId="3" numFmtId="164" xfId="0" applyFont="1" applyNumberFormat="1"/>
    <xf borderId="8" fillId="0" fontId="3" numFmtId="0" xfId="0" applyAlignment="1" applyBorder="1" applyFont="1">
      <alignment horizontal="left" shrinkToFit="0" wrapText="1"/>
    </xf>
    <xf borderId="8" fillId="0" fontId="3" numFmtId="164" xfId="0" applyAlignment="1" applyBorder="1" applyFont="1" applyNumberFormat="1">
      <alignment shrinkToFit="0" wrapText="1"/>
    </xf>
    <xf borderId="8" fillId="0" fontId="2" numFmtId="0" xfId="0" applyAlignment="1" applyBorder="1" applyFont="1">
      <alignment shrinkToFit="0" wrapText="1"/>
    </xf>
    <xf borderId="8" fillId="0" fontId="6" numFmtId="0" xfId="0" applyAlignment="1" applyBorder="1" applyFont="1">
      <alignment shrinkToFit="0" wrapText="1"/>
    </xf>
    <xf borderId="8" fillId="0" fontId="16" numFmtId="0" xfId="0" applyAlignment="1" applyBorder="1" applyFont="1">
      <alignment shrinkToFit="0" wrapText="1"/>
    </xf>
    <xf borderId="21" fillId="5" fontId="6" numFmtId="164" xfId="0" applyAlignment="1" applyBorder="1" applyFont="1" applyNumberFormat="1">
      <alignment shrinkToFit="0" wrapText="1"/>
    </xf>
    <xf borderId="8" fillId="0" fontId="6" numFmtId="0" xfId="0" applyAlignment="1" applyBorder="1" applyFont="1">
      <alignment horizontal="left" readingOrder="0" shrinkToFit="0" wrapText="1"/>
    </xf>
    <xf borderId="8" fillId="0" fontId="6" numFmtId="164" xfId="0" applyAlignment="1" applyBorder="1" applyFont="1" applyNumberFormat="1">
      <alignment readingOrder="0" shrinkToFit="0" wrapText="1"/>
    </xf>
    <xf borderId="8" fillId="0" fontId="17" numFmtId="164" xfId="0" applyAlignment="1" applyBorder="1" applyFont="1" applyNumberFormat="1">
      <alignment shrinkToFit="0" wrapText="1"/>
    </xf>
    <xf borderId="8" fillId="0" fontId="18" numFmtId="164" xfId="0" applyAlignment="1" applyBorder="1" applyFont="1" applyNumberFormat="1">
      <alignment shrinkToFit="0" wrapText="1"/>
    </xf>
    <xf borderId="8" fillId="0" fontId="10" numFmtId="0" xfId="0" applyBorder="1" applyFont="1"/>
    <xf borderId="22" fillId="0" fontId="13" numFmtId="164" xfId="0" applyAlignment="1" applyBorder="1" applyFont="1" applyNumberFormat="1">
      <alignment shrinkToFit="0" wrapText="1"/>
    </xf>
    <xf borderId="8" fillId="0" fontId="6" numFmtId="0" xfId="0" applyAlignment="1" applyBorder="1" applyFont="1">
      <alignment readingOrder="0" shrinkToFit="0" wrapText="1"/>
    </xf>
    <xf borderId="0" fillId="0" fontId="6" numFmtId="0" xfId="0" applyAlignment="1" applyFont="1">
      <alignment shrinkToFit="0" wrapText="1"/>
    </xf>
    <xf borderId="0" fillId="6" fontId="10" numFmtId="0" xfId="0" applyAlignment="1" applyFont="1">
      <alignment readingOrder="0"/>
    </xf>
    <xf borderId="8" fillId="0" fontId="19" numFmtId="0" xfId="0" applyAlignment="1" applyBorder="1" applyFont="1">
      <alignment horizontal="left" vertical="bottom"/>
    </xf>
    <xf borderId="8" fillId="0" fontId="19" numFmtId="164" xfId="0" applyAlignment="1" applyBorder="1" applyFont="1" applyNumberFormat="1">
      <alignment horizontal="right" vertical="bottom"/>
    </xf>
    <xf borderId="18" fillId="0" fontId="19" numFmtId="164" xfId="0" applyAlignment="1" applyBorder="1" applyFont="1" applyNumberFormat="1">
      <alignment horizontal="right" vertical="bottom"/>
    </xf>
    <xf borderId="13" fillId="0" fontId="19" numFmtId="0" xfId="0" applyAlignment="1" applyBorder="1" applyFont="1">
      <alignment horizontal="left" vertical="bottom"/>
    </xf>
    <xf borderId="13" fillId="0" fontId="19" numFmtId="164" xfId="0" applyAlignment="1" applyBorder="1" applyFont="1" applyNumberFormat="1">
      <alignment horizontal="right" vertical="bottom"/>
    </xf>
    <xf borderId="23" fillId="0" fontId="19" numFmtId="164" xfId="0" applyAlignment="1" applyBorder="1" applyFont="1" applyNumberFormat="1">
      <alignment horizontal="right" vertical="bottom"/>
    </xf>
    <xf borderId="8" fillId="0" fontId="19" numFmtId="167" xfId="0" applyAlignment="1" applyBorder="1" applyFont="1" applyNumberFormat="1">
      <alignment horizontal="right" vertical="bottom"/>
    </xf>
    <xf borderId="18" fillId="0" fontId="19" numFmtId="167" xfId="0" applyAlignment="1" applyBorder="1" applyFont="1" applyNumberFormat="1">
      <alignment horizontal="right" vertical="bottom"/>
    </xf>
    <xf borderId="8" fillId="0" fontId="19" numFmtId="164" xfId="0" applyAlignment="1" applyBorder="1" applyFont="1" applyNumberFormat="1">
      <alignment horizontal="right" readingOrder="0" vertical="bottom"/>
    </xf>
    <xf borderId="18" fillId="0" fontId="19" numFmtId="164" xfId="0" applyAlignment="1" applyBorder="1" applyFont="1" applyNumberFormat="1">
      <alignment horizontal="right" readingOrder="0" vertical="bottom"/>
    </xf>
    <xf borderId="18" fillId="0" fontId="20" numFmtId="164" xfId="0" applyAlignment="1" applyBorder="1" applyFont="1" applyNumberFormat="1">
      <alignment horizontal="right" vertical="bottom"/>
    </xf>
    <xf borderId="23" fillId="0" fontId="20" numFmtId="164" xfId="0" applyAlignment="1" applyBorder="1" applyFont="1" applyNumberFormat="1">
      <alignment horizontal="right" vertical="bottom"/>
    </xf>
    <xf borderId="18" fillId="0" fontId="19" numFmtId="0" xfId="0" applyAlignment="1" applyBorder="1" applyFont="1">
      <alignment horizontal="right" vertical="bottom"/>
    </xf>
    <xf borderId="18" fillId="0" fontId="3" numFmtId="0" xfId="0" applyAlignment="1" applyBorder="1" applyFont="1">
      <alignment horizontal="right" vertical="bottom"/>
    </xf>
    <xf borderId="8" fillId="0" fontId="3" numFmtId="167" xfId="0" applyAlignment="1" applyBorder="1" applyFont="1" applyNumberFormat="1">
      <alignment shrinkToFit="0" wrapText="1"/>
    </xf>
    <xf borderId="0" fillId="9" fontId="21" numFmtId="164" xfId="0" applyFill="1" applyFont="1" applyNumberFormat="1"/>
    <xf borderId="0" fillId="9" fontId="21" numFmtId="164" xfId="0" applyAlignment="1" applyFont="1" applyNumberFormat="1">
      <alignment readingOrder="0"/>
    </xf>
    <xf borderId="8" fillId="0" fontId="3" numFmtId="164" xfId="0" applyAlignment="1" applyBorder="1" applyFont="1" applyNumberFormat="1">
      <alignment readingOrder="0" shrinkToFit="0" wrapText="1"/>
    </xf>
    <xf borderId="8" fillId="0" fontId="17" numFmtId="164" xfId="0" applyAlignment="1" applyBorder="1" applyFont="1" applyNumberFormat="1">
      <alignment readingOrder="0" shrinkToFit="0" wrapText="1"/>
    </xf>
    <xf borderId="8" fillId="0" fontId="16" numFmtId="0" xfId="0" applyAlignment="1" applyBorder="1" applyFont="1">
      <alignment horizontal="left" readingOrder="0" shrinkToFit="0" wrapText="1"/>
    </xf>
    <xf borderId="8" fillId="0" fontId="16" numFmtId="164" xfId="0" applyAlignment="1" applyBorder="1" applyFont="1" applyNumberFormat="1">
      <alignment readingOrder="0" shrinkToFit="0" wrapText="1"/>
    </xf>
    <xf borderId="8" fillId="0" fontId="3" numFmtId="0" xfId="0" applyAlignment="1" applyBorder="1" applyFont="1">
      <alignment readingOrder="0" shrinkToFit="0" wrapText="1"/>
    </xf>
    <xf borderId="8" fillId="0" fontId="16" numFmtId="0" xfId="0" applyAlignment="1" applyBorder="1" applyFont="1">
      <alignment readingOrder="0" shrinkToFit="0" wrapText="1"/>
    </xf>
    <xf borderId="23" fillId="0" fontId="6" numFmtId="0" xfId="0" applyAlignment="1" applyBorder="1" applyFont="1">
      <alignment shrinkToFit="0" wrapText="1"/>
    </xf>
    <xf borderId="23" fillId="0" fontId="3" numFmtId="0" xfId="0" applyAlignment="1" applyBorder="1" applyFont="1">
      <alignment shrinkToFit="0" wrapText="1"/>
    </xf>
    <xf borderId="23" fillId="0" fontId="3" numFmtId="0" xfId="0" applyAlignment="1" applyBorder="1" applyFont="1">
      <alignment readingOrder="0" shrinkToFit="0" wrapText="1"/>
    </xf>
    <xf borderId="0" fillId="0" fontId="22" numFmtId="0" xfId="0" applyAlignment="1" applyFont="1">
      <alignment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customschemas.google.com/relationships/workbookmetadata" Target="metadata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9525</xdr:colOff>
      <xdr:row>0</xdr:row>
      <xdr:rowOff>66675</xdr:rowOff>
    </xdr:from>
    <xdr:ext cx="10077450" cy="1866900"/>
    <xdr:sp>
      <xdr:nvSpPr>
        <xdr:cNvPr id="3" name="Shape 3"/>
        <xdr:cNvSpPr/>
      </xdr:nvSpPr>
      <xdr:spPr>
        <a:xfrm>
          <a:off x="312038" y="2851313"/>
          <a:ext cx="10067925" cy="1857375"/>
        </a:xfrm>
        <a:prstGeom prst="rect">
          <a:avLst/>
        </a:prstGeom>
        <a:solidFill>
          <a:srgbClr val="548135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800"/>
            <a:buFont typeface="Calibri"/>
            <a:buNone/>
          </a:pPr>
          <a:r>
            <a:rPr b="1" lang="en-US" sz="18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Introduction: </a:t>
          </a:r>
          <a:endParaRPr b="0" sz="18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This Excel Spreadsheet is provided </a:t>
          </a:r>
          <a:r>
            <a:rPr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to aid Climate Pollution Reduction Grant implementation grant applicants in developing the required budget table(s) within the budget narrative.  Applicants may submit a budget spreadsheet (no page limit) with their application.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400"/>
            <a:buFont typeface="Arial"/>
            <a:buNone/>
          </a:pPr>
          <a:r>
            <a:t/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The individual worksheets are formatted for 1 page width of 8.5" x 11" landscape orientation.</a:t>
          </a:r>
          <a:endParaRPr b="0" sz="1400"/>
        </a:p>
      </xdr:txBody>
    </xdr:sp>
    <xdr:clientData fLocksWithSheet="0"/>
  </xdr:oneCellAnchor>
  <xdr:oneCellAnchor>
    <xdr:from>
      <xdr:col>1</xdr:col>
      <xdr:colOff>19050</xdr:colOff>
      <xdr:row>9</xdr:row>
      <xdr:rowOff>142875</xdr:rowOff>
    </xdr:from>
    <xdr:ext cx="10058400" cy="5610225"/>
    <xdr:sp>
      <xdr:nvSpPr>
        <xdr:cNvPr id="4" name="Shape 4"/>
        <xdr:cNvSpPr/>
      </xdr:nvSpPr>
      <xdr:spPr>
        <a:xfrm>
          <a:off x="321563" y="979650"/>
          <a:ext cx="10048875" cy="5600700"/>
        </a:xfrm>
        <a:prstGeom prst="rect">
          <a:avLst/>
        </a:prstGeom>
        <a:solidFill>
          <a:srgbClr val="548135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800"/>
            <a:buFont typeface="Calibri"/>
            <a:buNone/>
          </a:pPr>
          <a:r>
            <a:rPr b="1" lang="en-US" sz="18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Instructions: 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The template contains 5 tabs (titled "Measure 1 Budget" through "Measure 5 Budget") where applicants can create budgets for up to 5 discrete GHG measures contained in their application. Applicants should leave excess tabs blank (ie, if an application is for a single GHG measure, only Tab 1 should contain any numerical entries.) The Consolidated Budget tab will automatically sum budget totals across all GHG measure Tabs.  If an application includes more than 5 GHG measures, users may add duplicate tabs, but will need to manually update the formulas contained on the Consolidated Budget tab.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400"/>
            <a:buFont typeface="Arial"/>
            <a:buNone/>
          </a:pPr>
          <a:r>
            <a:t/>
          </a:r>
          <a:endParaRPr b="1"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1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Measure Tab Instructions: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Below is a description of the steps an applicant should complete to finish each measure tab of the template.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- </a:t>
          </a:r>
          <a:r>
            <a:rPr b="1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In column C,</a:t>
          </a: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provide itemized costs descriptions in each cost category. Insert or delete rows as needed.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400"/>
            <a:buFont typeface="Arial"/>
            <a:buNone/>
          </a:pPr>
          <a:r>
            <a:t/>
          </a:r>
          <a:endParaRPr b="0"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- </a:t>
          </a:r>
          <a:r>
            <a:rPr b="1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In columns D through H,</a:t>
          </a: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fill in the cost for the line item per year - personnel, fringe benefits, travel, equipment, installation, or labor supplies, contractual costs, and other direct costs (i.e., subawards, participant support costs), and indirect costs for each applicable year. Subtotals will calculate automatically.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400"/>
            <a:buFont typeface="Arial"/>
            <a:buNone/>
          </a:pPr>
          <a:r>
            <a:t/>
          </a:r>
          <a:endParaRPr b="0"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- </a:t>
          </a:r>
          <a:r>
            <a:rPr b="1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Column J </a:t>
          </a: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will automatically calculate the total cost for the line item for the entire measure, including subtotals for each budget category - personnel, fringe benefits, travel, equipment, installation, or labor supplies, contractual costs, and other direct costs (i.e., subawards, participant support costs), and indirect costs.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400"/>
            <a:buFont typeface="Arial"/>
            <a:buNone/>
          </a:pPr>
          <a:r>
            <a:t/>
          </a:r>
          <a:endParaRPr b="0"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Please check all formulas and calculations before finalizing your budget tables.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400"/>
            <a:buFont typeface="Arial"/>
            <a:buNone/>
          </a:pPr>
          <a:r>
            <a:t/>
          </a:r>
          <a:endParaRPr b="0"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1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Consolidated Budget Instructions: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Clr>
              <a:schemeClr val="lt1"/>
            </a:buClr>
            <a:buSzPts val="1400"/>
            <a:buFont typeface="Calibri"/>
            <a:buNone/>
          </a:pPr>
          <a:r>
            <a:rPr b="0"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This table will update automatically based on the budget detail entered in the tabs for measures 1-5. If your application includes more than 5 individual measures, you will need to add additional tabs, update the formulas below, and add additional lines to the "Budget by Project" table to include the additional measures.</a:t>
          </a:r>
          <a:endParaRPr sz="1400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1.86"/>
    <col customWidth="1" min="2" max="4" width="8.71"/>
    <col customWidth="1" min="5" max="5" width="13.43"/>
    <col customWidth="1" min="10" max="10" width="10.86"/>
    <col customWidth="1" min="11" max="11" width="15.57"/>
    <col customWidth="1" min="12" max="17" width="8.71"/>
    <col customWidth="1" min="18" max="18" width="37.57"/>
    <col customWidth="1" min="19" max="26" width="8.71"/>
  </cols>
  <sheetData>
    <row r="1" ht="10.5" customHeight="1"/>
    <row r="2" ht="14.25" customHeight="1">
      <c r="D2" s="1"/>
      <c r="E2" s="1"/>
      <c r="J2" s="2"/>
      <c r="K2" s="1"/>
    </row>
    <row r="3" ht="14.25" customHeight="1">
      <c r="D3" s="1"/>
      <c r="E3" s="1"/>
      <c r="J3" s="3"/>
      <c r="K3" s="4"/>
    </row>
    <row r="4" ht="14.25" customHeight="1">
      <c r="D4" s="5"/>
      <c r="E4" s="1"/>
    </row>
    <row r="5" ht="14.25" customHeight="1"/>
    <row r="6" ht="14.25" customHeight="1"/>
    <row r="7" ht="14.25" customHeight="1"/>
    <row r="8" ht="14.25" customHeight="1"/>
    <row r="9" ht="14.25" customHeight="1">
      <c r="J9" s="6"/>
    </row>
    <row r="10" ht="14.25" customHeight="1"/>
    <row r="11" ht="14.25" customHeight="1"/>
    <row r="12" ht="14.25" customHeight="1"/>
    <row r="13" ht="14.25" customHeight="1"/>
    <row r="14" ht="14.25" customHeight="1"/>
    <row r="15" ht="14.25" customHeight="1"/>
    <row r="16" ht="14.25" customHeight="1"/>
    <row r="17" ht="14.25" customHeight="1">
      <c r="E17" s="7"/>
      <c r="F17" s="7"/>
      <c r="G17" s="7"/>
      <c r="H17" s="7"/>
      <c r="I17" s="7"/>
    </row>
    <row r="18" ht="14.25" customHeight="1">
      <c r="E18" s="7"/>
      <c r="F18" s="7"/>
      <c r="G18" s="7"/>
      <c r="H18" s="7"/>
      <c r="I18" s="7"/>
    </row>
    <row r="19" ht="14.25" customHeight="1"/>
    <row r="20" ht="14.25" customHeight="1"/>
    <row r="21" ht="14.25" customHeight="1"/>
    <row r="22" ht="14.25" customHeight="1"/>
    <row r="23" ht="14.25" customHeight="1"/>
    <row r="24" ht="14.25" customHeight="1"/>
    <row r="25" ht="14.25" customHeight="1"/>
    <row r="26" ht="14.25" customHeight="1"/>
    <row r="27" ht="14.25" customHeight="1">
      <c r="Q27" s="8"/>
      <c r="R27" s="9"/>
    </row>
    <row r="28" ht="14.25" customHeight="1">
      <c r="Q28" s="10"/>
      <c r="R28" s="11"/>
    </row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548135"/>
    <pageSetUpPr/>
  </sheetPr>
  <sheetViews>
    <sheetView showGridLines="0" workbookViewId="0"/>
  </sheetViews>
  <sheetFormatPr customHeight="1" defaultColWidth="14.43" defaultRowHeight="15.0"/>
  <cols>
    <col customWidth="1" min="1" max="1" width="3.14"/>
    <col customWidth="1" min="2" max="2" width="12.14"/>
    <col customWidth="1" min="3" max="3" width="29.14"/>
    <col customWidth="1" min="4" max="4" width="12.86"/>
    <col customWidth="1" min="5" max="5" width="11.86"/>
    <col customWidth="1" min="6" max="6" width="12.14"/>
    <col customWidth="1" min="7" max="7" width="14.57"/>
    <col customWidth="1" min="8" max="8" width="12.0"/>
    <col customWidth="1" min="9" max="9" width="3.57"/>
    <col customWidth="1" min="10" max="10" width="12.71"/>
    <col customWidth="1" min="11" max="11" width="10.14"/>
    <col customWidth="1" min="12" max="18" width="9.14"/>
    <col customWidth="1" min="19" max="19" width="49.57"/>
    <col customWidth="1" min="20" max="20" width="19.0"/>
    <col customWidth="1" min="21" max="30" width="9.14"/>
  </cols>
  <sheetData>
    <row r="1">
      <c r="D1" s="12"/>
      <c r="E1" s="13"/>
      <c r="H1" s="13"/>
      <c r="I1" s="14"/>
    </row>
    <row r="2">
      <c r="B2" s="8" t="s">
        <v>0</v>
      </c>
      <c r="D2" s="12"/>
      <c r="E2" s="13"/>
      <c r="H2" s="13"/>
      <c r="I2" s="14"/>
    </row>
    <row r="3" ht="26.25" customHeight="1">
      <c r="B3" s="15" t="s">
        <v>1</v>
      </c>
    </row>
    <row r="4" ht="15.0" customHeight="1">
      <c r="B4" s="16"/>
      <c r="D4" s="12"/>
      <c r="E4" s="13"/>
      <c r="H4" s="13"/>
      <c r="I4" s="14"/>
    </row>
    <row r="5">
      <c r="B5" s="17" t="s">
        <v>2</v>
      </c>
      <c r="C5" s="18"/>
      <c r="D5" s="18"/>
      <c r="E5" s="18"/>
      <c r="F5" s="18"/>
      <c r="G5" s="18"/>
      <c r="H5" s="18"/>
      <c r="I5" s="18"/>
      <c r="J5" s="19"/>
    </row>
    <row r="6" ht="16.5" customHeight="1">
      <c r="B6" s="20" t="s">
        <v>3</v>
      </c>
      <c r="C6" s="20" t="s">
        <v>4</v>
      </c>
      <c r="D6" s="20" t="s">
        <v>5</v>
      </c>
      <c r="E6" s="20" t="s">
        <v>6</v>
      </c>
      <c r="F6" s="20" t="s">
        <v>7</v>
      </c>
      <c r="G6" s="20" t="s">
        <v>8</v>
      </c>
      <c r="H6" s="20" t="s">
        <v>9</v>
      </c>
      <c r="I6" s="21"/>
      <c r="J6" s="22" t="s">
        <v>10</v>
      </c>
    </row>
    <row r="7">
      <c r="A7" s="16"/>
      <c r="B7" s="23" t="s">
        <v>11</v>
      </c>
      <c r="C7" s="24" t="s">
        <v>12</v>
      </c>
      <c r="D7" s="25">
        <f>'Measure 1 Budget'!D11+'Measure 2 Budget'!D11+'Measure 3 Budget'!D11+'Measure 4 Budget'!D11+'Measure 5 Budget'!D11+'Measure 6 Budget'!D11+'Measure 7 Budget'!D11+'Measure 8 Budget'!D11+'Measure 9 Budget'!D11+'Measure 10 Budget'!D11+'Measure 11 Budget'!D11+'Measure 12 Budget'!D11+'Measure 13 Budget'!D11</f>
        <v>68750</v>
      </c>
      <c r="E7" s="25">
        <f>'Measure 1 Budget'!E11+'Measure 2 Budget'!E11+'Measure 3 Budget'!E11+'Measure 4 Budget'!E11+'Measure 5 Budget'!E11+'Measure 6 Budget'!E11+'Measure 7 Budget'!E11+'Measure 8 Budget'!E11+'Measure 9 Budget'!E11+'Measure 10 Budget'!E11+'Measure 11 Budget'!E11+'Measure 12 Budget'!E11+'Measure 13 Budget'!E11</f>
        <v>68750</v>
      </c>
      <c r="F7" s="25">
        <f>'Measure 1 Budget'!F11+'Measure 2 Budget'!F11+'Measure 3 Budget'!F11+'Measure 4 Budget'!F11+'Measure 5 Budget'!F11+'Measure 6 Budget'!F11+'Measure 7 Budget'!F11+'Measure 8 Budget'!F11+'Measure 9 Budget'!F11+'Measure 10 Budget'!F11+'Measure 11 Budget'!F11+'Measure 12 Budget'!F11+'Measure 13 Budget'!F11</f>
        <v>68750</v>
      </c>
      <c r="G7" s="25">
        <f>'Measure 1 Budget'!G11+'Measure 2 Budget'!G11+'Measure 3 Budget'!G11+'Measure 4 Budget'!G11+'Measure 5 Budget'!G11+'Measure 6 Budget'!G11+'Measure 7 Budget'!G11+'Measure 8 Budget'!G11+'Measure 9 Budget'!G11+'Measure 10 Budget'!G11+'Measure 11 Budget'!G11+'Measure 12 Budget'!G11+'Measure 13 Budget'!G11</f>
        <v>68750</v>
      </c>
      <c r="H7" s="25">
        <f>'Measure 1 Budget'!H11+'Measure 2 Budget'!H11+'Measure 3 Budget'!H11+'Measure 4 Budget'!H11+'Measure 5 Budget'!H11+'Measure 6 Budget'!H11+'Measure 7 Budget'!H11+'Measure 8 Budget'!H11+'Measure 9 Budget'!H11+'Measure 10 Budget'!H11+'Measure 11 Budget'!H11+'Measure 12 Budget'!H11+'Measure 13 Budget'!H11</f>
        <v>0</v>
      </c>
      <c r="I7" s="26"/>
      <c r="J7" s="25">
        <f t="shared" ref="J7:J14" si="1">SUM(D7:I7)</f>
        <v>275000</v>
      </c>
    </row>
    <row r="8">
      <c r="B8" s="27"/>
      <c r="C8" s="24" t="s">
        <v>13</v>
      </c>
      <c r="D8" s="25">
        <f>'Measure 1 Budget'!D16+'Measure 2 Budget'!D16+'Measure 3 Budget'!D16+'Measure 4 Budget'!D16+'Measure 5 Budget'!D16+'Measure 6 Budget'!D16+'Measure 7 Budget'!D16+'Measure 8 Budget'!D16+'Measure 9 Budget'!D16+'Measure 10 Budget'!D16+'Measure 11 Budget'!D16+'Measure 12 Budget'!D16+'Measure 13 Budget'!D16</f>
        <v>0</v>
      </c>
      <c r="E8" s="25">
        <f>'Measure 1 Budget'!E16+'Measure 2 Budget'!E16+'Measure 3 Budget'!E16+'Measure 4 Budget'!E16+'Measure 5 Budget'!E16+'Measure 6 Budget'!E16+'Measure 7 Budget'!E16+'Measure 8 Budget'!E16+'Measure 9 Budget'!E16+'Measure 10 Budget'!E16+'Measure 11 Budget'!E16+'Measure 12 Budget'!E16+'Measure 13 Budget'!E16</f>
        <v>0</v>
      </c>
      <c r="F8" s="25">
        <f>'Measure 1 Budget'!F16+'Measure 2 Budget'!F16+'Measure 3 Budget'!F16+'Measure 4 Budget'!F16+'Measure 5 Budget'!F16+'Measure 6 Budget'!F16+'Measure 7 Budget'!F16+'Measure 8 Budget'!F16+'Measure 9 Budget'!F16+'Measure 10 Budget'!F16+'Measure 11 Budget'!F16+'Measure 12 Budget'!F16+'Measure 13 Budget'!F16</f>
        <v>0</v>
      </c>
      <c r="G8" s="25">
        <f>'Measure 1 Budget'!G16+'Measure 2 Budget'!G16+'Measure 3 Budget'!G16+'Measure 4 Budget'!G16+'Measure 5 Budget'!G16+'Measure 6 Budget'!G16+'Measure 7 Budget'!G16+'Measure 8 Budget'!G16+'Measure 9 Budget'!G16+'Measure 10 Budget'!G16+'Measure 11 Budget'!G16+'Measure 12 Budget'!G16+'Measure 13 Budget'!G16</f>
        <v>0</v>
      </c>
      <c r="H8" s="25">
        <f>'Measure 1 Budget'!H16+'Measure 2 Budget'!H16+'Measure 3 Budget'!H16+'Measure 4 Budget'!H16+'Measure 5 Budget'!H16+'Measure 6 Budget'!H16+'Measure 7 Budget'!H16+'Measure 8 Budget'!H16+'Measure 9 Budget'!H16+'Measure 10 Budget'!H16+'Measure 11 Budget'!H16+'Measure 12 Budget'!H16+'Measure 13 Budget'!H16</f>
        <v>0</v>
      </c>
      <c r="I8" s="26"/>
      <c r="J8" s="25">
        <f t="shared" si="1"/>
        <v>0</v>
      </c>
    </row>
    <row r="9">
      <c r="B9" s="27"/>
      <c r="C9" s="24" t="s">
        <v>14</v>
      </c>
      <c r="D9" s="25">
        <f>'Measure 1 Budget'!D27+'Measure 2 Budget'!D27+'Measure 3 Budget'!D27+'Measure 4 Budget'!D27+'Measure 5 Budget'!D27+'Measure 6 Budget'!D27+'Measure 7 Budget'!D27+'Measure 8 Budget'!D27+'Measure 9 Budget'!D27+'Measure 10 Budget'!D27+'Measure 11 Budget'!D27+'Measure 12 Budget'!D27+'Measure 13 Budget'!D27</f>
        <v>0</v>
      </c>
      <c r="E9" s="25">
        <f>'Measure 1 Budget'!E27+'Measure 2 Budget'!E27+'Measure 3 Budget'!E27+'Measure 4 Budget'!E27+'Measure 5 Budget'!E27+'Measure 6 Budget'!E27+'Measure 7 Budget'!E27+'Measure 8 Budget'!E27+'Measure 9 Budget'!E27+'Measure 10 Budget'!E27+'Measure 11 Budget'!E27+'Measure 12 Budget'!E27+'Measure 13 Budget'!E27</f>
        <v>0</v>
      </c>
      <c r="F9" s="25">
        <f>'Measure 1 Budget'!F27+'Measure 2 Budget'!F27+'Measure 3 Budget'!F27+'Measure 4 Budget'!F27+'Measure 5 Budget'!F27+'Measure 6 Budget'!F27+'Measure 7 Budget'!F27+'Measure 8 Budget'!F27+'Measure 9 Budget'!F27+'Measure 10 Budget'!F27+'Measure 11 Budget'!F27+'Measure 12 Budget'!F27+'Measure 13 Budget'!F27</f>
        <v>0</v>
      </c>
      <c r="G9" s="25">
        <f>'Measure 1 Budget'!G27+'Measure 2 Budget'!G27+'Measure 3 Budget'!G27+'Measure 4 Budget'!G27+'Measure 5 Budget'!G27+'Measure 6 Budget'!G27+'Measure 7 Budget'!G27+'Measure 8 Budget'!G27+'Measure 9 Budget'!G27+'Measure 10 Budget'!G27+'Measure 11 Budget'!G27+'Measure 12 Budget'!G27+'Measure 13 Budget'!G27</f>
        <v>0</v>
      </c>
      <c r="H9" s="25">
        <f>'Measure 1 Budget'!H27+'Measure 2 Budget'!H27+'Measure 3 Budget'!H27+'Measure 4 Budget'!H27+'Measure 5 Budget'!H27+'Measure 6 Budget'!H27+'Measure 7 Budget'!H27+'Measure 8 Budget'!H27+'Measure 9 Budget'!H27+'Measure 10 Budget'!H27+'Measure 11 Budget'!H27+'Measure 12 Budget'!H27+'Measure 13 Budget'!H27</f>
        <v>0</v>
      </c>
      <c r="I9" s="26"/>
      <c r="J9" s="25">
        <f t="shared" si="1"/>
        <v>0</v>
      </c>
    </row>
    <row r="10">
      <c r="B10" s="27"/>
      <c r="C10" s="24" t="s">
        <v>15</v>
      </c>
      <c r="D10" s="25">
        <f>'Measure 1 Budget'!D31+'Measure 2 Budget'!D31+'Measure 3 Budget'!D31+'Measure 4 Budget'!D31+'Measure 5 Budget'!D31+'Measure 6 Budget'!D39+'Measure 7 Budget'!D31+'Measure 8 Budget'!D31+'Measure 9 Budget'!D31+'Measure 10 Budget'!D31+'Measure 11 Budget'!D31+'Measure 12 Budget'!D32+'Measure 13 Budget'!D32</f>
        <v>17050000</v>
      </c>
      <c r="E10" s="25">
        <f>'Measure 1 Budget'!E31+'Measure 2 Budget'!E31+'Measure 3 Budget'!E31+'Measure 4 Budget'!E31+'Measure 5 Budget'!E31+'Measure 6 Budget'!E39+'Measure 7 Budget'!E31+'Measure 8 Budget'!E31+'Measure 9 Budget'!E31+'Measure 10 Budget'!E31+'Measure 11 Budget'!E31+'Measure 12 Budget'!E32+'Measure 13 Budget'!E32</f>
        <v>8890000</v>
      </c>
      <c r="F10" s="25">
        <f>'Measure 1 Budget'!F31+'Measure 2 Budget'!F31+'Measure 3 Budget'!F31+'Measure 4 Budget'!F31+'Measure 5 Budget'!F31+'Measure 6 Budget'!F39+'Measure 7 Budget'!F31+'Measure 8 Budget'!F31+'Measure 9 Budget'!F31+'Measure 10 Budget'!F31+'Measure 11 Budget'!F31+'Measure 12 Budget'!F32+'Measure 13 Budget'!F32</f>
        <v>6195000</v>
      </c>
      <c r="G10" s="25">
        <f>'Measure 1 Budget'!G31+'Measure 2 Budget'!G31+'Measure 3 Budget'!G31+'Measure 4 Budget'!G31+'Measure 5 Budget'!G31+'Measure 6 Budget'!G39+'Measure 7 Budget'!G31+'Measure 8 Budget'!G31+'Measure 9 Budget'!G31+'Measure 10 Budget'!G31+'Measure 11 Budget'!G31+'Measure 12 Budget'!G32+'Measure 13 Budget'!G32</f>
        <v>4450000</v>
      </c>
      <c r="H10" s="25">
        <f>'Measure 1 Budget'!H31+'Measure 2 Budget'!H31+'Measure 3 Budget'!H31+'Measure 4 Budget'!H31+'Measure 5 Budget'!H31+'Measure 6 Budget'!H39+'Measure 7 Budget'!H31+'Measure 8 Budget'!H31+'Measure 9 Budget'!H31+'Measure 10 Budget'!H31+'Measure 11 Budget'!H31+'Measure 12 Budget'!H32+'Measure 13 Budget'!H32</f>
        <v>0</v>
      </c>
      <c r="I10" s="26"/>
      <c r="J10" s="25">
        <f t="shared" si="1"/>
        <v>36585000</v>
      </c>
    </row>
    <row r="11">
      <c r="B11" s="27"/>
      <c r="C11" s="24" t="s">
        <v>16</v>
      </c>
      <c r="D11" s="25">
        <f>'Measure 1 Budget'!D35+'Measure 2 Budget'!D35+'Measure 3 Budget'!D35+'Measure 4 Budget'!D35+'Measure 5 Budget'!D35+'Measure 6 Budget'!D43+'Measure 7 Budget'!D35+'Measure 8 Budget'!D35+'Measure 9 Budget'!D35+'Measure 10 Budget'!D35+'Measure 11 Budget'!D35+'Measure 12 Budget'!D36+'Measure 13 Budget'!D36</f>
        <v>0</v>
      </c>
      <c r="E11" s="25">
        <f>'Measure 1 Budget'!E35+'Measure 2 Budget'!E35+'Measure 3 Budget'!E35+'Measure 4 Budget'!E35+'Measure 5 Budget'!E35+'Measure 6 Budget'!E43+'Measure 7 Budget'!E35+'Measure 8 Budget'!E35+'Measure 9 Budget'!E35+'Measure 10 Budget'!E35+'Measure 11 Budget'!E35+'Measure 12 Budget'!E36+'Measure 13 Budget'!E36</f>
        <v>0</v>
      </c>
      <c r="F11" s="25">
        <f>'Measure 1 Budget'!F35+'Measure 2 Budget'!F35+'Measure 3 Budget'!F35+'Measure 4 Budget'!F35+'Measure 5 Budget'!F35+'Measure 6 Budget'!F43+'Measure 7 Budget'!F35+'Measure 8 Budget'!F35+'Measure 9 Budget'!F35+'Measure 10 Budget'!F35+'Measure 11 Budget'!F35+'Measure 12 Budget'!F36+'Measure 13 Budget'!F36</f>
        <v>0</v>
      </c>
      <c r="G11" s="25">
        <f>'Measure 1 Budget'!G35+'Measure 2 Budget'!G35+'Measure 3 Budget'!G35+'Measure 4 Budget'!G35+'Measure 5 Budget'!G35+'Measure 6 Budget'!G43+'Measure 7 Budget'!G35+'Measure 8 Budget'!G35+'Measure 9 Budget'!G35+'Measure 10 Budget'!G35+'Measure 11 Budget'!G35+'Measure 12 Budget'!G36+'Measure 13 Budget'!G36</f>
        <v>0</v>
      </c>
      <c r="H11" s="25">
        <f>'Measure 1 Budget'!H35+'Measure 2 Budget'!H35+'Measure 3 Budget'!H35+'Measure 4 Budget'!H35+'Measure 5 Budget'!H35+'Measure 6 Budget'!H43+'Measure 7 Budget'!H35+'Measure 8 Budget'!H35+'Measure 9 Budget'!H35+'Measure 10 Budget'!H35+'Measure 11 Budget'!H35+'Measure 12 Budget'!H36+'Measure 13 Budget'!H36</f>
        <v>0</v>
      </c>
      <c r="I11" s="26"/>
      <c r="J11" s="25">
        <f t="shared" si="1"/>
        <v>0</v>
      </c>
    </row>
    <row r="12">
      <c r="B12" s="27"/>
      <c r="C12" s="24" t="s">
        <v>17</v>
      </c>
      <c r="D12" s="25">
        <f>'Measure 1 Budget'!D41+'Measure 2 Budget'!D41+'Measure 3 Budget'!D41+'Measure 4 Budget'!D41+'Measure 5 Budget'!D41+'Measure 6 Budget'!D49+'Measure 7 Budget'!D41+'Measure 8 Budget'!D41+'Measure 9 Budget'!D41+'Measure 10 Budget'!D43+'Measure 11 Budget'!D41+'Measure 12 Budget'!D42+'Measure 13 Budget'!D42</f>
        <v>91337238.8</v>
      </c>
      <c r="E12" s="25">
        <f>'Measure 1 Budget'!E41+'Measure 2 Budget'!E41+'Measure 3 Budget'!E41+'Measure 4 Budget'!E41+'Measure 5 Budget'!E41+'Measure 6 Budget'!E49+'Measure 7 Budget'!E41+'Measure 8 Budget'!E41+'Measure 9 Budget'!E41+'Measure 10 Budget'!E43+'Measure 11 Budget'!E41+'Measure 12 Budget'!E42+'Measure 13 Budget'!E42</f>
        <v>29707609</v>
      </c>
      <c r="F12" s="25">
        <f>'Measure 1 Budget'!F41+'Measure 2 Budget'!F41+'Measure 3 Budget'!F41+'Measure 4 Budget'!F41+'Measure 5 Budget'!F41+'Measure 6 Budget'!F49+'Measure 7 Budget'!F41+'Measure 8 Budget'!F41+'Measure 9 Budget'!F41+'Measure 10 Budget'!F43+'Measure 11 Budget'!F41+'Measure 12 Budget'!F42+'Measure 13 Budget'!F42</f>
        <v>11945609</v>
      </c>
      <c r="G12" s="25">
        <f>'Measure 1 Budget'!G41+'Measure 2 Budget'!G41+'Measure 3 Budget'!G41+'Measure 4 Budget'!G41+'Measure 5 Budget'!G41+'Measure 6 Budget'!G49+'Measure 7 Budget'!G41+'Measure 8 Budget'!G41+'Measure 9 Budget'!G41+'Measure 10 Budget'!G43+'Measure 11 Budget'!G41+'Measure 12 Budget'!G42+'Measure 13 Budget'!G42</f>
        <v>8467008</v>
      </c>
      <c r="H12" s="25">
        <f>'Measure 1 Budget'!H41+'Measure 2 Budget'!H41+'Measure 3 Budget'!H41+'Measure 4 Budget'!H41+'Measure 5 Budget'!H41+'Measure 6 Budget'!H49+'Measure 7 Budget'!H41+'Measure 8 Budget'!H41+'Measure 9 Budget'!H41+'Measure 10 Budget'!H43+'Measure 11 Budget'!H41+'Measure 12 Budget'!H42+'Measure 13 Budget'!H42</f>
        <v>4967008</v>
      </c>
      <c r="I12" s="26"/>
      <c r="J12" s="25">
        <f t="shared" si="1"/>
        <v>146424472.8</v>
      </c>
    </row>
    <row r="13">
      <c r="B13" s="27"/>
      <c r="C13" s="24" t="s">
        <v>18</v>
      </c>
      <c r="D13" s="25">
        <f>'Measure 1 Budget'!D49+'Measure 2 Budget'!D49+'Measure 3 Budget'!D49+'Measure 4 Budget'!D49+'Measure 5 Budget'!D49+'Measure 6 Budget'!D57+'Measure 7 Budget'!D49+'Measure 8 Budget'!D49+'Measure 9 Budget'!D49+'Measure 10 Budget'!D51+'Measure 11 Budget'!D49+'Measure 12 Budget'!D50+'Measure 13 Budget'!D50</f>
        <v>1181250</v>
      </c>
      <c r="E13" s="25">
        <f>'Measure 1 Budget'!E49+'Measure 2 Budget'!E49+'Measure 3 Budget'!E49+'Measure 4 Budget'!E49+'Measure 5 Budget'!E49+'Measure 6 Budget'!E57+'Measure 7 Budget'!E49+'Measure 8 Budget'!E49+'Measure 9 Budget'!E49+'Measure 10 Budget'!E51+'Measure 11 Budget'!E49+'Measure 12 Budget'!E50+'Measure 13 Budget'!E50</f>
        <v>1181250</v>
      </c>
      <c r="F13" s="25">
        <f>'Measure 1 Budget'!F49+'Measure 2 Budget'!F49+'Measure 3 Budget'!F49+'Measure 4 Budget'!F49+'Measure 5 Budget'!F49+'Measure 6 Budget'!F57+'Measure 7 Budget'!F49+'Measure 8 Budget'!F49+'Measure 9 Budget'!F49+'Measure 10 Budget'!F51+'Measure 11 Budget'!F49+'Measure 12 Budget'!F50+'Measure 13 Budget'!F50</f>
        <v>1181250</v>
      </c>
      <c r="G13" s="25">
        <f>'Measure 1 Budget'!G49+'Measure 2 Budget'!G49+'Measure 3 Budget'!G49+'Measure 4 Budget'!G49+'Measure 5 Budget'!G49+'Measure 6 Budget'!G57+'Measure 7 Budget'!G49+'Measure 8 Budget'!G49+'Measure 9 Budget'!G49+'Measure 10 Budget'!G51+'Measure 11 Budget'!G49+'Measure 12 Budget'!G50+'Measure 13 Budget'!G50</f>
        <v>1181250</v>
      </c>
      <c r="H13" s="25">
        <f>'Measure 1 Budget'!H49+'Measure 2 Budget'!H49+'Measure 3 Budget'!H49+'Measure 4 Budget'!H49+'Measure 5 Budget'!H49+'Measure 6 Budget'!H57+'Measure 7 Budget'!H49+'Measure 8 Budget'!H49+'Measure 9 Budget'!H49+'Measure 10 Budget'!H51+'Measure 11 Budget'!H49+'Measure 12 Budget'!H50+'Measure 13 Budget'!H50</f>
        <v>0</v>
      </c>
      <c r="I13" s="26"/>
      <c r="J13" s="25">
        <f t="shared" si="1"/>
        <v>4725000</v>
      </c>
    </row>
    <row r="14">
      <c r="B14" s="28"/>
      <c r="C14" s="29" t="s">
        <v>19</v>
      </c>
      <c r="D14" s="30">
        <f t="shared" ref="D14:H14" si="2">D13+D12+D11+D10+D9+D8+D7</f>
        <v>109637238.8</v>
      </c>
      <c r="E14" s="30">
        <f t="shared" si="2"/>
        <v>39847609</v>
      </c>
      <c r="F14" s="30">
        <f t="shared" si="2"/>
        <v>19390609</v>
      </c>
      <c r="G14" s="30">
        <f t="shared" si="2"/>
        <v>14167008</v>
      </c>
      <c r="H14" s="30">
        <f t="shared" si="2"/>
        <v>4967008</v>
      </c>
      <c r="I14" s="14"/>
      <c r="J14" s="30">
        <f t="shared" si="1"/>
        <v>188009472.8</v>
      </c>
    </row>
    <row r="15">
      <c r="B15" s="31"/>
      <c r="J15" s="32" t="s">
        <v>20</v>
      </c>
    </row>
    <row r="16" ht="19.5" customHeight="1">
      <c r="B16" s="31"/>
      <c r="C16" s="29" t="s">
        <v>21</v>
      </c>
      <c r="D16" s="33">
        <f>'Measure 1 Budget'!D55+'Measure 2 Budget'!D55+'Measure 3 Budget'!D55+'Measure 4 Budget'!D55+'Measure 5 Budget'!D55+'Measure 6 Budget'!D63+'Measure 7 Budget'!D55+'Measure 8 Budget'!D55+'Measure 9 Budget'!D55+'Measure 10 Budget'!D57+'Measure 11 Budget'!D55+'Measure 12 Budget'!D56+'Measure 13 Budget'!D56</f>
        <v>0</v>
      </c>
      <c r="E16" s="33">
        <f>'Measure 1 Budget'!E55+'Measure 2 Budget'!E55+'Measure 3 Budget'!E55+'Measure 4 Budget'!E55+'Measure 5 Budget'!E55+'Measure 6 Budget'!E63+'Measure 7 Budget'!E55+'Measure 8 Budget'!E55+'Measure 9 Budget'!E55+'Measure 10 Budget'!E57+'Measure 11 Budget'!E55+'Measure 12 Budget'!E56+'Measure 13 Budget'!E56</f>
        <v>0</v>
      </c>
      <c r="F16" s="33">
        <f>'Measure 1 Budget'!F55+'Measure 2 Budget'!F55+'Measure 3 Budget'!F55+'Measure 4 Budget'!F55+'Measure 5 Budget'!F55+'Measure 6 Budget'!F63+'Measure 7 Budget'!F55+'Measure 8 Budget'!F55+'Measure 9 Budget'!F55+'Measure 10 Budget'!F57+'Measure 11 Budget'!F55+'Measure 12 Budget'!F56+'Measure 13 Budget'!F56</f>
        <v>0</v>
      </c>
      <c r="G16" s="33">
        <f>'Measure 1 Budget'!G55+'Measure 2 Budget'!G55+'Measure 3 Budget'!G55+'Measure 4 Budget'!G55+'Measure 5 Budget'!G55+'Measure 6 Budget'!G63+'Measure 7 Budget'!G55+'Measure 8 Budget'!G55+'Measure 9 Budget'!G55+'Measure 10 Budget'!G57+'Measure 11 Budget'!G55+'Measure 12 Budget'!G56+'Measure 13 Budget'!G56</f>
        <v>0</v>
      </c>
      <c r="H16" s="33">
        <f>'Measure 1 Budget'!H55+'Measure 2 Budget'!H55+'Measure 3 Budget'!H55+'Measure 4 Budget'!H55+'Measure 5 Budget'!H55+'Measure 6 Budget'!H63+'Measure 7 Budget'!H55+'Measure 8 Budget'!H55+'Measure 9 Budget'!H55+'Measure 10 Budget'!H57+'Measure 11 Budget'!H55+'Measure 12 Budget'!H56+'Measure 13 Budget'!H56</f>
        <v>0</v>
      </c>
      <c r="I16" s="14"/>
      <c r="J16" s="33">
        <f>SUM(D16:H16)</f>
        <v>0</v>
      </c>
    </row>
    <row r="17">
      <c r="B17" s="31"/>
      <c r="J17" s="32" t="s">
        <v>20</v>
      </c>
    </row>
    <row r="18" ht="30.75" customHeight="1">
      <c r="B18" s="34" t="s">
        <v>22</v>
      </c>
      <c r="C18" s="35"/>
      <c r="D18" s="36">
        <f t="shared" ref="D18:H18" si="3">D14+D16</f>
        <v>109637238.8</v>
      </c>
      <c r="E18" s="36">
        <f t="shared" si="3"/>
        <v>39847609</v>
      </c>
      <c r="F18" s="36">
        <f t="shared" si="3"/>
        <v>19390609</v>
      </c>
      <c r="G18" s="36">
        <f t="shared" si="3"/>
        <v>14167008</v>
      </c>
      <c r="H18" s="36">
        <f t="shared" si="3"/>
        <v>4967008</v>
      </c>
      <c r="I18" s="37"/>
      <c r="J18" s="38">
        <f>J14+J16</f>
        <v>188009472.8</v>
      </c>
    </row>
    <row r="19">
      <c r="A19" s="39"/>
      <c r="B19" s="12"/>
      <c r="D19" s="12"/>
      <c r="E19" s="13"/>
      <c r="H19" s="13"/>
      <c r="I19" s="14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</row>
    <row r="20" ht="15.0" customHeight="1">
      <c r="B20" s="12"/>
      <c r="D20" s="12"/>
      <c r="E20" s="13"/>
      <c r="H20" s="13"/>
      <c r="I20" s="14"/>
    </row>
    <row r="21" ht="15.0" customHeight="1">
      <c r="B21" s="17" t="s">
        <v>23</v>
      </c>
      <c r="C21" s="18"/>
      <c r="D21" s="18"/>
      <c r="E21" s="40"/>
      <c r="F21" s="41"/>
    </row>
    <row r="22" ht="28.5" customHeight="1">
      <c r="B22" s="20" t="s">
        <v>24</v>
      </c>
      <c r="C22" s="20" t="s">
        <v>25</v>
      </c>
      <c r="D22" s="42" t="s">
        <v>26</v>
      </c>
      <c r="E22" s="43" t="s">
        <v>27</v>
      </c>
      <c r="F22" s="41"/>
      <c r="G22" s="44"/>
    </row>
    <row r="23" ht="15.0" customHeight="1">
      <c r="B23" s="45">
        <v>1.0</v>
      </c>
      <c r="C23" s="46" t="s">
        <v>28</v>
      </c>
      <c r="D23" s="47">
        <f>'Measure 1 Budget'!J57</f>
        <v>15000000</v>
      </c>
      <c r="E23" s="48">
        <f t="shared" ref="E23:E35" si="4">D23/D$37</f>
        <v>0.07978321399</v>
      </c>
      <c r="F23" s="41"/>
      <c r="G23" s="49"/>
      <c r="S23" s="50"/>
      <c r="T23" s="49"/>
    </row>
    <row r="24" ht="15.0" customHeight="1">
      <c r="B24" s="45">
        <v>2.0</v>
      </c>
      <c r="C24" s="51" t="s">
        <v>29</v>
      </c>
      <c r="D24" s="47">
        <f>'Measure 2 Budget'!J57</f>
        <v>460800</v>
      </c>
      <c r="E24" s="48">
        <f t="shared" si="4"/>
        <v>0.002450940334</v>
      </c>
      <c r="F24" s="41"/>
      <c r="G24" s="49"/>
      <c r="H24" s="52"/>
      <c r="S24" s="53"/>
      <c r="T24" s="49"/>
    </row>
    <row r="25" ht="15.0" customHeight="1">
      <c r="B25" s="54">
        <v>3.0</v>
      </c>
      <c r="C25" s="55" t="s">
        <v>30</v>
      </c>
      <c r="D25" s="47">
        <f>'Measure 3 Budget'!J59</f>
        <v>2975175</v>
      </c>
      <c r="E25" s="48">
        <f t="shared" si="4"/>
        <v>0.01582460158</v>
      </c>
      <c r="F25" s="41"/>
      <c r="G25" s="49"/>
      <c r="H25" s="52"/>
      <c r="S25" s="56"/>
      <c r="T25" s="49"/>
    </row>
    <row r="26" ht="15.0" customHeight="1">
      <c r="B26" s="54">
        <v>4.0</v>
      </c>
      <c r="C26" s="51" t="s">
        <v>31</v>
      </c>
      <c r="D26" s="57">
        <f>'Measure 4 Budget'!J57</f>
        <v>25650000</v>
      </c>
      <c r="E26" s="48">
        <f t="shared" si="4"/>
        <v>0.1364292959</v>
      </c>
      <c r="F26" s="41"/>
      <c r="G26" s="49"/>
      <c r="H26" s="52"/>
      <c r="S26" s="53"/>
      <c r="T26" s="49"/>
    </row>
    <row r="27" ht="15.0" customHeight="1">
      <c r="B27" s="54">
        <v>5.0</v>
      </c>
      <c r="C27" s="51" t="s">
        <v>32</v>
      </c>
      <c r="D27" s="57">
        <f>'Measure 5 Budget'!J57</f>
        <v>6859867.8</v>
      </c>
      <c r="E27" s="48">
        <f t="shared" si="4"/>
        <v>0.03648682004</v>
      </c>
      <c r="F27" s="41"/>
      <c r="G27" s="49"/>
      <c r="H27" s="52"/>
      <c r="S27" s="53"/>
      <c r="T27" s="49"/>
    </row>
    <row r="28" ht="15.0" customHeight="1">
      <c r="B28" s="54">
        <v>6.0</v>
      </c>
      <c r="C28" s="51" t="s">
        <v>33</v>
      </c>
      <c r="D28" s="57">
        <f>'Measure 6 Budget'!J65</f>
        <v>40950000</v>
      </c>
      <c r="E28" s="48">
        <f t="shared" si="4"/>
        <v>0.2178081742</v>
      </c>
      <c r="F28" s="41"/>
      <c r="G28" s="49"/>
      <c r="S28" s="53"/>
      <c r="T28" s="49"/>
    </row>
    <row r="29" ht="15.0" customHeight="1">
      <c r="B29" s="54">
        <v>7.0</v>
      </c>
      <c r="C29" s="51" t="s">
        <v>34</v>
      </c>
      <c r="D29" s="57">
        <f>'Measure 7 Budget'!J57</f>
        <v>5000000</v>
      </c>
      <c r="E29" s="48">
        <f t="shared" si="4"/>
        <v>0.02659440466</v>
      </c>
      <c r="F29" s="41"/>
      <c r="G29" s="49"/>
      <c r="S29" s="53"/>
      <c r="T29" s="49"/>
    </row>
    <row r="30" ht="15.0" customHeight="1">
      <c r="B30" s="54">
        <v>8.0</v>
      </c>
      <c r="C30" s="55" t="s">
        <v>35</v>
      </c>
      <c r="D30" s="57">
        <f>'Measure 8 Budget'!J57</f>
        <v>61330130</v>
      </c>
      <c r="E30" s="48">
        <f t="shared" si="4"/>
        <v>0.326207659</v>
      </c>
      <c r="F30" s="41"/>
      <c r="G30" s="49"/>
      <c r="H30" s="52"/>
      <c r="S30" s="56"/>
      <c r="T30" s="49"/>
    </row>
    <row r="31" ht="15.0" customHeight="1">
      <c r="B31" s="54">
        <v>9.0</v>
      </c>
      <c r="C31" s="51" t="s">
        <v>36</v>
      </c>
      <c r="D31" s="57">
        <f>'Measure 9 Budget'!J57</f>
        <v>665000</v>
      </c>
      <c r="E31" s="48">
        <f t="shared" si="4"/>
        <v>0.00353705582</v>
      </c>
      <c r="F31" s="41"/>
      <c r="G31" s="58"/>
      <c r="S31" s="53"/>
      <c r="T31" s="49"/>
    </row>
    <row r="32" ht="15.0" customHeight="1">
      <c r="B32" s="54">
        <v>10.0</v>
      </c>
      <c r="C32" s="59" t="s">
        <v>37</v>
      </c>
      <c r="D32" s="57">
        <f>'Measure 10 Budget'!J59</f>
        <v>18483500</v>
      </c>
      <c r="E32" s="48">
        <f t="shared" si="4"/>
        <v>0.09831153572</v>
      </c>
      <c r="F32" s="41"/>
      <c r="G32" s="49"/>
      <c r="H32" s="52"/>
      <c r="S32" s="53"/>
      <c r="T32" s="49"/>
    </row>
    <row r="33" ht="15.0" customHeight="1">
      <c r="B33" s="54">
        <v>11.0</v>
      </c>
      <c r="C33" s="51" t="s">
        <v>38</v>
      </c>
      <c r="D33" s="57">
        <f>'Measure 11 Budget'!J57</f>
        <v>500000</v>
      </c>
      <c r="E33" s="48">
        <f t="shared" si="4"/>
        <v>0.002659440466</v>
      </c>
      <c r="F33" s="41"/>
      <c r="G33" s="49"/>
      <c r="S33" s="53"/>
      <c r="T33" s="49"/>
    </row>
    <row r="34" ht="15.0" customHeight="1">
      <c r="B34" s="54">
        <v>12.0</v>
      </c>
      <c r="C34" s="59" t="s">
        <v>39</v>
      </c>
      <c r="D34" s="57">
        <f>'Measure 12 Budget'!J58</f>
        <v>3085000</v>
      </c>
      <c r="E34" s="48">
        <f t="shared" si="4"/>
        <v>0.01640874768</v>
      </c>
      <c r="F34" s="41"/>
      <c r="G34" s="60"/>
      <c r="H34" s="52"/>
      <c r="S34" s="53"/>
      <c r="T34" s="60"/>
    </row>
    <row r="35" ht="15.0" customHeight="1">
      <c r="B35" s="54">
        <v>13.0</v>
      </c>
      <c r="C35" s="51" t="s">
        <v>40</v>
      </c>
      <c r="D35" s="57">
        <f>'Measure 13 Budget'!J58</f>
        <v>7050000</v>
      </c>
      <c r="E35" s="48">
        <f t="shared" si="4"/>
        <v>0.03749811057</v>
      </c>
      <c r="F35" s="41"/>
      <c r="G35" s="49"/>
      <c r="H35" s="52"/>
      <c r="S35" s="53"/>
      <c r="T35" s="49"/>
    </row>
    <row r="36" ht="15.0" customHeight="1">
      <c r="B36" s="24"/>
      <c r="C36" s="51"/>
      <c r="D36" s="47"/>
      <c r="E36" s="48"/>
      <c r="F36" s="41"/>
      <c r="G36" s="49"/>
      <c r="T36" s="49"/>
    </row>
    <row r="37" ht="15.0" customHeight="1">
      <c r="B37" s="24" t="s">
        <v>41</v>
      </c>
      <c r="C37" s="51"/>
      <c r="D37" s="47">
        <f t="shared" ref="D37:E37" si="5">SUM(D23:D36)</f>
        <v>188009472.8</v>
      </c>
      <c r="E37" s="48">
        <f t="shared" si="5"/>
        <v>1</v>
      </c>
      <c r="F37" s="41"/>
      <c r="G37" s="49"/>
      <c r="T37" s="49"/>
    </row>
    <row r="38" ht="15.0" customHeight="1">
      <c r="D38" s="12"/>
      <c r="E38" s="13"/>
      <c r="G38" s="61"/>
    </row>
    <row r="39" ht="15.75" customHeight="1">
      <c r="D39" s="62"/>
      <c r="E39" s="13"/>
      <c r="G39" s="61"/>
      <c r="H39" s="13"/>
      <c r="I39" s="14"/>
    </row>
    <row r="40" ht="15.75" customHeight="1">
      <c r="D40" s="62"/>
      <c r="E40" s="13"/>
      <c r="G40" s="61"/>
      <c r="H40" s="13"/>
      <c r="I40" s="14"/>
    </row>
    <row r="41" ht="15.75" customHeight="1">
      <c r="D41" s="12"/>
      <c r="E41" s="13"/>
      <c r="G41" s="61"/>
      <c r="H41" s="13"/>
      <c r="I41" s="14"/>
    </row>
    <row r="42" ht="15.75" customHeight="1">
      <c r="D42" s="12"/>
      <c r="E42" s="13"/>
      <c r="H42" s="13"/>
      <c r="I42" s="14"/>
    </row>
    <row r="43" ht="15.75" customHeight="1">
      <c r="D43" s="12"/>
      <c r="E43" s="13"/>
      <c r="H43" s="13"/>
      <c r="I43" s="14"/>
    </row>
    <row r="44" ht="15.75" customHeight="1">
      <c r="D44" s="12"/>
      <c r="E44" s="13"/>
      <c r="H44" s="13"/>
      <c r="I44" s="14"/>
    </row>
    <row r="45" ht="15.75" customHeight="1">
      <c r="D45" s="12"/>
      <c r="E45" s="13"/>
      <c r="H45" s="13"/>
      <c r="I45" s="14"/>
    </row>
    <row r="46" ht="15.75" customHeight="1">
      <c r="D46" s="12"/>
      <c r="E46" s="13"/>
      <c r="H46" s="13"/>
      <c r="I46" s="14"/>
    </row>
    <row r="47" ht="15.75" customHeight="1">
      <c r="D47" s="12"/>
      <c r="E47" s="13"/>
      <c r="H47" s="13"/>
      <c r="I47" s="14"/>
    </row>
    <row r="48" ht="15.75" customHeight="1">
      <c r="D48" s="12"/>
      <c r="E48" s="13"/>
      <c r="H48" s="13"/>
      <c r="I48" s="14"/>
    </row>
    <row r="49" ht="15.75" customHeight="1">
      <c r="D49" s="12"/>
      <c r="E49" s="13"/>
      <c r="H49" s="13"/>
      <c r="I49" s="14"/>
    </row>
    <row r="50" ht="15.75" customHeight="1">
      <c r="D50" s="12"/>
      <c r="E50" s="13"/>
      <c r="H50" s="13"/>
      <c r="I50" s="14"/>
    </row>
    <row r="51" ht="15.75" customHeight="1">
      <c r="D51" s="12"/>
      <c r="E51" s="13"/>
      <c r="H51" s="13"/>
      <c r="I51" s="14"/>
    </row>
    <row r="52" ht="15.75" customHeight="1">
      <c r="D52" s="12"/>
      <c r="E52" s="13"/>
      <c r="H52" s="13"/>
      <c r="I52" s="14"/>
    </row>
    <row r="53" ht="15.75" customHeight="1">
      <c r="D53" s="12"/>
      <c r="E53" s="13"/>
      <c r="H53" s="13"/>
      <c r="I53" s="14"/>
    </row>
    <row r="54" ht="15.75" customHeight="1">
      <c r="D54" s="12"/>
      <c r="E54" s="13"/>
      <c r="H54" s="13"/>
      <c r="I54" s="14"/>
    </row>
    <row r="55" ht="15.75" customHeight="1">
      <c r="D55" s="12"/>
      <c r="E55" s="13"/>
      <c r="H55" s="13"/>
      <c r="I55" s="14"/>
    </row>
    <row r="56" ht="15.75" customHeight="1">
      <c r="D56" s="12"/>
      <c r="E56" s="13"/>
      <c r="H56" s="13"/>
      <c r="I56" s="14"/>
    </row>
    <row r="57" ht="15.75" customHeight="1">
      <c r="D57" s="12"/>
      <c r="E57" s="13"/>
      <c r="H57" s="13"/>
      <c r="I57" s="14"/>
    </row>
    <row r="58" ht="15.75" customHeight="1">
      <c r="D58" s="12"/>
      <c r="E58" s="13"/>
      <c r="H58" s="13"/>
      <c r="I58" s="14"/>
    </row>
    <row r="59" ht="15.75" customHeight="1">
      <c r="D59" s="12"/>
      <c r="E59" s="13"/>
      <c r="H59" s="13"/>
      <c r="I59" s="14"/>
    </row>
    <row r="60" ht="15.75" customHeight="1">
      <c r="D60" s="12"/>
      <c r="E60" s="13"/>
      <c r="H60" s="13"/>
      <c r="I60" s="14"/>
    </row>
    <row r="61" ht="15.75" customHeight="1">
      <c r="D61" s="12"/>
      <c r="E61" s="13"/>
      <c r="H61" s="13"/>
      <c r="I61" s="14"/>
    </row>
    <row r="62" ht="15.75" customHeight="1">
      <c r="D62" s="12"/>
      <c r="E62" s="13"/>
      <c r="H62" s="13"/>
      <c r="I62" s="14"/>
    </row>
    <row r="63" ht="15.75" customHeight="1">
      <c r="D63" s="12"/>
      <c r="E63" s="13"/>
      <c r="H63" s="13"/>
      <c r="I63" s="14"/>
    </row>
    <row r="64" ht="15.75" customHeight="1">
      <c r="D64" s="12"/>
      <c r="E64" s="13"/>
      <c r="H64" s="13"/>
      <c r="I64" s="14"/>
    </row>
    <row r="65" ht="15.75" customHeight="1">
      <c r="D65" s="12"/>
      <c r="E65" s="13"/>
      <c r="H65" s="13"/>
      <c r="I65" s="14"/>
    </row>
    <row r="66" ht="15.75" customHeight="1">
      <c r="D66" s="12"/>
      <c r="E66" s="13"/>
      <c r="H66" s="13"/>
      <c r="I66" s="14"/>
    </row>
    <row r="67" ht="15.75" customHeight="1">
      <c r="D67" s="12"/>
      <c r="E67" s="13"/>
      <c r="H67" s="13"/>
      <c r="I67" s="14"/>
    </row>
    <row r="68" ht="15.75" customHeight="1">
      <c r="D68" s="12"/>
      <c r="E68" s="13"/>
      <c r="H68" s="13"/>
      <c r="I68" s="14"/>
    </row>
    <row r="69" ht="15.75" customHeight="1">
      <c r="D69" s="12"/>
      <c r="E69" s="13"/>
      <c r="H69" s="13"/>
      <c r="I69" s="14"/>
    </row>
    <row r="70" ht="15.75" customHeight="1">
      <c r="D70" s="12"/>
      <c r="E70" s="13"/>
      <c r="H70" s="13"/>
      <c r="I70" s="14"/>
    </row>
    <row r="71" ht="15.75" customHeight="1">
      <c r="D71" s="12"/>
      <c r="E71" s="13"/>
      <c r="H71" s="13"/>
      <c r="I71" s="14"/>
    </row>
    <row r="72" ht="15.75" customHeight="1">
      <c r="D72" s="12"/>
      <c r="E72" s="13"/>
      <c r="H72" s="13"/>
      <c r="I72" s="14"/>
    </row>
    <row r="73" ht="15.75" customHeight="1">
      <c r="D73" s="12"/>
      <c r="E73" s="13"/>
      <c r="H73" s="13"/>
      <c r="I73" s="14"/>
    </row>
    <row r="74" ht="15.75" customHeight="1">
      <c r="D74" s="12"/>
      <c r="E74" s="13"/>
      <c r="H74" s="13"/>
      <c r="I74" s="14"/>
    </row>
    <row r="75" ht="15.75" customHeight="1">
      <c r="D75" s="12"/>
      <c r="E75" s="13"/>
      <c r="H75" s="13"/>
      <c r="I75" s="14"/>
    </row>
    <row r="76" ht="15.75" customHeight="1">
      <c r="D76" s="12"/>
      <c r="E76" s="13"/>
      <c r="H76" s="13"/>
      <c r="I76" s="14"/>
    </row>
    <row r="77" ht="15.75" customHeight="1">
      <c r="D77" s="12"/>
      <c r="E77" s="13"/>
      <c r="H77" s="13"/>
      <c r="I77" s="14"/>
    </row>
    <row r="78" ht="15.75" customHeight="1">
      <c r="D78" s="12"/>
      <c r="E78" s="13"/>
      <c r="H78" s="13"/>
      <c r="I78" s="14"/>
    </row>
    <row r="79" ht="15.75" customHeight="1">
      <c r="D79" s="12"/>
      <c r="E79" s="13"/>
      <c r="H79" s="13"/>
      <c r="I79" s="14"/>
    </row>
    <row r="80" ht="15.75" customHeight="1">
      <c r="D80" s="12"/>
      <c r="E80" s="13"/>
      <c r="H80" s="13"/>
      <c r="I80" s="14"/>
    </row>
    <row r="81" ht="15.75" customHeight="1">
      <c r="D81" s="12"/>
      <c r="E81" s="13"/>
      <c r="H81" s="13"/>
      <c r="I81" s="14"/>
    </row>
    <row r="82" ht="15.75" customHeight="1">
      <c r="D82" s="12"/>
      <c r="E82" s="13"/>
      <c r="H82" s="13"/>
      <c r="I82" s="14"/>
    </row>
    <row r="83" ht="15.75" customHeight="1">
      <c r="D83" s="12"/>
      <c r="E83" s="13"/>
      <c r="H83" s="13"/>
      <c r="I83" s="14"/>
    </row>
    <row r="84" ht="15.75" customHeight="1">
      <c r="D84" s="12"/>
      <c r="E84" s="13"/>
      <c r="H84" s="13"/>
      <c r="I84" s="14"/>
    </row>
    <row r="85" ht="15.75" customHeight="1">
      <c r="D85" s="12"/>
      <c r="E85" s="13"/>
      <c r="H85" s="13"/>
      <c r="I85" s="14"/>
    </row>
    <row r="86" ht="15.75" customHeight="1">
      <c r="D86" s="12"/>
      <c r="E86" s="13"/>
      <c r="H86" s="13"/>
      <c r="I86" s="14"/>
    </row>
    <row r="87" ht="15.75" customHeight="1">
      <c r="D87" s="12"/>
      <c r="E87" s="13"/>
      <c r="H87" s="13"/>
      <c r="I87" s="14"/>
    </row>
    <row r="88" ht="15.75" customHeight="1">
      <c r="D88" s="12"/>
      <c r="E88" s="13"/>
      <c r="H88" s="13"/>
      <c r="I88" s="14"/>
    </row>
    <row r="89" ht="15.75" customHeight="1">
      <c r="D89" s="12"/>
      <c r="E89" s="13"/>
      <c r="H89" s="13"/>
      <c r="I89" s="14"/>
    </row>
    <row r="90" ht="15.75" customHeight="1">
      <c r="D90" s="12"/>
      <c r="E90" s="13"/>
      <c r="H90" s="13"/>
      <c r="I90" s="14"/>
    </row>
    <row r="91" ht="15.75" customHeight="1">
      <c r="D91" s="12"/>
      <c r="E91" s="13"/>
      <c r="H91" s="13"/>
      <c r="I91" s="14"/>
    </row>
    <row r="92" ht="15.75" customHeight="1">
      <c r="D92" s="12"/>
      <c r="E92" s="13"/>
      <c r="H92" s="13"/>
      <c r="I92" s="14"/>
    </row>
    <row r="93" ht="15.75" customHeight="1">
      <c r="D93" s="12"/>
      <c r="E93" s="13"/>
      <c r="H93" s="13"/>
      <c r="I93" s="14"/>
    </row>
    <row r="94" ht="15.75" customHeight="1">
      <c r="D94" s="12"/>
      <c r="E94" s="13"/>
      <c r="H94" s="13"/>
      <c r="I94" s="14"/>
    </row>
    <row r="95" ht="15.75" customHeight="1">
      <c r="D95" s="12"/>
      <c r="E95" s="13"/>
      <c r="H95" s="13"/>
      <c r="I95" s="14"/>
    </row>
    <row r="96" ht="15.75" customHeight="1">
      <c r="D96" s="12"/>
      <c r="E96" s="13"/>
      <c r="H96" s="13"/>
      <c r="I96" s="14"/>
    </row>
    <row r="97" ht="15.75" customHeight="1">
      <c r="D97" s="12"/>
      <c r="E97" s="13"/>
      <c r="H97" s="13"/>
      <c r="I97" s="14"/>
    </row>
    <row r="98" ht="15.75" customHeight="1">
      <c r="D98" s="12"/>
      <c r="E98" s="13"/>
      <c r="H98" s="13"/>
      <c r="I98" s="14"/>
    </row>
    <row r="99" ht="15.75" customHeight="1">
      <c r="D99" s="12"/>
      <c r="E99" s="13"/>
      <c r="H99" s="13"/>
      <c r="I99" s="14"/>
    </row>
    <row r="100" ht="15.75" customHeight="1">
      <c r="D100" s="12"/>
      <c r="E100" s="13"/>
      <c r="H100" s="13"/>
      <c r="I100" s="14"/>
    </row>
    <row r="101" ht="15.75" customHeight="1">
      <c r="D101" s="12"/>
      <c r="E101" s="13"/>
      <c r="H101" s="13"/>
      <c r="I101" s="14"/>
    </row>
    <row r="102" ht="15.75" customHeight="1">
      <c r="D102" s="12"/>
      <c r="E102" s="13"/>
      <c r="H102" s="13"/>
      <c r="I102" s="14"/>
    </row>
    <row r="103" ht="15.75" customHeight="1">
      <c r="D103" s="12"/>
      <c r="E103" s="13"/>
      <c r="H103" s="13"/>
      <c r="I103" s="14"/>
    </row>
    <row r="104" ht="15.75" customHeight="1">
      <c r="D104" s="12"/>
      <c r="E104" s="13"/>
      <c r="H104" s="13"/>
      <c r="I104" s="14"/>
    </row>
    <row r="105" ht="15.75" customHeight="1">
      <c r="D105" s="12"/>
      <c r="E105" s="13"/>
      <c r="H105" s="13"/>
      <c r="I105" s="14"/>
    </row>
    <row r="106" ht="15.75" customHeight="1">
      <c r="D106" s="12"/>
      <c r="E106" s="13"/>
      <c r="H106" s="13"/>
      <c r="I106" s="14"/>
    </row>
    <row r="107" ht="15.75" customHeight="1">
      <c r="D107" s="12"/>
      <c r="E107" s="13"/>
      <c r="H107" s="13"/>
      <c r="I107" s="14"/>
    </row>
    <row r="108" ht="15.75" customHeight="1">
      <c r="D108" s="12"/>
      <c r="E108" s="13"/>
      <c r="H108" s="13"/>
      <c r="I108" s="14"/>
    </row>
    <row r="109" ht="15.75" customHeight="1">
      <c r="D109" s="12"/>
      <c r="E109" s="13"/>
      <c r="H109" s="13"/>
      <c r="I109" s="14"/>
    </row>
    <row r="110" ht="15.75" customHeight="1">
      <c r="D110" s="12"/>
      <c r="E110" s="13"/>
      <c r="H110" s="13"/>
      <c r="I110" s="14"/>
    </row>
    <row r="111" ht="15.75" customHeight="1">
      <c r="D111" s="12"/>
      <c r="E111" s="13"/>
      <c r="H111" s="13"/>
      <c r="I111" s="14"/>
    </row>
    <row r="112" ht="15.75" customHeight="1">
      <c r="D112" s="12"/>
      <c r="E112" s="13"/>
      <c r="H112" s="13"/>
      <c r="I112" s="14"/>
    </row>
    <row r="113" ht="15.75" customHeight="1">
      <c r="D113" s="12"/>
      <c r="E113" s="13"/>
      <c r="H113" s="13"/>
      <c r="I113" s="14"/>
    </row>
    <row r="114" ht="15.75" customHeight="1">
      <c r="D114" s="12"/>
      <c r="E114" s="13"/>
      <c r="H114" s="13"/>
      <c r="I114" s="14"/>
    </row>
    <row r="115" ht="15.75" customHeight="1">
      <c r="D115" s="12"/>
      <c r="E115" s="13"/>
      <c r="H115" s="13"/>
      <c r="I115" s="14"/>
    </row>
    <row r="116" ht="15.75" customHeight="1">
      <c r="D116" s="12"/>
      <c r="E116" s="13"/>
      <c r="H116" s="13"/>
      <c r="I116" s="14"/>
    </row>
    <row r="117" ht="15.75" customHeight="1">
      <c r="D117" s="12"/>
      <c r="E117" s="13"/>
      <c r="H117" s="13"/>
      <c r="I117" s="14"/>
    </row>
    <row r="118" ht="15.75" customHeight="1">
      <c r="D118" s="12"/>
      <c r="E118" s="13"/>
      <c r="H118" s="13"/>
      <c r="I118" s="14"/>
    </row>
    <row r="119" ht="15.75" customHeight="1">
      <c r="D119" s="12"/>
      <c r="E119" s="13"/>
      <c r="H119" s="13"/>
      <c r="I119" s="14"/>
    </row>
    <row r="120" ht="15.75" customHeight="1">
      <c r="D120" s="12"/>
      <c r="E120" s="13"/>
      <c r="H120" s="13"/>
      <c r="I120" s="14"/>
    </row>
    <row r="121" ht="15.75" customHeight="1">
      <c r="D121" s="12"/>
      <c r="E121" s="13"/>
      <c r="H121" s="13"/>
      <c r="I121" s="14"/>
    </row>
    <row r="122" ht="15.75" customHeight="1">
      <c r="D122" s="12"/>
      <c r="E122" s="13"/>
      <c r="H122" s="13"/>
      <c r="I122" s="14"/>
    </row>
    <row r="123" ht="15.75" customHeight="1">
      <c r="D123" s="12"/>
      <c r="E123" s="13"/>
      <c r="H123" s="13"/>
      <c r="I123" s="14"/>
    </row>
    <row r="124" ht="15.75" customHeight="1">
      <c r="D124" s="12"/>
      <c r="E124" s="13"/>
      <c r="H124" s="13"/>
      <c r="I124" s="14"/>
    </row>
    <row r="125" ht="15.75" customHeight="1">
      <c r="D125" s="12"/>
      <c r="E125" s="13"/>
      <c r="H125" s="13"/>
      <c r="I125" s="14"/>
    </row>
    <row r="126" ht="15.75" customHeight="1">
      <c r="D126" s="12"/>
      <c r="E126" s="13"/>
      <c r="H126" s="13"/>
      <c r="I126" s="14"/>
    </row>
    <row r="127" ht="15.75" customHeight="1">
      <c r="D127" s="12"/>
      <c r="E127" s="13"/>
      <c r="H127" s="13"/>
      <c r="I127" s="14"/>
    </row>
    <row r="128" ht="15.75" customHeight="1">
      <c r="D128" s="12"/>
      <c r="E128" s="13"/>
      <c r="H128" s="13"/>
      <c r="I128" s="14"/>
    </row>
    <row r="129" ht="15.75" customHeight="1">
      <c r="D129" s="12"/>
      <c r="E129" s="13"/>
      <c r="H129" s="13"/>
      <c r="I129" s="14"/>
    </row>
    <row r="130" ht="15.75" customHeight="1">
      <c r="D130" s="12"/>
      <c r="E130" s="13"/>
      <c r="H130" s="13"/>
      <c r="I130" s="14"/>
    </row>
    <row r="131" ht="15.75" customHeight="1">
      <c r="D131" s="12"/>
      <c r="E131" s="13"/>
      <c r="H131" s="13"/>
      <c r="I131" s="14"/>
    </row>
    <row r="132" ht="15.75" customHeight="1">
      <c r="D132" s="12"/>
      <c r="E132" s="13"/>
      <c r="H132" s="13"/>
      <c r="I132" s="14"/>
    </row>
    <row r="133" ht="15.75" customHeight="1">
      <c r="D133" s="12"/>
      <c r="E133" s="13"/>
      <c r="H133" s="13"/>
      <c r="I133" s="14"/>
    </row>
    <row r="134" ht="15.75" customHeight="1">
      <c r="D134" s="12"/>
      <c r="E134" s="13"/>
      <c r="H134" s="13"/>
      <c r="I134" s="14"/>
    </row>
    <row r="135" ht="15.75" customHeight="1">
      <c r="D135" s="12"/>
      <c r="E135" s="13"/>
      <c r="H135" s="13"/>
      <c r="I135" s="14"/>
    </row>
    <row r="136" ht="15.75" customHeight="1">
      <c r="D136" s="12"/>
      <c r="E136" s="13"/>
      <c r="H136" s="13"/>
      <c r="I136" s="14"/>
    </row>
    <row r="137" ht="15.75" customHeight="1">
      <c r="D137" s="12"/>
      <c r="E137" s="13"/>
      <c r="H137" s="13"/>
      <c r="I137" s="14"/>
    </row>
    <row r="138" ht="15.75" customHeight="1">
      <c r="D138" s="12"/>
      <c r="E138" s="13"/>
      <c r="H138" s="13"/>
      <c r="I138" s="14"/>
    </row>
    <row r="139" ht="15.75" customHeight="1">
      <c r="D139" s="12"/>
      <c r="E139" s="13"/>
      <c r="H139" s="13"/>
      <c r="I139" s="14"/>
    </row>
    <row r="140" ht="15.75" customHeight="1">
      <c r="D140" s="12"/>
      <c r="E140" s="13"/>
      <c r="H140" s="13"/>
      <c r="I140" s="14"/>
    </row>
    <row r="141" ht="15.75" customHeight="1">
      <c r="D141" s="12"/>
      <c r="E141" s="13"/>
      <c r="H141" s="13"/>
      <c r="I141" s="14"/>
    </row>
    <row r="142" ht="15.75" customHeight="1">
      <c r="D142" s="12"/>
      <c r="E142" s="13"/>
      <c r="H142" s="13"/>
      <c r="I142" s="14"/>
    </row>
    <row r="143" ht="15.75" customHeight="1">
      <c r="D143" s="12"/>
      <c r="E143" s="13"/>
      <c r="H143" s="13"/>
      <c r="I143" s="14"/>
    </row>
    <row r="144" ht="15.75" customHeight="1">
      <c r="D144" s="12"/>
      <c r="E144" s="13"/>
      <c r="H144" s="13"/>
      <c r="I144" s="14"/>
    </row>
    <row r="145" ht="15.75" customHeight="1">
      <c r="D145" s="12"/>
      <c r="E145" s="13"/>
      <c r="H145" s="13"/>
      <c r="I145" s="14"/>
    </row>
    <row r="146" ht="15.75" customHeight="1">
      <c r="D146" s="12"/>
      <c r="E146" s="13"/>
      <c r="H146" s="13"/>
      <c r="I146" s="14"/>
    </row>
    <row r="147" ht="15.75" customHeight="1">
      <c r="D147" s="12"/>
      <c r="E147" s="13"/>
      <c r="H147" s="13"/>
      <c r="I147" s="14"/>
    </row>
    <row r="148" ht="15.75" customHeight="1">
      <c r="D148" s="12"/>
      <c r="E148" s="13"/>
      <c r="H148" s="13"/>
      <c r="I148" s="14"/>
    </row>
    <row r="149" ht="15.75" customHeight="1">
      <c r="D149" s="12"/>
      <c r="E149" s="13"/>
      <c r="H149" s="13"/>
      <c r="I149" s="14"/>
    </row>
    <row r="150" ht="15.75" customHeight="1">
      <c r="D150" s="12"/>
      <c r="E150" s="13"/>
      <c r="H150" s="13"/>
      <c r="I150" s="14"/>
    </row>
    <row r="151" ht="15.75" customHeight="1">
      <c r="D151" s="12"/>
      <c r="E151" s="13"/>
      <c r="H151" s="13"/>
      <c r="I151" s="14"/>
    </row>
    <row r="152" ht="15.75" customHeight="1">
      <c r="D152" s="12"/>
      <c r="E152" s="13"/>
      <c r="H152" s="13"/>
      <c r="I152" s="14"/>
    </row>
    <row r="153" ht="15.75" customHeight="1">
      <c r="D153" s="12"/>
      <c r="E153" s="13"/>
      <c r="H153" s="13"/>
      <c r="I153" s="14"/>
    </row>
    <row r="154" ht="15.75" customHeight="1">
      <c r="D154" s="12"/>
      <c r="E154" s="13"/>
      <c r="H154" s="13"/>
      <c r="I154" s="14"/>
    </row>
    <row r="155" ht="15.75" customHeight="1">
      <c r="D155" s="12"/>
      <c r="E155" s="13"/>
      <c r="H155" s="13"/>
      <c r="I155" s="14"/>
    </row>
    <row r="156" ht="15.75" customHeight="1">
      <c r="D156" s="12"/>
      <c r="E156" s="13"/>
      <c r="H156" s="13"/>
      <c r="I156" s="14"/>
    </row>
    <row r="157" ht="15.75" customHeight="1">
      <c r="D157" s="12"/>
      <c r="E157" s="13"/>
      <c r="H157" s="13"/>
      <c r="I157" s="14"/>
    </row>
    <row r="158" ht="15.75" customHeight="1">
      <c r="D158" s="12"/>
      <c r="E158" s="13"/>
      <c r="H158" s="13"/>
      <c r="I158" s="14"/>
    </row>
    <row r="159" ht="15.75" customHeight="1">
      <c r="D159" s="12"/>
      <c r="E159" s="13"/>
      <c r="H159" s="13"/>
      <c r="I159" s="14"/>
    </row>
    <row r="160" ht="15.75" customHeight="1">
      <c r="D160" s="12"/>
      <c r="E160" s="13"/>
      <c r="H160" s="13"/>
      <c r="I160" s="14"/>
    </row>
    <row r="161" ht="15.75" customHeight="1">
      <c r="D161" s="12"/>
      <c r="E161" s="13"/>
      <c r="H161" s="13"/>
      <c r="I161" s="14"/>
    </row>
    <row r="162" ht="15.75" customHeight="1">
      <c r="D162" s="12"/>
      <c r="E162" s="13"/>
      <c r="H162" s="13"/>
      <c r="I162" s="14"/>
    </row>
    <row r="163" ht="15.75" customHeight="1">
      <c r="D163" s="12"/>
      <c r="E163" s="13"/>
      <c r="H163" s="13"/>
      <c r="I163" s="14"/>
    </row>
    <row r="164" ht="15.75" customHeight="1">
      <c r="D164" s="12"/>
      <c r="E164" s="13"/>
      <c r="H164" s="13"/>
      <c r="I164" s="14"/>
    </row>
    <row r="165" ht="15.75" customHeight="1">
      <c r="D165" s="12"/>
      <c r="E165" s="13"/>
      <c r="H165" s="13"/>
      <c r="I165" s="14"/>
    </row>
    <row r="166" ht="15.75" customHeight="1">
      <c r="D166" s="12"/>
      <c r="E166" s="13"/>
      <c r="H166" s="13"/>
      <c r="I166" s="14"/>
    </row>
    <row r="167" ht="15.75" customHeight="1">
      <c r="D167" s="12"/>
      <c r="E167" s="13"/>
      <c r="H167" s="13"/>
      <c r="I167" s="14"/>
    </row>
    <row r="168" ht="15.75" customHeight="1">
      <c r="D168" s="12"/>
      <c r="E168" s="13"/>
      <c r="H168" s="13"/>
      <c r="I168" s="14"/>
    </row>
    <row r="169" ht="15.75" customHeight="1">
      <c r="D169" s="12"/>
      <c r="E169" s="13"/>
      <c r="H169" s="13"/>
      <c r="I169" s="14"/>
    </row>
    <row r="170" ht="15.75" customHeight="1">
      <c r="D170" s="12"/>
      <c r="E170" s="13"/>
      <c r="H170" s="13"/>
      <c r="I170" s="14"/>
    </row>
    <row r="171" ht="15.75" customHeight="1">
      <c r="D171" s="12"/>
      <c r="E171" s="13"/>
      <c r="H171" s="13"/>
      <c r="I171" s="14"/>
    </row>
    <row r="172" ht="15.75" customHeight="1">
      <c r="D172" s="12"/>
      <c r="E172" s="13"/>
      <c r="H172" s="13"/>
      <c r="I172" s="14"/>
    </row>
    <row r="173" ht="15.75" customHeight="1">
      <c r="D173" s="12"/>
      <c r="E173" s="13"/>
      <c r="H173" s="13"/>
      <c r="I173" s="14"/>
    </row>
    <row r="174" ht="15.75" customHeight="1">
      <c r="D174" s="12"/>
      <c r="E174" s="13"/>
      <c r="H174" s="13"/>
      <c r="I174" s="14"/>
    </row>
    <row r="175" ht="15.75" customHeight="1">
      <c r="D175" s="12"/>
      <c r="E175" s="13"/>
      <c r="H175" s="13"/>
      <c r="I175" s="14"/>
    </row>
    <row r="176" ht="15.75" customHeight="1">
      <c r="D176" s="12"/>
      <c r="E176" s="13"/>
      <c r="H176" s="13"/>
      <c r="I176" s="14"/>
    </row>
    <row r="177" ht="15.75" customHeight="1">
      <c r="D177" s="12"/>
      <c r="E177" s="13"/>
      <c r="H177" s="13"/>
      <c r="I177" s="14"/>
    </row>
    <row r="178" ht="15.75" customHeight="1">
      <c r="D178" s="12"/>
      <c r="E178" s="13"/>
      <c r="H178" s="13"/>
      <c r="I178" s="14"/>
    </row>
    <row r="179" ht="15.75" customHeight="1">
      <c r="D179" s="12"/>
      <c r="E179" s="13"/>
      <c r="H179" s="13"/>
      <c r="I179" s="14"/>
    </row>
    <row r="180" ht="15.75" customHeight="1">
      <c r="D180" s="12"/>
      <c r="E180" s="13"/>
      <c r="H180" s="13"/>
      <c r="I180" s="14"/>
    </row>
    <row r="181" ht="15.75" customHeight="1">
      <c r="D181" s="12"/>
      <c r="E181" s="13"/>
      <c r="H181" s="13"/>
      <c r="I181" s="14"/>
    </row>
    <row r="182" ht="15.75" customHeight="1">
      <c r="D182" s="12"/>
      <c r="E182" s="13"/>
      <c r="H182" s="13"/>
      <c r="I182" s="14"/>
    </row>
    <row r="183" ht="15.75" customHeight="1">
      <c r="D183" s="12"/>
      <c r="E183" s="13"/>
      <c r="H183" s="13"/>
      <c r="I183" s="14"/>
    </row>
    <row r="184" ht="15.75" customHeight="1">
      <c r="D184" s="12"/>
      <c r="E184" s="13"/>
      <c r="H184" s="13"/>
      <c r="I184" s="14"/>
    </row>
    <row r="185" ht="15.75" customHeight="1">
      <c r="D185" s="12"/>
      <c r="E185" s="13"/>
      <c r="H185" s="13"/>
      <c r="I185" s="14"/>
    </row>
    <row r="186" ht="15.75" customHeight="1">
      <c r="D186" s="12"/>
      <c r="E186" s="13"/>
      <c r="H186" s="13"/>
      <c r="I186" s="14"/>
    </row>
    <row r="187" ht="15.75" customHeight="1">
      <c r="D187" s="12"/>
      <c r="E187" s="13"/>
      <c r="H187" s="13"/>
      <c r="I187" s="14"/>
    </row>
    <row r="188" ht="15.75" customHeight="1">
      <c r="D188" s="12"/>
      <c r="E188" s="13"/>
      <c r="H188" s="13"/>
      <c r="I188" s="14"/>
    </row>
    <row r="189" ht="15.75" customHeight="1">
      <c r="D189" s="12"/>
      <c r="E189" s="13"/>
      <c r="H189" s="13"/>
      <c r="I189" s="14"/>
    </row>
    <row r="190" ht="15.75" customHeight="1">
      <c r="D190" s="12"/>
      <c r="E190" s="13"/>
      <c r="H190" s="13"/>
      <c r="I190" s="14"/>
    </row>
    <row r="191" ht="15.75" customHeight="1">
      <c r="D191" s="12"/>
      <c r="E191" s="13"/>
      <c r="H191" s="13"/>
      <c r="I191" s="14"/>
    </row>
    <row r="192" ht="15.75" customHeight="1">
      <c r="D192" s="12"/>
      <c r="E192" s="13"/>
      <c r="H192" s="13"/>
      <c r="I192" s="14"/>
    </row>
    <row r="193" ht="15.75" customHeight="1">
      <c r="D193" s="12"/>
      <c r="E193" s="13"/>
      <c r="H193" s="13"/>
      <c r="I193" s="14"/>
    </row>
    <row r="194" ht="15.75" customHeight="1">
      <c r="D194" s="12"/>
      <c r="E194" s="13"/>
      <c r="H194" s="13"/>
      <c r="I194" s="14"/>
    </row>
    <row r="195" ht="15.75" customHeight="1">
      <c r="D195" s="12"/>
      <c r="E195" s="13"/>
      <c r="H195" s="13"/>
      <c r="I195" s="14"/>
    </row>
    <row r="196" ht="15.75" customHeight="1">
      <c r="D196" s="12"/>
      <c r="E196" s="13"/>
      <c r="H196" s="13"/>
      <c r="I196" s="14"/>
    </row>
    <row r="197" ht="15.75" customHeight="1">
      <c r="D197" s="12"/>
      <c r="E197" s="13"/>
      <c r="H197" s="13"/>
      <c r="I197" s="14"/>
    </row>
    <row r="198" ht="15.75" customHeight="1">
      <c r="D198" s="12"/>
      <c r="E198" s="13"/>
      <c r="H198" s="13"/>
      <c r="I198" s="14"/>
    </row>
    <row r="199" ht="15.75" customHeight="1">
      <c r="D199" s="12"/>
      <c r="E199" s="13"/>
      <c r="H199" s="13"/>
      <c r="I199" s="14"/>
    </row>
    <row r="200" ht="15.75" customHeight="1">
      <c r="D200" s="12"/>
      <c r="E200" s="13"/>
      <c r="H200" s="13"/>
      <c r="I200" s="14"/>
    </row>
    <row r="201" ht="15.75" customHeight="1">
      <c r="D201" s="12"/>
      <c r="E201" s="13"/>
      <c r="H201" s="13"/>
      <c r="I201" s="14"/>
    </row>
    <row r="202" ht="15.75" customHeight="1">
      <c r="D202" s="12"/>
      <c r="E202" s="13"/>
      <c r="H202" s="13"/>
      <c r="I202" s="14"/>
    </row>
    <row r="203" ht="15.75" customHeight="1">
      <c r="D203" s="12"/>
      <c r="E203" s="13"/>
      <c r="H203" s="13"/>
      <c r="I203" s="14"/>
    </row>
    <row r="204" ht="15.75" customHeight="1">
      <c r="D204" s="12"/>
      <c r="E204" s="13"/>
      <c r="H204" s="13"/>
      <c r="I204" s="14"/>
    </row>
    <row r="205" ht="15.75" customHeight="1">
      <c r="D205" s="12"/>
      <c r="E205" s="13"/>
      <c r="H205" s="13"/>
      <c r="I205" s="14"/>
    </row>
    <row r="206" ht="15.75" customHeight="1">
      <c r="D206" s="12"/>
      <c r="E206" s="13"/>
      <c r="H206" s="13"/>
      <c r="I206" s="14"/>
    </row>
    <row r="207" ht="15.75" customHeight="1">
      <c r="D207" s="12"/>
      <c r="E207" s="13"/>
      <c r="H207" s="13"/>
      <c r="I207" s="14"/>
    </row>
    <row r="208" ht="15.75" customHeight="1">
      <c r="D208" s="12"/>
      <c r="E208" s="13"/>
      <c r="H208" s="13"/>
      <c r="I208" s="14"/>
    </row>
    <row r="209" ht="15.75" customHeight="1">
      <c r="D209" s="12"/>
      <c r="E209" s="13"/>
      <c r="H209" s="13"/>
      <c r="I209" s="14"/>
    </row>
    <row r="210" ht="15.75" customHeight="1">
      <c r="D210" s="12"/>
      <c r="E210" s="13"/>
      <c r="H210" s="13"/>
      <c r="I210" s="14"/>
    </row>
    <row r="211" ht="15.75" customHeight="1">
      <c r="D211" s="12"/>
      <c r="E211" s="13"/>
      <c r="H211" s="13"/>
      <c r="I211" s="14"/>
    </row>
    <row r="212" ht="15.75" customHeight="1">
      <c r="D212" s="12"/>
      <c r="E212" s="13"/>
      <c r="H212" s="13"/>
      <c r="I212" s="14"/>
    </row>
    <row r="213" ht="15.75" customHeight="1">
      <c r="D213" s="12"/>
      <c r="E213" s="13"/>
      <c r="H213" s="13"/>
      <c r="I213" s="14"/>
    </row>
    <row r="214" ht="15.75" customHeight="1">
      <c r="D214" s="12"/>
      <c r="E214" s="13"/>
      <c r="H214" s="13"/>
      <c r="I214" s="14"/>
    </row>
    <row r="215" ht="15.75" customHeight="1">
      <c r="D215" s="12"/>
      <c r="E215" s="13"/>
      <c r="H215" s="13"/>
      <c r="I215" s="14"/>
    </row>
    <row r="216" ht="15.75" customHeight="1">
      <c r="D216" s="12"/>
      <c r="E216" s="13"/>
      <c r="H216" s="13"/>
      <c r="I216" s="14"/>
    </row>
    <row r="217" ht="15.75" customHeight="1">
      <c r="D217" s="12"/>
      <c r="E217" s="13"/>
      <c r="H217" s="13"/>
      <c r="I217" s="14"/>
    </row>
    <row r="218" ht="15.75" customHeight="1">
      <c r="D218" s="12"/>
      <c r="E218" s="13"/>
      <c r="H218" s="13"/>
      <c r="I218" s="14"/>
    </row>
    <row r="219" ht="15.75" customHeight="1">
      <c r="D219" s="12"/>
      <c r="E219" s="13"/>
      <c r="H219" s="13"/>
      <c r="I219" s="14"/>
    </row>
    <row r="220" ht="15.75" customHeight="1">
      <c r="D220" s="12"/>
      <c r="E220" s="13"/>
      <c r="H220" s="13"/>
      <c r="I220" s="14"/>
    </row>
    <row r="221" ht="15.75" customHeight="1">
      <c r="D221" s="12"/>
      <c r="E221" s="13"/>
      <c r="H221" s="13"/>
      <c r="I221" s="14"/>
    </row>
    <row r="222" ht="15.75" customHeight="1">
      <c r="D222" s="12"/>
      <c r="E222" s="13"/>
      <c r="H222" s="13"/>
      <c r="I222" s="14"/>
    </row>
    <row r="223" ht="15.75" customHeight="1">
      <c r="D223" s="12"/>
      <c r="E223" s="13"/>
      <c r="H223" s="13"/>
      <c r="I223" s="14"/>
    </row>
    <row r="224" ht="15.75" customHeight="1">
      <c r="D224" s="12"/>
      <c r="E224" s="13"/>
      <c r="H224" s="13"/>
      <c r="I224" s="14"/>
    </row>
    <row r="225" ht="15.75" customHeight="1">
      <c r="D225" s="12"/>
      <c r="E225" s="13"/>
      <c r="H225" s="13"/>
      <c r="I225" s="14"/>
    </row>
    <row r="226" ht="15.75" customHeight="1">
      <c r="D226" s="12"/>
      <c r="E226" s="13"/>
      <c r="H226" s="13"/>
      <c r="I226" s="14"/>
    </row>
    <row r="227" ht="15.75" customHeight="1">
      <c r="D227" s="12"/>
      <c r="E227" s="13"/>
      <c r="H227" s="13"/>
      <c r="I227" s="14"/>
    </row>
    <row r="228" ht="15.75" customHeight="1">
      <c r="D228" s="12"/>
      <c r="E228" s="13"/>
      <c r="H228" s="13"/>
      <c r="I228" s="14"/>
    </row>
    <row r="229" ht="15.75" customHeight="1">
      <c r="D229" s="12"/>
      <c r="E229" s="13"/>
      <c r="H229" s="13"/>
      <c r="I229" s="14"/>
    </row>
    <row r="230" ht="15.75" customHeight="1">
      <c r="D230" s="12"/>
      <c r="E230" s="13"/>
      <c r="H230" s="13"/>
      <c r="I230" s="14"/>
    </row>
    <row r="231" ht="15.75" customHeight="1">
      <c r="D231" s="12"/>
      <c r="E231" s="13"/>
      <c r="H231" s="13"/>
      <c r="I231" s="14"/>
    </row>
    <row r="232" ht="15.75" customHeight="1">
      <c r="D232" s="12"/>
      <c r="E232" s="13"/>
      <c r="H232" s="13"/>
      <c r="I232" s="14"/>
    </row>
    <row r="233" ht="15.75" customHeight="1">
      <c r="D233" s="12"/>
      <c r="E233" s="13"/>
      <c r="H233" s="13"/>
      <c r="I233" s="14"/>
    </row>
    <row r="234" ht="15.75" customHeight="1">
      <c r="D234" s="12"/>
      <c r="E234" s="13"/>
      <c r="H234" s="13"/>
      <c r="I234" s="14"/>
    </row>
    <row r="235" ht="15.75" customHeight="1">
      <c r="D235" s="12"/>
      <c r="E235" s="13"/>
      <c r="H235" s="13"/>
      <c r="I235" s="14"/>
    </row>
    <row r="236" ht="15.75" customHeight="1">
      <c r="D236" s="12"/>
      <c r="E236" s="13"/>
      <c r="H236" s="13"/>
      <c r="I236" s="14"/>
    </row>
    <row r="237" ht="15.75" customHeight="1">
      <c r="D237" s="12"/>
      <c r="E237" s="13"/>
      <c r="H237" s="13"/>
      <c r="I237" s="14"/>
    </row>
    <row r="238" ht="15.75" customHeight="1">
      <c r="D238" s="12"/>
      <c r="E238" s="13"/>
      <c r="H238" s="13"/>
      <c r="I238" s="14"/>
    </row>
    <row r="239" ht="15.75" customHeight="1">
      <c r="D239" s="12"/>
      <c r="E239" s="13"/>
      <c r="H239" s="13"/>
      <c r="I239" s="14"/>
    </row>
    <row r="240" ht="15.75" customHeight="1">
      <c r="D240" s="12"/>
      <c r="E240" s="13"/>
      <c r="H240" s="13"/>
      <c r="I240" s="14"/>
    </row>
    <row r="241" ht="15.75" customHeight="1">
      <c r="D241" s="12"/>
      <c r="E241" s="13"/>
      <c r="H241" s="13"/>
      <c r="I241" s="14"/>
    </row>
    <row r="242" ht="15.75" customHeight="1">
      <c r="D242" s="12"/>
      <c r="E242" s="13"/>
      <c r="H242" s="13"/>
      <c r="I242" s="14"/>
    </row>
    <row r="243" ht="15.75" customHeight="1">
      <c r="D243" s="12"/>
      <c r="E243" s="13"/>
      <c r="H243" s="13"/>
      <c r="I243" s="14"/>
    </row>
    <row r="244" ht="15.75" customHeight="1">
      <c r="D244" s="12"/>
      <c r="E244" s="13"/>
      <c r="H244" s="13"/>
      <c r="I244" s="14"/>
    </row>
    <row r="245" ht="15.75" customHeight="1">
      <c r="D245" s="12"/>
      <c r="E245" s="13"/>
      <c r="H245" s="13"/>
      <c r="I245" s="14"/>
    </row>
    <row r="246" ht="15.75" customHeight="1">
      <c r="D246" s="12"/>
      <c r="E246" s="13"/>
      <c r="H246" s="13"/>
      <c r="I246" s="14"/>
    </row>
    <row r="247" ht="15.75" customHeight="1">
      <c r="D247" s="12"/>
      <c r="E247" s="13"/>
      <c r="H247" s="13"/>
      <c r="I247" s="14"/>
    </row>
    <row r="248" ht="15.75" customHeight="1">
      <c r="D248" s="12"/>
      <c r="E248" s="13"/>
      <c r="H248" s="13"/>
      <c r="I248" s="14"/>
    </row>
    <row r="249" ht="15.75" customHeight="1">
      <c r="D249" s="12"/>
      <c r="E249" s="13"/>
      <c r="H249" s="13"/>
      <c r="I249" s="14"/>
    </row>
    <row r="250" ht="15.75" customHeight="1">
      <c r="D250" s="12"/>
      <c r="E250" s="13"/>
      <c r="H250" s="13"/>
      <c r="I250" s="14"/>
    </row>
    <row r="251" ht="15.75" customHeight="1">
      <c r="D251" s="12"/>
      <c r="E251" s="13"/>
      <c r="H251" s="13"/>
      <c r="I251" s="14"/>
    </row>
    <row r="252" ht="15.75" customHeight="1">
      <c r="D252" s="12"/>
      <c r="E252" s="13"/>
      <c r="H252" s="13"/>
      <c r="I252" s="14"/>
    </row>
    <row r="253" ht="15.75" customHeight="1">
      <c r="D253" s="12"/>
      <c r="E253" s="13"/>
      <c r="H253" s="13"/>
      <c r="I253" s="14"/>
    </row>
    <row r="254" ht="15.75" customHeight="1">
      <c r="D254" s="12"/>
      <c r="E254" s="13"/>
      <c r="H254" s="13"/>
      <c r="I254" s="14"/>
    </row>
    <row r="255" ht="15.75" customHeight="1">
      <c r="D255" s="12"/>
      <c r="E255" s="13"/>
      <c r="H255" s="13"/>
      <c r="I255" s="14"/>
    </row>
    <row r="256" ht="15.75" customHeight="1">
      <c r="D256" s="12"/>
      <c r="E256" s="13"/>
      <c r="H256" s="13"/>
      <c r="I256" s="14"/>
    </row>
    <row r="257" ht="15.75" customHeight="1">
      <c r="D257" s="12"/>
      <c r="E257" s="13"/>
      <c r="H257" s="13"/>
      <c r="I257" s="14"/>
    </row>
    <row r="258" ht="15.75" customHeight="1">
      <c r="D258" s="12"/>
      <c r="E258" s="13"/>
      <c r="H258" s="13"/>
      <c r="I258" s="14"/>
    </row>
    <row r="259" ht="15.75" customHeight="1">
      <c r="D259" s="12"/>
      <c r="E259" s="13"/>
      <c r="H259" s="13"/>
      <c r="I259" s="14"/>
    </row>
    <row r="260" ht="15.75" customHeight="1">
      <c r="D260" s="12"/>
      <c r="E260" s="13"/>
      <c r="H260" s="13"/>
      <c r="I260" s="14"/>
    </row>
    <row r="261" ht="15.75" customHeight="1">
      <c r="D261" s="12"/>
      <c r="E261" s="13"/>
      <c r="H261" s="13"/>
      <c r="I261" s="14"/>
    </row>
    <row r="262" ht="15.75" customHeight="1">
      <c r="D262" s="12"/>
      <c r="E262" s="13"/>
      <c r="H262" s="13"/>
      <c r="I262" s="14"/>
    </row>
    <row r="263" ht="15.75" customHeight="1">
      <c r="D263" s="12"/>
      <c r="E263" s="13"/>
      <c r="H263" s="13"/>
      <c r="I263" s="14"/>
    </row>
    <row r="264" ht="15.75" customHeight="1">
      <c r="D264" s="12"/>
      <c r="E264" s="13"/>
      <c r="H264" s="13"/>
      <c r="I264" s="14"/>
    </row>
    <row r="265" ht="15.75" customHeight="1">
      <c r="D265" s="12"/>
      <c r="E265" s="13"/>
      <c r="H265" s="13"/>
      <c r="I265" s="14"/>
    </row>
    <row r="266" ht="15.75" customHeight="1">
      <c r="D266" s="12"/>
      <c r="E266" s="13"/>
      <c r="H266" s="13"/>
      <c r="I266" s="14"/>
    </row>
    <row r="267" ht="15.75" customHeight="1">
      <c r="D267" s="12"/>
      <c r="E267" s="13"/>
      <c r="H267" s="13"/>
      <c r="I267" s="14"/>
    </row>
    <row r="268" ht="15.75" customHeight="1">
      <c r="D268" s="12"/>
      <c r="E268" s="13"/>
      <c r="H268" s="13"/>
      <c r="I268" s="14"/>
    </row>
    <row r="269" ht="15.75" customHeight="1">
      <c r="D269" s="12"/>
      <c r="E269" s="13"/>
      <c r="H269" s="13"/>
      <c r="I269" s="14"/>
    </row>
    <row r="270" ht="15.75" customHeight="1">
      <c r="D270" s="12"/>
      <c r="E270" s="13"/>
      <c r="H270" s="13"/>
      <c r="I270" s="14"/>
    </row>
    <row r="271" ht="15.75" customHeight="1">
      <c r="D271" s="12"/>
      <c r="E271" s="13"/>
      <c r="H271" s="13"/>
      <c r="I271" s="14"/>
    </row>
    <row r="272" ht="15.75" customHeight="1">
      <c r="D272" s="12"/>
      <c r="E272" s="13"/>
      <c r="H272" s="13"/>
      <c r="I272" s="14"/>
    </row>
    <row r="273" ht="15.75" customHeight="1">
      <c r="D273" s="12"/>
      <c r="E273" s="13"/>
      <c r="H273" s="13"/>
      <c r="I273" s="14"/>
    </row>
    <row r="274" ht="15.75" customHeight="1">
      <c r="D274" s="12"/>
      <c r="E274" s="13"/>
      <c r="H274" s="13"/>
      <c r="I274" s="14"/>
    </row>
    <row r="275" ht="15.75" customHeight="1">
      <c r="D275" s="12"/>
      <c r="E275" s="13"/>
      <c r="H275" s="13"/>
      <c r="I275" s="14"/>
    </row>
    <row r="276" ht="15.75" customHeight="1">
      <c r="D276" s="12"/>
      <c r="E276" s="13"/>
      <c r="H276" s="13"/>
      <c r="I276" s="14"/>
    </row>
    <row r="277" ht="15.75" customHeight="1">
      <c r="D277" s="12"/>
      <c r="E277" s="13"/>
      <c r="H277" s="13"/>
      <c r="I277" s="14"/>
    </row>
    <row r="278" ht="15.75" customHeight="1">
      <c r="D278" s="12"/>
      <c r="E278" s="13"/>
      <c r="H278" s="13"/>
      <c r="I278" s="14"/>
    </row>
    <row r="279" ht="15.75" customHeight="1">
      <c r="D279" s="12"/>
      <c r="E279" s="13"/>
      <c r="H279" s="13"/>
      <c r="I279" s="14"/>
    </row>
    <row r="280" ht="15.75" customHeight="1">
      <c r="D280" s="12"/>
      <c r="E280" s="13"/>
      <c r="H280" s="13"/>
      <c r="I280" s="14"/>
    </row>
    <row r="281" ht="15.75" customHeight="1">
      <c r="D281" s="12"/>
      <c r="E281" s="13"/>
      <c r="H281" s="13"/>
      <c r="I281" s="14"/>
    </row>
    <row r="282" ht="15.75" customHeight="1">
      <c r="D282" s="12"/>
      <c r="E282" s="13"/>
      <c r="H282" s="13"/>
      <c r="I282" s="14"/>
    </row>
    <row r="283" ht="15.75" customHeight="1">
      <c r="D283" s="12"/>
      <c r="E283" s="13"/>
      <c r="H283" s="13"/>
      <c r="I283" s="14"/>
    </row>
    <row r="284" ht="15.75" customHeight="1">
      <c r="D284" s="12"/>
      <c r="E284" s="13"/>
      <c r="H284" s="13"/>
      <c r="I284" s="14"/>
    </row>
    <row r="285" ht="15.75" customHeight="1">
      <c r="D285" s="12"/>
      <c r="E285" s="13"/>
      <c r="H285" s="13"/>
      <c r="I285" s="14"/>
    </row>
    <row r="286" ht="15.75" customHeight="1">
      <c r="D286" s="12"/>
      <c r="E286" s="13"/>
      <c r="H286" s="13"/>
      <c r="I286" s="14"/>
    </row>
    <row r="287" ht="15.75" customHeight="1">
      <c r="D287" s="12"/>
      <c r="E287" s="13"/>
      <c r="H287" s="13"/>
      <c r="I287" s="14"/>
    </row>
    <row r="288" ht="15.75" customHeight="1">
      <c r="D288" s="12"/>
      <c r="E288" s="13"/>
      <c r="H288" s="13"/>
      <c r="I288" s="14"/>
    </row>
    <row r="289" ht="15.75" customHeight="1">
      <c r="D289" s="12"/>
      <c r="E289" s="13"/>
      <c r="H289" s="13"/>
      <c r="I289" s="14"/>
    </row>
    <row r="290" ht="15.75" customHeight="1">
      <c r="D290" s="12"/>
      <c r="E290" s="13"/>
      <c r="H290" s="13"/>
      <c r="I290" s="14"/>
    </row>
    <row r="291" ht="15.75" customHeight="1">
      <c r="D291" s="12"/>
      <c r="E291" s="13"/>
      <c r="H291" s="13"/>
      <c r="I291" s="14"/>
    </row>
    <row r="292" ht="15.75" customHeight="1">
      <c r="D292" s="12"/>
      <c r="E292" s="13"/>
      <c r="H292" s="13"/>
      <c r="I292" s="14"/>
    </row>
    <row r="293" ht="15.75" customHeight="1">
      <c r="D293" s="12"/>
      <c r="E293" s="13"/>
      <c r="H293" s="13"/>
      <c r="I293" s="14"/>
    </row>
    <row r="294" ht="15.75" customHeight="1">
      <c r="D294" s="12"/>
      <c r="E294" s="13"/>
      <c r="H294" s="13"/>
      <c r="I294" s="14"/>
    </row>
    <row r="295" ht="15.75" customHeight="1">
      <c r="D295" s="12"/>
      <c r="E295" s="13"/>
      <c r="H295" s="13"/>
      <c r="I295" s="14"/>
    </row>
    <row r="296" ht="15.75" customHeight="1">
      <c r="D296" s="12"/>
      <c r="E296" s="13"/>
      <c r="H296" s="13"/>
      <c r="I296" s="14"/>
    </row>
    <row r="297" ht="15.75" customHeight="1">
      <c r="D297" s="12"/>
      <c r="E297" s="13"/>
      <c r="H297" s="13"/>
      <c r="I297" s="14"/>
    </row>
    <row r="298" ht="15.75" customHeight="1">
      <c r="D298" s="12"/>
      <c r="E298" s="13"/>
      <c r="H298" s="13"/>
      <c r="I298" s="14"/>
    </row>
    <row r="299" ht="15.75" customHeight="1">
      <c r="D299" s="12"/>
      <c r="E299" s="13"/>
      <c r="H299" s="13"/>
      <c r="I299" s="14"/>
    </row>
    <row r="300" ht="15.75" customHeight="1">
      <c r="D300" s="12"/>
      <c r="E300" s="13"/>
      <c r="H300" s="13"/>
      <c r="I300" s="14"/>
    </row>
    <row r="301" ht="15.75" customHeight="1">
      <c r="D301" s="12"/>
      <c r="E301" s="13"/>
      <c r="H301" s="13"/>
      <c r="I301" s="14"/>
    </row>
    <row r="302" ht="15.75" customHeight="1">
      <c r="D302" s="12"/>
      <c r="E302" s="13"/>
      <c r="H302" s="13"/>
      <c r="I302" s="14"/>
    </row>
    <row r="303" ht="15.75" customHeight="1">
      <c r="D303" s="12"/>
      <c r="E303" s="13"/>
      <c r="H303" s="13"/>
      <c r="I303" s="14"/>
    </row>
    <row r="304" ht="15.75" customHeight="1">
      <c r="D304" s="12"/>
      <c r="E304" s="13"/>
      <c r="H304" s="13"/>
      <c r="I304" s="14"/>
    </row>
    <row r="305" ht="15.75" customHeight="1">
      <c r="D305" s="12"/>
      <c r="E305" s="13"/>
      <c r="H305" s="13"/>
      <c r="I305" s="14"/>
    </row>
    <row r="306" ht="15.75" customHeight="1">
      <c r="D306" s="12"/>
      <c r="E306" s="13"/>
      <c r="H306" s="13"/>
      <c r="I306" s="14"/>
    </row>
    <row r="307" ht="15.75" customHeight="1">
      <c r="D307" s="12"/>
      <c r="E307" s="13"/>
      <c r="H307" s="13"/>
      <c r="I307" s="14"/>
    </row>
    <row r="308" ht="15.75" customHeight="1">
      <c r="D308" s="12"/>
      <c r="E308" s="13"/>
      <c r="H308" s="13"/>
      <c r="I308" s="14"/>
    </row>
    <row r="309" ht="15.75" customHeight="1">
      <c r="D309" s="12"/>
      <c r="E309" s="13"/>
      <c r="H309" s="13"/>
      <c r="I309" s="14"/>
    </row>
    <row r="310" ht="15.75" customHeight="1">
      <c r="D310" s="12"/>
      <c r="E310" s="13"/>
      <c r="H310" s="13"/>
      <c r="I310" s="14"/>
    </row>
    <row r="311" ht="15.75" customHeight="1">
      <c r="D311" s="12"/>
      <c r="E311" s="13"/>
      <c r="H311" s="13"/>
      <c r="I311" s="14"/>
    </row>
    <row r="312" ht="15.75" customHeight="1">
      <c r="D312" s="12"/>
      <c r="E312" s="13"/>
      <c r="H312" s="13"/>
      <c r="I312" s="14"/>
    </row>
    <row r="313" ht="15.75" customHeight="1">
      <c r="D313" s="12"/>
      <c r="E313" s="13"/>
      <c r="H313" s="13"/>
      <c r="I313" s="14"/>
    </row>
    <row r="314" ht="15.75" customHeight="1">
      <c r="D314" s="12"/>
      <c r="E314" s="13"/>
      <c r="H314" s="13"/>
      <c r="I314" s="14"/>
    </row>
    <row r="315" ht="15.75" customHeight="1">
      <c r="D315" s="12"/>
      <c r="E315" s="13"/>
      <c r="H315" s="13"/>
      <c r="I315" s="14"/>
    </row>
    <row r="316" ht="15.75" customHeight="1">
      <c r="D316" s="12"/>
      <c r="E316" s="13"/>
      <c r="H316" s="13"/>
      <c r="I316" s="14"/>
    </row>
    <row r="317" ht="15.75" customHeight="1">
      <c r="D317" s="12"/>
      <c r="E317" s="13"/>
      <c r="H317" s="13"/>
      <c r="I317" s="14"/>
    </row>
    <row r="318" ht="15.75" customHeight="1">
      <c r="D318" s="12"/>
      <c r="E318" s="13"/>
      <c r="H318" s="13"/>
      <c r="I318" s="14"/>
    </row>
    <row r="319" ht="15.75" customHeight="1">
      <c r="D319" s="12"/>
      <c r="E319" s="13"/>
      <c r="H319" s="13"/>
      <c r="I319" s="14"/>
    </row>
    <row r="320" ht="15.75" customHeight="1">
      <c r="D320" s="12"/>
      <c r="E320" s="13"/>
      <c r="H320" s="13"/>
      <c r="I320" s="14"/>
    </row>
    <row r="321" ht="15.75" customHeight="1">
      <c r="D321" s="12"/>
      <c r="E321" s="13"/>
      <c r="H321" s="13"/>
      <c r="I321" s="14"/>
    </row>
    <row r="322" ht="15.75" customHeight="1">
      <c r="D322" s="12"/>
      <c r="E322" s="13"/>
      <c r="H322" s="13"/>
      <c r="I322" s="14"/>
    </row>
    <row r="323" ht="15.75" customHeight="1">
      <c r="D323" s="12"/>
      <c r="E323" s="13"/>
      <c r="H323" s="13"/>
      <c r="I323" s="14"/>
    </row>
    <row r="324" ht="15.75" customHeight="1">
      <c r="D324" s="12"/>
      <c r="E324" s="13"/>
      <c r="H324" s="13"/>
      <c r="I324" s="14"/>
    </row>
    <row r="325" ht="15.75" customHeight="1">
      <c r="D325" s="12"/>
      <c r="E325" s="13"/>
      <c r="H325" s="13"/>
      <c r="I325" s="14"/>
    </row>
    <row r="326" ht="15.75" customHeight="1">
      <c r="D326" s="12"/>
      <c r="E326" s="13"/>
      <c r="H326" s="13"/>
      <c r="I326" s="14"/>
    </row>
    <row r="327" ht="15.75" customHeight="1">
      <c r="D327" s="12"/>
      <c r="E327" s="13"/>
      <c r="H327" s="13"/>
      <c r="I327" s="14"/>
    </row>
    <row r="328" ht="15.75" customHeight="1">
      <c r="D328" s="12"/>
      <c r="E328" s="13"/>
      <c r="H328" s="13"/>
      <c r="I328" s="14"/>
    </row>
    <row r="329" ht="15.75" customHeight="1">
      <c r="D329" s="12"/>
      <c r="E329" s="13"/>
      <c r="H329" s="13"/>
      <c r="I329" s="14"/>
    </row>
    <row r="330" ht="15.75" customHeight="1">
      <c r="D330" s="12"/>
      <c r="E330" s="13"/>
      <c r="H330" s="13"/>
      <c r="I330" s="14"/>
    </row>
    <row r="331" ht="15.75" customHeight="1">
      <c r="D331" s="12"/>
      <c r="E331" s="13"/>
      <c r="H331" s="13"/>
      <c r="I331" s="14"/>
    </row>
    <row r="332" ht="15.75" customHeight="1">
      <c r="D332" s="12"/>
      <c r="E332" s="13"/>
      <c r="H332" s="13"/>
      <c r="I332" s="14"/>
    </row>
    <row r="333" ht="15.75" customHeight="1">
      <c r="D333" s="12"/>
      <c r="E333" s="13"/>
      <c r="H333" s="13"/>
      <c r="I333" s="14"/>
    </row>
    <row r="334" ht="15.75" customHeight="1">
      <c r="D334" s="12"/>
      <c r="E334" s="13"/>
      <c r="H334" s="13"/>
      <c r="I334" s="14"/>
    </row>
    <row r="335" ht="15.75" customHeight="1">
      <c r="D335" s="12"/>
      <c r="E335" s="13"/>
      <c r="H335" s="13"/>
      <c r="I335" s="14"/>
    </row>
    <row r="336" ht="15.75" customHeight="1">
      <c r="D336" s="12"/>
      <c r="E336" s="13"/>
      <c r="H336" s="13"/>
      <c r="I336" s="14"/>
    </row>
    <row r="337" ht="15.75" customHeight="1">
      <c r="D337" s="12"/>
      <c r="E337" s="13"/>
      <c r="H337" s="13"/>
      <c r="I337" s="14"/>
    </row>
    <row r="338" ht="15.75" customHeight="1">
      <c r="D338" s="12"/>
      <c r="E338" s="13"/>
      <c r="H338" s="13"/>
      <c r="I338" s="14"/>
    </row>
    <row r="339" ht="15.75" customHeight="1">
      <c r="D339" s="12"/>
      <c r="E339" s="13"/>
      <c r="H339" s="13"/>
      <c r="I339" s="14"/>
    </row>
    <row r="340" ht="15.75" customHeight="1">
      <c r="D340" s="12"/>
      <c r="E340" s="13"/>
      <c r="H340" s="13"/>
      <c r="I340" s="14"/>
    </row>
    <row r="341" ht="15.75" customHeight="1">
      <c r="D341" s="12"/>
      <c r="E341" s="13"/>
      <c r="H341" s="13"/>
      <c r="I341" s="14"/>
    </row>
    <row r="342" ht="15.75" customHeight="1">
      <c r="D342" s="12"/>
      <c r="E342" s="13"/>
      <c r="H342" s="13"/>
      <c r="I342" s="14"/>
    </row>
    <row r="343" ht="15.75" customHeight="1">
      <c r="D343" s="12"/>
      <c r="E343" s="13"/>
      <c r="H343" s="13"/>
      <c r="I343" s="14"/>
    </row>
    <row r="344" ht="15.75" customHeight="1">
      <c r="D344" s="12"/>
      <c r="E344" s="13"/>
      <c r="H344" s="13"/>
      <c r="I344" s="14"/>
    </row>
    <row r="345" ht="15.75" customHeight="1">
      <c r="D345" s="12"/>
      <c r="E345" s="13"/>
      <c r="H345" s="13"/>
      <c r="I345" s="14"/>
    </row>
    <row r="346" ht="15.75" customHeight="1">
      <c r="D346" s="12"/>
      <c r="E346" s="13"/>
      <c r="H346" s="13"/>
      <c r="I346" s="14"/>
    </row>
    <row r="347" ht="15.75" customHeight="1">
      <c r="D347" s="12"/>
      <c r="E347" s="13"/>
      <c r="H347" s="13"/>
      <c r="I347" s="14"/>
    </row>
    <row r="348" ht="15.75" customHeight="1">
      <c r="D348" s="12"/>
      <c r="E348" s="13"/>
      <c r="H348" s="13"/>
      <c r="I348" s="14"/>
    </row>
    <row r="349" ht="15.75" customHeight="1">
      <c r="D349" s="12"/>
      <c r="E349" s="13"/>
      <c r="H349" s="13"/>
      <c r="I349" s="14"/>
    </row>
    <row r="350" ht="15.75" customHeight="1">
      <c r="D350" s="12"/>
      <c r="E350" s="13"/>
      <c r="H350" s="13"/>
      <c r="I350" s="14"/>
    </row>
    <row r="351" ht="15.75" customHeight="1">
      <c r="D351" s="12"/>
      <c r="E351" s="13"/>
      <c r="H351" s="13"/>
      <c r="I351" s="14"/>
    </row>
    <row r="352" ht="15.75" customHeight="1">
      <c r="D352" s="12"/>
      <c r="E352" s="13"/>
      <c r="H352" s="13"/>
      <c r="I352" s="14"/>
    </row>
    <row r="353" ht="15.75" customHeight="1">
      <c r="D353" s="12"/>
      <c r="E353" s="13"/>
      <c r="H353" s="13"/>
      <c r="I353" s="14"/>
    </row>
    <row r="354" ht="15.75" customHeight="1">
      <c r="D354" s="12"/>
      <c r="E354" s="13"/>
      <c r="H354" s="13"/>
      <c r="I354" s="14"/>
    </row>
    <row r="355" ht="15.75" customHeight="1">
      <c r="D355" s="12"/>
      <c r="E355" s="13"/>
      <c r="H355" s="13"/>
      <c r="I355" s="14"/>
    </row>
    <row r="356" ht="15.75" customHeight="1">
      <c r="D356" s="12"/>
      <c r="E356" s="13"/>
      <c r="H356" s="13"/>
      <c r="I356" s="14"/>
    </row>
    <row r="357" ht="15.75" customHeight="1">
      <c r="D357" s="12"/>
      <c r="E357" s="13"/>
      <c r="H357" s="13"/>
      <c r="I357" s="14"/>
    </row>
    <row r="358" ht="15.75" customHeight="1">
      <c r="D358" s="12"/>
      <c r="E358" s="13"/>
      <c r="H358" s="13"/>
      <c r="I358" s="14"/>
    </row>
    <row r="359" ht="15.75" customHeight="1">
      <c r="D359" s="12"/>
      <c r="E359" s="13"/>
      <c r="H359" s="13"/>
      <c r="I359" s="14"/>
    </row>
    <row r="360" ht="15.75" customHeight="1">
      <c r="D360" s="12"/>
      <c r="E360" s="13"/>
      <c r="H360" s="13"/>
      <c r="I360" s="14"/>
    </row>
    <row r="361" ht="15.75" customHeight="1">
      <c r="D361" s="12"/>
      <c r="E361" s="13"/>
      <c r="H361" s="13"/>
      <c r="I361" s="14"/>
    </row>
    <row r="362" ht="15.75" customHeight="1">
      <c r="D362" s="12"/>
      <c r="E362" s="13"/>
      <c r="H362" s="13"/>
      <c r="I362" s="14"/>
    </row>
    <row r="363" ht="15.75" customHeight="1">
      <c r="D363" s="12"/>
      <c r="E363" s="13"/>
      <c r="H363" s="13"/>
      <c r="I363" s="14"/>
    </row>
    <row r="364" ht="15.75" customHeight="1">
      <c r="D364" s="12"/>
      <c r="E364" s="13"/>
      <c r="H364" s="13"/>
      <c r="I364" s="14"/>
    </row>
    <row r="365" ht="15.75" customHeight="1">
      <c r="D365" s="12"/>
      <c r="E365" s="13"/>
      <c r="H365" s="13"/>
      <c r="I365" s="14"/>
    </row>
    <row r="366" ht="15.75" customHeight="1">
      <c r="D366" s="12"/>
      <c r="E366" s="13"/>
      <c r="H366" s="13"/>
      <c r="I366" s="14"/>
    </row>
    <row r="367" ht="15.75" customHeight="1">
      <c r="D367" s="12"/>
      <c r="E367" s="13"/>
      <c r="H367" s="13"/>
      <c r="I367" s="14"/>
    </row>
    <row r="368" ht="15.75" customHeight="1">
      <c r="D368" s="12"/>
      <c r="E368" s="13"/>
      <c r="H368" s="13"/>
      <c r="I368" s="14"/>
    </row>
    <row r="369" ht="15.75" customHeight="1">
      <c r="D369" s="12"/>
      <c r="E369" s="13"/>
      <c r="H369" s="13"/>
      <c r="I369" s="14"/>
    </row>
    <row r="370" ht="15.75" customHeight="1">
      <c r="D370" s="12"/>
      <c r="E370" s="13"/>
      <c r="H370" s="13"/>
      <c r="I370" s="14"/>
    </row>
    <row r="371" ht="15.75" customHeight="1">
      <c r="D371" s="12"/>
      <c r="E371" s="13"/>
      <c r="H371" s="13"/>
      <c r="I371" s="14"/>
    </row>
    <row r="372" ht="15.75" customHeight="1">
      <c r="D372" s="12"/>
      <c r="E372" s="13"/>
      <c r="H372" s="13"/>
      <c r="I372" s="14"/>
    </row>
    <row r="373" ht="15.75" customHeight="1">
      <c r="D373" s="12"/>
      <c r="E373" s="13"/>
      <c r="H373" s="13"/>
      <c r="I373" s="14"/>
    </row>
    <row r="374" ht="15.75" customHeight="1">
      <c r="D374" s="12"/>
      <c r="E374" s="13"/>
      <c r="H374" s="13"/>
      <c r="I374" s="14"/>
    </row>
    <row r="375" ht="15.75" customHeight="1">
      <c r="D375" s="12"/>
      <c r="E375" s="13"/>
      <c r="H375" s="13"/>
      <c r="I375" s="14"/>
    </row>
    <row r="376" ht="15.75" customHeight="1">
      <c r="D376" s="12"/>
      <c r="E376" s="13"/>
      <c r="H376" s="13"/>
      <c r="I376" s="14"/>
    </row>
    <row r="377" ht="15.75" customHeight="1">
      <c r="D377" s="12"/>
      <c r="E377" s="13"/>
      <c r="H377" s="13"/>
      <c r="I377" s="14"/>
    </row>
    <row r="378" ht="15.75" customHeight="1">
      <c r="D378" s="12"/>
      <c r="E378" s="13"/>
      <c r="H378" s="13"/>
      <c r="I378" s="14"/>
    </row>
    <row r="379" ht="15.75" customHeight="1">
      <c r="D379" s="12"/>
      <c r="E379" s="13"/>
      <c r="H379" s="13"/>
      <c r="I379" s="14"/>
    </row>
    <row r="380" ht="15.75" customHeight="1">
      <c r="D380" s="12"/>
      <c r="E380" s="13"/>
      <c r="H380" s="13"/>
      <c r="I380" s="14"/>
    </row>
    <row r="381" ht="15.75" customHeight="1">
      <c r="D381" s="12"/>
      <c r="E381" s="13"/>
      <c r="H381" s="13"/>
      <c r="I381" s="14"/>
    </row>
    <row r="382" ht="15.75" customHeight="1">
      <c r="D382" s="12"/>
      <c r="E382" s="13"/>
      <c r="H382" s="13"/>
      <c r="I382" s="14"/>
    </row>
    <row r="383" ht="15.75" customHeight="1">
      <c r="D383" s="12"/>
      <c r="E383" s="13"/>
      <c r="H383" s="13"/>
      <c r="I383" s="14"/>
    </row>
    <row r="384" ht="15.75" customHeight="1">
      <c r="D384" s="12"/>
      <c r="E384" s="13"/>
      <c r="H384" s="13"/>
      <c r="I384" s="14"/>
    </row>
    <row r="385" ht="15.75" customHeight="1">
      <c r="D385" s="12"/>
      <c r="E385" s="13"/>
      <c r="H385" s="13"/>
      <c r="I385" s="14"/>
    </row>
    <row r="386" ht="15.75" customHeight="1">
      <c r="D386" s="12"/>
      <c r="E386" s="13"/>
      <c r="H386" s="13"/>
      <c r="I386" s="14"/>
    </row>
    <row r="387" ht="15.75" customHeight="1">
      <c r="D387" s="12"/>
      <c r="E387" s="13"/>
      <c r="H387" s="13"/>
      <c r="I387" s="14"/>
    </row>
    <row r="388" ht="15.75" customHeight="1">
      <c r="D388" s="12"/>
      <c r="E388" s="13"/>
      <c r="H388" s="13"/>
      <c r="I388" s="14"/>
    </row>
    <row r="389" ht="15.75" customHeight="1">
      <c r="D389" s="12"/>
      <c r="E389" s="13"/>
      <c r="H389" s="13"/>
      <c r="I389" s="14"/>
    </row>
    <row r="390" ht="15.75" customHeight="1">
      <c r="D390" s="12"/>
      <c r="E390" s="13"/>
      <c r="H390" s="13"/>
      <c r="I390" s="14"/>
    </row>
    <row r="391" ht="15.75" customHeight="1">
      <c r="D391" s="12"/>
      <c r="E391" s="13"/>
      <c r="H391" s="13"/>
      <c r="I391" s="14"/>
    </row>
    <row r="392" ht="15.75" customHeight="1">
      <c r="D392" s="12"/>
      <c r="E392" s="13"/>
      <c r="H392" s="13"/>
      <c r="I392" s="14"/>
    </row>
    <row r="393" ht="15.75" customHeight="1">
      <c r="D393" s="12"/>
      <c r="E393" s="13"/>
      <c r="H393" s="13"/>
      <c r="I393" s="14"/>
    </row>
    <row r="394" ht="15.75" customHeight="1">
      <c r="D394" s="12"/>
      <c r="E394" s="13"/>
      <c r="H394" s="13"/>
      <c r="I394" s="14"/>
    </row>
    <row r="395" ht="15.75" customHeight="1">
      <c r="D395" s="12"/>
      <c r="E395" s="13"/>
      <c r="H395" s="13"/>
      <c r="I395" s="14"/>
    </row>
    <row r="396" ht="15.75" customHeight="1">
      <c r="D396" s="12"/>
      <c r="E396" s="13"/>
      <c r="H396" s="13"/>
      <c r="I396" s="14"/>
    </row>
    <row r="397" ht="15.75" customHeight="1">
      <c r="D397" s="12"/>
      <c r="E397" s="13"/>
      <c r="H397" s="13"/>
      <c r="I397" s="14"/>
    </row>
    <row r="398" ht="15.75" customHeight="1">
      <c r="D398" s="12"/>
      <c r="E398" s="13"/>
      <c r="H398" s="13"/>
      <c r="I398" s="14"/>
    </row>
    <row r="399" ht="15.75" customHeight="1">
      <c r="D399" s="12"/>
      <c r="E399" s="13"/>
      <c r="H399" s="13"/>
      <c r="I399" s="14"/>
    </row>
    <row r="400" ht="15.75" customHeight="1">
      <c r="D400" s="12"/>
      <c r="E400" s="13"/>
      <c r="H400" s="13"/>
      <c r="I400" s="14"/>
    </row>
    <row r="401" ht="15.75" customHeight="1">
      <c r="D401" s="12"/>
      <c r="E401" s="13"/>
      <c r="H401" s="13"/>
      <c r="I401" s="14"/>
    </row>
    <row r="402" ht="15.75" customHeight="1">
      <c r="D402" s="12"/>
      <c r="E402" s="13"/>
      <c r="H402" s="13"/>
      <c r="I402" s="14"/>
    </row>
    <row r="403" ht="15.75" customHeight="1">
      <c r="D403" s="12"/>
      <c r="E403" s="13"/>
      <c r="H403" s="13"/>
      <c r="I403" s="14"/>
    </row>
    <row r="404" ht="15.75" customHeight="1">
      <c r="D404" s="12"/>
      <c r="E404" s="13"/>
      <c r="H404" s="13"/>
      <c r="I404" s="14"/>
    </row>
    <row r="405" ht="15.75" customHeight="1">
      <c r="D405" s="12"/>
      <c r="E405" s="13"/>
      <c r="H405" s="13"/>
      <c r="I405" s="14"/>
    </row>
    <row r="406" ht="15.75" customHeight="1">
      <c r="D406" s="12"/>
      <c r="E406" s="13"/>
      <c r="H406" s="13"/>
      <c r="I406" s="14"/>
    </row>
    <row r="407" ht="15.75" customHeight="1">
      <c r="D407" s="12"/>
      <c r="E407" s="13"/>
      <c r="H407" s="13"/>
      <c r="I407" s="14"/>
    </row>
    <row r="408" ht="15.75" customHeight="1">
      <c r="D408" s="12"/>
      <c r="E408" s="13"/>
      <c r="H408" s="13"/>
      <c r="I408" s="14"/>
    </row>
    <row r="409" ht="15.75" customHeight="1">
      <c r="D409" s="12"/>
      <c r="E409" s="13"/>
      <c r="H409" s="13"/>
      <c r="I409" s="14"/>
    </row>
    <row r="410" ht="15.75" customHeight="1">
      <c r="D410" s="12"/>
      <c r="E410" s="13"/>
      <c r="H410" s="13"/>
      <c r="I410" s="14"/>
    </row>
    <row r="411" ht="15.75" customHeight="1">
      <c r="D411" s="12"/>
      <c r="E411" s="13"/>
      <c r="H411" s="13"/>
      <c r="I411" s="14"/>
    </row>
    <row r="412" ht="15.75" customHeight="1">
      <c r="D412" s="12"/>
      <c r="E412" s="13"/>
      <c r="H412" s="13"/>
      <c r="I412" s="14"/>
    </row>
    <row r="413" ht="15.75" customHeight="1">
      <c r="D413" s="12"/>
      <c r="E413" s="13"/>
      <c r="H413" s="13"/>
      <c r="I413" s="14"/>
    </row>
    <row r="414" ht="15.75" customHeight="1">
      <c r="D414" s="12"/>
      <c r="E414" s="13"/>
      <c r="H414" s="13"/>
      <c r="I414" s="14"/>
    </row>
    <row r="415" ht="15.75" customHeight="1">
      <c r="D415" s="12"/>
      <c r="E415" s="13"/>
      <c r="H415" s="13"/>
      <c r="I415" s="14"/>
    </row>
    <row r="416" ht="15.75" customHeight="1">
      <c r="D416" s="12"/>
      <c r="E416" s="13"/>
      <c r="H416" s="13"/>
      <c r="I416" s="14"/>
    </row>
    <row r="417" ht="15.75" customHeight="1">
      <c r="D417" s="12"/>
      <c r="E417" s="13"/>
      <c r="H417" s="13"/>
      <c r="I417" s="14"/>
    </row>
    <row r="418" ht="15.75" customHeight="1">
      <c r="D418" s="12"/>
      <c r="E418" s="13"/>
      <c r="H418" s="13"/>
      <c r="I418" s="14"/>
    </row>
    <row r="419" ht="15.75" customHeight="1">
      <c r="D419" s="12"/>
      <c r="E419" s="13"/>
      <c r="H419" s="13"/>
      <c r="I419" s="14"/>
    </row>
    <row r="420" ht="15.75" customHeight="1">
      <c r="D420" s="12"/>
      <c r="E420" s="13"/>
      <c r="H420" s="13"/>
      <c r="I420" s="14"/>
    </row>
    <row r="421" ht="15.75" customHeight="1">
      <c r="D421" s="12"/>
      <c r="E421" s="13"/>
      <c r="H421" s="13"/>
      <c r="I421" s="14"/>
    </row>
    <row r="422" ht="15.75" customHeight="1">
      <c r="D422" s="12"/>
      <c r="E422" s="13"/>
      <c r="H422" s="13"/>
      <c r="I422" s="14"/>
    </row>
    <row r="423" ht="15.75" customHeight="1">
      <c r="D423" s="12"/>
      <c r="E423" s="13"/>
      <c r="H423" s="13"/>
      <c r="I423" s="14"/>
    </row>
    <row r="424" ht="15.75" customHeight="1">
      <c r="D424" s="12"/>
      <c r="E424" s="13"/>
      <c r="H424" s="13"/>
      <c r="I424" s="14"/>
    </row>
    <row r="425" ht="15.75" customHeight="1">
      <c r="D425" s="12"/>
      <c r="E425" s="13"/>
      <c r="H425" s="13"/>
      <c r="I425" s="14"/>
    </row>
    <row r="426" ht="15.75" customHeight="1">
      <c r="D426" s="12"/>
      <c r="E426" s="13"/>
      <c r="H426" s="13"/>
      <c r="I426" s="14"/>
    </row>
    <row r="427" ht="15.75" customHeight="1">
      <c r="D427" s="12"/>
      <c r="E427" s="13"/>
      <c r="H427" s="13"/>
      <c r="I427" s="14"/>
    </row>
    <row r="428" ht="15.75" customHeight="1">
      <c r="D428" s="12"/>
      <c r="E428" s="13"/>
      <c r="H428" s="13"/>
      <c r="I428" s="14"/>
    </row>
    <row r="429" ht="15.75" customHeight="1">
      <c r="D429" s="12"/>
      <c r="E429" s="13"/>
      <c r="H429" s="13"/>
      <c r="I429" s="14"/>
    </row>
    <row r="430" ht="15.75" customHeight="1">
      <c r="D430" s="12"/>
      <c r="E430" s="13"/>
      <c r="H430" s="13"/>
      <c r="I430" s="14"/>
    </row>
    <row r="431" ht="15.75" customHeight="1">
      <c r="D431" s="12"/>
      <c r="E431" s="13"/>
      <c r="H431" s="13"/>
      <c r="I431" s="14"/>
    </row>
    <row r="432" ht="15.75" customHeight="1">
      <c r="D432" s="12"/>
      <c r="E432" s="13"/>
      <c r="H432" s="13"/>
      <c r="I432" s="14"/>
    </row>
    <row r="433" ht="15.75" customHeight="1">
      <c r="D433" s="12"/>
      <c r="E433" s="13"/>
      <c r="H433" s="13"/>
      <c r="I433" s="14"/>
    </row>
    <row r="434" ht="15.75" customHeight="1">
      <c r="D434" s="12"/>
      <c r="E434" s="13"/>
      <c r="H434" s="13"/>
      <c r="I434" s="14"/>
    </row>
    <row r="435" ht="15.75" customHeight="1">
      <c r="D435" s="12"/>
      <c r="E435" s="13"/>
      <c r="H435" s="13"/>
      <c r="I435" s="14"/>
    </row>
    <row r="436" ht="15.75" customHeight="1">
      <c r="D436" s="12"/>
      <c r="E436" s="13"/>
      <c r="H436" s="13"/>
      <c r="I436" s="14"/>
    </row>
    <row r="437" ht="15.75" customHeight="1">
      <c r="D437" s="12"/>
      <c r="E437" s="13"/>
      <c r="H437" s="13"/>
      <c r="I437" s="14"/>
    </row>
    <row r="438" ht="15.75" customHeight="1">
      <c r="D438" s="12"/>
      <c r="E438" s="13"/>
      <c r="H438" s="13"/>
      <c r="I438" s="14"/>
    </row>
    <row r="439" ht="15.75" customHeight="1">
      <c r="D439" s="12"/>
      <c r="E439" s="13"/>
      <c r="H439" s="13"/>
      <c r="I439" s="14"/>
    </row>
    <row r="440" ht="15.75" customHeight="1">
      <c r="D440" s="12"/>
      <c r="E440" s="13"/>
      <c r="H440" s="13"/>
      <c r="I440" s="14"/>
    </row>
    <row r="441" ht="15.75" customHeight="1">
      <c r="D441" s="12"/>
      <c r="E441" s="13"/>
      <c r="H441" s="13"/>
      <c r="I441" s="14"/>
    </row>
    <row r="442" ht="15.75" customHeight="1">
      <c r="D442" s="12"/>
      <c r="E442" s="13"/>
      <c r="H442" s="13"/>
      <c r="I442" s="14"/>
    </row>
    <row r="443" ht="15.75" customHeight="1">
      <c r="D443" s="12"/>
      <c r="E443" s="13"/>
      <c r="H443" s="13"/>
      <c r="I443" s="14"/>
    </row>
    <row r="444" ht="15.75" customHeight="1">
      <c r="D444" s="12"/>
      <c r="E444" s="13"/>
      <c r="H444" s="13"/>
      <c r="I444" s="14"/>
    </row>
    <row r="445" ht="15.75" customHeight="1">
      <c r="D445" s="12"/>
      <c r="E445" s="13"/>
      <c r="H445" s="13"/>
      <c r="I445" s="14"/>
    </row>
    <row r="446" ht="15.75" customHeight="1">
      <c r="D446" s="12"/>
      <c r="E446" s="13"/>
      <c r="H446" s="13"/>
      <c r="I446" s="14"/>
    </row>
    <row r="447" ht="15.75" customHeight="1">
      <c r="D447" s="12"/>
      <c r="E447" s="13"/>
      <c r="H447" s="13"/>
      <c r="I447" s="14"/>
    </row>
    <row r="448" ht="15.75" customHeight="1">
      <c r="D448" s="12"/>
      <c r="E448" s="13"/>
      <c r="H448" s="13"/>
      <c r="I448" s="14"/>
    </row>
    <row r="449" ht="15.75" customHeight="1">
      <c r="D449" s="12"/>
      <c r="E449" s="13"/>
      <c r="H449" s="13"/>
      <c r="I449" s="14"/>
    </row>
    <row r="450" ht="15.75" customHeight="1">
      <c r="D450" s="12"/>
      <c r="E450" s="13"/>
      <c r="H450" s="13"/>
      <c r="I450" s="14"/>
    </row>
    <row r="451" ht="15.75" customHeight="1">
      <c r="D451" s="12"/>
      <c r="E451" s="13"/>
      <c r="H451" s="13"/>
      <c r="I451" s="14"/>
    </row>
    <row r="452" ht="15.75" customHeight="1">
      <c r="D452" s="12"/>
      <c r="E452" s="13"/>
      <c r="H452" s="13"/>
      <c r="I452" s="14"/>
    </row>
    <row r="453" ht="15.75" customHeight="1">
      <c r="D453" s="12"/>
      <c r="E453" s="13"/>
      <c r="H453" s="13"/>
      <c r="I453" s="14"/>
    </row>
    <row r="454" ht="15.75" customHeight="1">
      <c r="D454" s="12"/>
      <c r="E454" s="13"/>
      <c r="H454" s="13"/>
      <c r="I454" s="14"/>
    </row>
    <row r="455" ht="15.75" customHeight="1">
      <c r="D455" s="12"/>
      <c r="E455" s="13"/>
      <c r="H455" s="13"/>
      <c r="I455" s="14"/>
    </row>
    <row r="456" ht="15.75" customHeight="1">
      <c r="D456" s="12"/>
      <c r="E456" s="13"/>
      <c r="H456" s="13"/>
      <c r="I456" s="14"/>
    </row>
    <row r="457" ht="15.75" customHeight="1">
      <c r="D457" s="12"/>
      <c r="E457" s="13"/>
      <c r="H457" s="13"/>
      <c r="I457" s="14"/>
    </row>
    <row r="458" ht="15.75" customHeight="1">
      <c r="D458" s="12"/>
      <c r="E458" s="13"/>
      <c r="H458" s="13"/>
      <c r="I458" s="14"/>
    </row>
    <row r="459" ht="15.75" customHeight="1">
      <c r="D459" s="12"/>
      <c r="E459" s="13"/>
      <c r="H459" s="13"/>
      <c r="I459" s="14"/>
    </row>
    <row r="460" ht="15.75" customHeight="1">
      <c r="D460" s="12"/>
      <c r="E460" s="13"/>
      <c r="H460" s="13"/>
      <c r="I460" s="14"/>
    </row>
    <row r="461" ht="15.75" customHeight="1">
      <c r="D461" s="12"/>
      <c r="E461" s="13"/>
      <c r="H461" s="13"/>
      <c r="I461" s="14"/>
    </row>
    <row r="462" ht="15.75" customHeight="1">
      <c r="D462" s="12"/>
      <c r="E462" s="13"/>
      <c r="H462" s="13"/>
      <c r="I462" s="14"/>
    </row>
    <row r="463" ht="15.75" customHeight="1">
      <c r="D463" s="12"/>
      <c r="E463" s="13"/>
      <c r="H463" s="13"/>
      <c r="I463" s="14"/>
    </row>
    <row r="464" ht="15.75" customHeight="1">
      <c r="D464" s="12"/>
      <c r="E464" s="13"/>
      <c r="H464" s="13"/>
      <c r="I464" s="14"/>
    </row>
    <row r="465" ht="15.75" customHeight="1">
      <c r="D465" s="12"/>
      <c r="E465" s="13"/>
      <c r="H465" s="13"/>
      <c r="I465" s="14"/>
    </row>
    <row r="466" ht="15.75" customHeight="1">
      <c r="D466" s="12"/>
      <c r="E466" s="13"/>
      <c r="H466" s="13"/>
      <c r="I466" s="14"/>
    </row>
    <row r="467" ht="15.75" customHeight="1">
      <c r="D467" s="12"/>
      <c r="E467" s="13"/>
      <c r="H467" s="13"/>
      <c r="I467" s="14"/>
    </row>
    <row r="468" ht="15.75" customHeight="1">
      <c r="D468" s="12"/>
      <c r="E468" s="13"/>
      <c r="H468" s="13"/>
      <c r="I468" s="14"/>
    </row>
    <row r="469" ht="15.75" customHeight="1">
      <c r="D469" s="12"/>
      <c r="E469" s="13"/>
      <c r="H469" s="13"/>
      <c r="I469" s="14"/>
    </row>
    <row r="470" ht="15.75" customHeight="1">
      <c r="D470" s="12"/>
      <c r="E470" s="13"/>
      <c r="H470" s="13"/>
      <c r="I470" s="14"/>
    </row>
    <row r="471" ht="15.75" customHeight="1">
      <c r="D471" s="12"/>
      <c r="E471" s="13"/>
      <c r="H471" s="13"/>
      <c r="I471" s="14"/>
    </row>
    <row r="472" ht="15.75" customHeight="1">
      <c r="D472" s="12"/>
      <c r="E472" s="13"/>
      <c r="H472" s="13"/>
      <c r="I472" s="14"/>
    </row>
    <row r="473" ht="15.75" customHeight="1">
      <c r="D473" s="12"/>
      <c r="E473" s="13"/>
      <c r="H473" s="13"/>
      <c r="I473" s="14"/>
    </row>
    <row r="474" ht="15.75" customHeight="1">
      <c r="D474" s="12"/>
      <c r="E474" s="13"/>
      <c r="H474" s="13"/>
      <c r="I474" s="14"/>
    </row>
    <row r="475" ht="15.75" customHeight="1">
      <c r="D475" s="12"/>
      <c r="E475" s="13"/>
      <c r="H475" s="13"/>
      <c r="I475" s="14"/>
    </row>
    <row r="476" ht="15.75" customHeight="1">
      <c r="D476" s="12"/>
      <c r="E476" s="13"/>
      <c r="H476" s="13"/>
      <c r="I476" s="14"/>
    </row>
    <row r="477" ht="15.75" customHeight="1">
      <c r="D477" s="12"/>
      <c r="E477" s="13"/>
      <c r="H477" s="13"/>
      <c r="I477" s="14"/>
    </row>
    <row r="478" ht="15.75" customHeight="1">
      <c r="D478" s="12"/>
      <c r="E478" s="13"/>
      <c r="H478" s="13"/>
      <c r="I478" s="14"/>
    </row>
    <row r="479" ht="15.75" customHeight="1">
      <c r="D479" s="12"/>
      <c r="E479" s="13"/>
      <c r="H479" s="13"/>
      <c r="I479" s="14"/>
    </row>
    <row r="480" ht="15.75" customHeight="1">
      <c r="D480" s="12"/>
      <c r="E480" s="13"/>
      <c r="H480" s="13"/>
      <c r="I480" s="14"/>
    </row>
    <row r="481" ht="15.75" customHeight="1">
      <c r="D481" s="12"/>
      <c r="E481" s="13"/>
      <c r="H481" s="13"/>
      <c r="I481" s="14"/>
    </row>
    <row r="482" ht="15.75" customHeight="1">
      <c r="D482" s="12"/>
      <c r="E482" s="13"/>
      <c r="H482" s="13"/>
      <c r="I482" s="14"/>
    </row>
    <row r="483" ht="15.75" customHeight="1">
      <c r="D483" s="12"/>
      <c r="E483" s="13"/>
      <c r="H483" s="13"/>
      <c r="I483" s="14"/>
    </row>
    <row r="484" ht="15.75" customHeight="1">
      <c r="D484" s="12"/>
      <c r="E484" s="13"/>
      <c r="H484" s="13"/>
      <c r="I484" s="14"/>
    </row>
    <row r="485" ht="15.75" customHeight="1">
      <c r="D485" s="12"/>
      <c r="E485" s="13"/>
      <c r="H485" s="13"/>
      <c r="I485" s="14"/>
    </row>
    <row r="486" ht="15.75" customHeight="1">
      <c r="D486" s="12"/>
      <c r="E486" s="13"/>
      <c r="H486" s="13"/>
      <c r="I486" s="14"/>
    </row>
    <row r="487" ht="15.75" customHeight="1">
      <c r="D487" s="12"/>
      <c r="E487" s="13"/>
      <c r="H487" s="13"/>
      <c r="I487" s="14"/>
    </row>
    <row r="488" ht="15.75" customHeight="1">
      <c r="D488" s="12"/>
      <c r="E488" s="13"/>
      <c r="H488" s="13"/>
      <c r="I488" s="14"/>
    </row>
    <row r="489" ht="15.75" customHeight="1">
      <c r="D489" s="12"/>
      <c r="E489" s="13"/>
      <c r="H489" s="13"/>
      <c r="I489" s="14"/>
    </row>
    <row r="490" ht="15.75" customHeight="1">
      <c r="D490" s="12"/>
      <c r="E490" s="13"/>
      <c r="H490" s="13"/>
      <c r="I490" s="14"/>
    </row>
    <row r="491" ht="15.75" customHeight="1">
      <c r="D491" s="12"/>
      <c r="E491" s="13"/>
      <c r="H491" s="13"/>
      <c r="I491" s="14"/>
    </row>
    <row r="492" ht="15.75" customHeight="1">
      <c r="D492" s="12"/>
      <c r="E492" s="13"/>
      <c r="H492" s="13"/>
      <c r="I492" s="14"/>
    </row>
    <row r="493" ht="15.75" customHeight="1">
      <c r="D493" s="12"/>
      <c r="E493" s="13"/>
      <c r="H493" s="13"/>
      <c r="I493" s="14"/>
    </row>
    <row r="494" ht="15.75" customHeight="1">
      <c r="D494" s="12"/>
      <c r="E494" s="13"/>
      <c r="H494" s="13"/>
      <c r="I494" s="14"/>
    </row>
    <row r="495" ht="15.75" customHeight="1">
      <c r="D495" s="12"/>
      <c r="E495" s="13"/>
      <c r="H495" s="13"/>
      <c r="I495" s="14"/>
    </row>
    <row r="496" ht="15.75" customHeight="1">
      <c r="D496" s="12"/>
      <c r="E496" s="13"/>
      <c r="H496" s="13"/>
      <c r="I496" s="14"/>
    </row>
    <row r="497" ht="15.75" customHeight="1">
      <c r="D497" s="12"/>
      <c r="E497" s="13"/>
      <c r="H497" s="13"/>
      <c r="I497" s="14"/>
    </row>
    <row r="498" ht="15.75" customHeight="1">
      <c r="D498" s="12"/>
      <c r="E498" s="13"/>
      <c r="H498" s="13"/>
      <c r="I498" s="14"/>
    </row>
    <row r="499" ht="15.75" customHeight="1">
      <c r="D499" s="12"/>
      <c r="E499" s="13"/>
      <c r="H499" s="13"/>
      <c r="I499" s="14"/>
    </row>
    <row r="500" ht="15.75" customHeight="1">
      <c r="D500" s="12"/>
      <c r="E500" s="13"/>
      <c r="H500" s="13"/>
      <c r="I500" s="14"/>
    </row>
    <row r="501" ht="15.75" customHeight="1">
      <c r="D501" s="12"/>
      <c r="E501" s="13"/>
      <c r="H501" s="13"/>
      <c r="I501" s="14"/>
    </row>
    <row r="502" ht="15.75" customHeight="1">
      <c r="D502" s="12"/>
      <c r="E502" s="13"/>
      <c r="H502" s="13"/>
      <c r="I502" s="14"/>
    </row>
    <row r="503" ht="15.75" customHeight="1">
      <c r="D503" s="12"/>
      <c r="E503" s="13"/>
      <c r="H503" s="13"/>
      <c r="I503" s="14"/>
    </row>
    <row r="504" ht="15.75" customHeight="1">
      <c r="D504" s="12"/>
      <c r="E504" s="13"/>
      <c r="H504" s="13"/>
      <c r="I504" s="14"/>
    </row>
    <row r="505" ht="15.75" customHeight="1">
      <c r="D505" s="12"/>
      <c r="E505" s="13"/>
      <c r="H505" s="13"/>
      <c r="I505" s="14"/>
    </row>
    <row r="506" ht="15.75" customHeight="1">
      <c r="D506" s="12"/>
      <c r="E506" s="13"/>
      <c r="H506" s="13"/>
      <c r="I506" s="14"/>
    </row>
    <row r="507" ht="15.75" customHeight="1">
      <c r="D507" s="12"/>
      <c r="E507" s="13"/>
      <c r="H507" s="13"/>
      <c r="I507" s="14"/>
    </row>
    <row r="508" ht="15.75" customHeight="1">
      <c r="D508" s="12"/>
      <c r="E508" s="13"/>
      <c r="H508" s="13"/>
      <c r="I508" s="14"/>
    </row>
    <row r="509" ht="15.75" customHeight="1">
      <c r="D509" s="12"/>
      <c r="E509" s="13"/>
      <c r="H509" s="13"/>
      <c r="I509" s="14"/>
    </row>
    <row r="510" ht="15.75" customHeight="1">
      <c r="D510" s="12"/>
      <c r="E510" s="13"/>
      <c r="H510" s="13"/>
      <c r="I510" s="14"/>
    </row>
    <row r="511" ht="15.75" customHeight="1">
      <c r="D511" s="12"/>
      <c r="E511" s="13"/>
      <c r="H511" s="13"/>
      <c r="I511" s="14"/>
    </row>
    <row r="512" ht="15.75" customHeight="1">
      <c r="D512" s="12"/>
      <c r="E512" s="13"/>
      <c r="H512" s="13"/>
      <c r="I512" s="14"/>
    </row>
    <row r="513" ht="15.75" customHeight="1">
      <c r="D513" s="12"/>
      <c r="E513" s="13"/>
      <c r="H513" s="13"/>
      <c r="I513" s="14"/>
    </row>
    <row r="514" ht="15.75" customHeight="1">
      <c r="D514" s="12"/>
      <c r="E514" s="13"/>
      <c r="H514" s="13"/>
      <c r="I514" s="14"/>
    </row>
    <row r="515" ht="15.75" customHeight="1">
      <c r="D515" s="12"/>
      <c r="E515" s="13"/>
      <c r="H515" s="13"/>
      <c r="I515" s="14"/>
    </row>
    <row r="516" ht="15.75" customHeight="1">
      <c r="D516" s="12"/>
      <c r="E516" s="13"/>
      <c r="H516" s="13"/>
      <c r="I516" s="14"/>
    </row>
    <row r="517" ht="15.75" customHeight="1">
      <c r="D517" s="12"/>
      <c r="E517" s="13"/>
      <c r="H517" s="13"/>
      <c r="I517" s="14"/>
    </row>
    <row r="518" ht="15.75" customHeight="1">
      <c r="D518" s="12"/>
      <c r="E518" s="13"/>
      <c r="H518" s="13"/>
      <c r="I518" s="14"/>
    </row>
    <row r="519" ht="15.75" customHeight="1">
      <c r="D519" s="12"/>
      <c r="E519" s="13"/>
      <c r="H519" s="13"/>
      <c r="I519" s="14"/>
    </row>
    <row r="520" ht="15.75" customHeight="1">
      <c r="D520" s="12"/>
      <c r="E520" s="13"/>
      <c r="H520" s="13"/>
      <c r="I520" s="14"/>
    </row>
    <row r="521" ht="15.75" customHeight="1">
      <c r="D521" s="12"/>
      <c r="E521" s="13"/>
      <c r="H521" s="13"/>
      <c r="I521" s="14"/>
    </row>
    <row r="522" ht="15.75" customHeight="1">
      <c r="D522" s="12"/>
      <c r="E522" s="13"/>
      <c r="H522" s="13"/>
      <c r="I522" s="14"/>
    </row>
    <row r="523" ht="15.75" customHeight="1">
      <c r="D523" s="12"/>
      <c r="E523" s="13"/>
      <c r="H523" s="13"/>
      <c r="I523" s="14"/>
    </row>
    <row r="524" ht="15.75" customHeight="1">
      <c r="D524" s="12"/>
      <c r="E524" s="13"/>
      <c r="H524" s="13"/>
      <c r="I524" s="14"/>
    </row>
    <row r="525" ht="15.75" customHeight="1">
      <c r="D525" s="12"/>
      <c r="E525" s="13"/>
      <c r="H525" s="13"/>
      <c r="I525" s="14"/>
    </row>
    <row r="526" ht="15.75" customHeight="1">
      <c r="D526" s="12"/>
      <c r="E526" s="13"/>
      <c r="H526" s="13"/>
      <c r="I526" s="14"/>
    </row>
    <row r="527" ht="15.75" customHeight="1">
      <c r="D527" s="12"/>
      <c r="E527" s="13"/>
      <c r="H527" s="13"/>
      <c r="I527" s="14"/>
    </row>
    <row r="528" ht="15.75" customHeight="1">
      <c r="D528" s="12"/>
      <c r="E528" s="13"/>
      <c r="H528" s="13"/>
      <c r="I528" s="14"/>
    </row>
    <row r="529" ht="15.75" customHeight="1">
      <c r="D529" s="12"/>
      <c r="E529" s="13"/>
      <c r="H529" s="13"/>
      <c r="I529" s="14"/>
    </row>
    <row r="530" ht="15.75" customHeight="1">
      <c r="D530" s="12"/>
      <c r="E530" s="13"/>
      <c r="H530" s="13"/>
      <c r="I530" s="14"/>
    </row>
    <row r="531" ht="15.75" customHeight="1">
      <c r="D531" s="12"/>
      <c r="E531" s="13"/>
      <c r="H531" s="13"/>
      <c r="I531" s="14"/>
    </row>
    <row r="532" ht="15.75" customHeight="1">
      <c r="D532" s="12"/>
      <c r="E532" s="13"/>
      <c r="H532" s="13"/>
      <c r="I532" s="14"/>
    </row>
    <row r="533" ht="15.75" customHeight="1">
      <c r="D533" s="12"/>
      <c r="E533" s="13"/>
      <c r="H533" s="13"/>
      <c r="I533" s="14"/>
    </row>
    <row r="534" ht="15.75" customHeight="1">
      <c r="D534" s="12"/>
      <c r="E534" s="13"/>
      <c r="H534" s="13"/>
      <c r="I534" s="14"/>
    </row>
    <row r="535" ht="15.75" customHeight="1">
      <c r="D535" s="12"/>
      <c r="E535" s="13"/>
      <c r="H535" s="13"/>
      <c r="I535" s="14"/>
    </row>
    <row r="536" ht="15.75" customHeight="1">
      <c r="D536" s="12"/>
      <c r="E536" s="13"/>
      <c r="H536" s="13"/>
      <c r="I536" s="14"/>
    </row>
    <row r="537" ht="15.75" customHeight="1">
      <c r="D537" s="12"/>
      <c r="E537" s="13"/>
      <c r="H537" s="13"/>
      <c r="I537" s="14"/>
    </row>
    <row r="538" ht="15.75" customHeight="1">
      <c r="D538" s="12"/>
      <c r="E538" s="13"/>
      <c r="H538" s="13"/>
      <c r="I538" s="14"/>
    </row>
    <row r="539" ht="15.75" customHeight="1">
      <c r="D539" s="12"/>
      <c r="E539" s="13"/>
      <c r="H539" s="13"/>
      <c r="I539" s="14"/>
    </row>
    <row r="540" ht="15.75" customHeight="1">
      <c r="D540" s="12"/>
      <c r="E540" s="13"/>
      <c r="H540" s="13"/>
      <c r="I540" s="14"/>
    </row>
    <row r="541" ht="15.75" customHeight="1">
      <c r="D541" s="12"/>
      <c r="E541" s="13"/>
      <c r="H541" s="13"/>
      <c r="I541" s="14"/>
    </row>
    <row r="542" ht="15.75" customHeight="1">
      <c r="D542" s="12"/>
      <c r="E542" s="13"/>
      <c r="H542" s="13"/>
      <c r="I542" s="14"/>
    </row>
    <row r="543" ht="15.75" customHeight="1">
      <c r="D543" s="12"/>
      <c r="E543" s="13"/>
      <c r="H543" s="13"/>
      <c r="I543" s="14"/>
    </row>
    <row r="544" ht="15.75" customHeight="1">
      <c r="D544" s="12"/>
      <c r="E544" s="13"/>
      <c r="H544" s="13"/>
      <c r="I544" s="14"/>
    </row>
    <row r="545" ht="15.75" customHeight="1">
      <c r="D545" s="12"/>
      <c r="E545" s="13"/>
      <c r="H545" s="13"/>
      <c r="I545" s="14"/>
    </row>
    <row r="546" ht="15.75" customHeight="1">
      <c r="D546" s="12"/>
      <c r="E546" s="13"/>
      <c r="H546" s="13"/>
      <c r="I546" s="14"/>
    </row>
    <row r="547" ht="15.75" customHeight="1">
      <c r="D547" s="12"/>
      <c r="E547" s="13"/>
      <c r="H547" s="13"/>
      <c r="I547" s="14"/>
    </row>
    <row r="548" ht="15.75" customHeight="1">
      <c r="D548" s="12"/>
      <c r="E548" s="13"/>
      <c r="H548" s="13"/>
      <c r="I548" s="14"/>
    </row>
    <row r="549" ht="15.75" customHeight="1">
      <c r="D549" s="12"/>
      <c r="E549" s="13"/>
      <c r="H549" s="13"/>
      <c r="I549" s="14"/>
    </row>
    <row r="550" ht="15.75" customHeight="1">
      <c r="D550" s="12"/>
      <c r="E550" s="13"/>
      <c r="H550" s="13"/>
      <c r="I550" s="14"/>
    </row>
    <row r="551" ht="15.75" customHeight="1">
      <c r="D551" s="12"/>
      <c r="E551" s="13"/>
      <c r="H551" s="13"/>
      <c r="I551" s="14"/>
    </row>
    <row r="552" ht="15.75" customHeight="1">
      <c r="D552" s="12"/>
      <c r="E552" s="13"/>
      <c r="H552" s="13"/>
      <c r="I552" s="14"/>
    </row>
    <row r="553" ht="15.75" customHeight="1">
      <c r="D553" s="12"/>
      <c r="E553" s="13"/>
      <c r="H553" s="13"/>
      <c r="I553" s="14"/>
    </row>
    <row r="554" ht="15.75" customHeight="1">
      <c r="D554" s="12"/>
      <c r="E554" s="13"/>
      <c r="H554" s="13"/>
      <c r="I554" s="14"/>
    </row>
    <row r="555" ht="15.75" customHeight="1">
      <c r="D555" s="12"/>
      <c r="E555" s="13"/>
      <c r="H555" s="13"/>
      <c r="I555" s="14"/>
    </row>
    <row r="556" ht="15.75" customHeight="1">
      <c r="D556" s="12"/>
      <c r="E556" s="13"/>
      <c r="H556" s="13"/>
      <c r="I556" s="14"/>
    </row>
    <row r="557" ht="15.75" customHeight="1">
      <c r="D557" s="12"/>
      <c r="E557" s="13"/>
      <c r="H557" s="13"/>
      <c r="I557" s="14"/>
    </row>
    <row r="558" ht="15.75" customHeight="1">
      <c r="D558" s="12"/>
      <c r="E558" s="13"/>
      <c r="H558" s="13"/>
      <c r="I558" s="14"/>
    </row>
    <row r="559" ht="15.75" customHeight="1">
      <c r="D559" s="12"/>
      <c r="E559" s="13"/>
      <c r="H559" s="13"/>
      <c r="I559" s="14"/>
    </row>
    <row r="560" ht="15.75" customHeight="1">
      <c r="D560" s="12"/>
      <c r="E560" s="13"/>
      <c r="H560" s="13"/>
      <c r="I560" s="14"/>
    </row>
    <row r="561" ht="15.75" customHeight="1">
      <c r="D561" s="12"/>
      <c r="E561" s="13"/>
      <c r="H561" s="13"/>
      <c r="I561" s="14"/>
    </row>
    <row r="562" ht="15.75" customHeight="1">
      <c r="D562" s="12"/>
      <c r="E562" s="13"/>
      <c r="H562" s="13"/>
      <c r="I562" s="14"/>
    </row>
    <row r="563" ht="15.75" customHeight="1">
      <c r="D563" s="12"/>
      <c r="E563" s="13"/>
      <c r="H563" s="13"/>
      <c r="I563" s="14"/>
    </row>
    <row r="564" ht="15.75" customHeight="1">
      <c r="D564" s="12"/>
      <c r="E564" s="13"/>
      <c r="H564" s="13"/>
      <c r="I564" s="14"/>
    </row>
    <row r="565" ht="15.75" customHeight="1">
      <c r="D565" s="12"/>
      <c r="E565" s="13"/>
      <c r="H565" s="13"/>
      <c r="I565" s="14"/>
    </row>
    <row r="566" ht="15.75" customHeight="1">
      <c r="D566" s="12"/>
      <c r="E566" s="13"/>
      <c r="H566" s="13"/>
      <c r="I566" s="14"/>
    </row>
    <row r="567" ht="15.75" customHeight="1">
      <c r="D567" s="12"/>
      <c r="E567" s="13"/>
      <c r="H567" s="13"/>
      <c r="I567" s="14"/>
    </row>
    <row r="568" ht="15.75" customHeight="1">
      <c r="D568" s="12"/>
      <c r="E568" s="13"/>
      <c r="H568" s="13"/>
      <c r="I568" s="14"/>
    </row>
    <row r="569" ht="15.75" customHeight="1">
      <c r="D569" s="12"/>
      <c r="E569" s="13"/>
      <c r="H569" s="13"/>
      <c r="I569" s="14"/>
    </row>
    <row r="570" ht="15.75" customHeight="1">
      <c r="D570" s="12"/>
      <c r="E570" s="13"/>
      <c r="H570" s="13"/>
      <c r="I570" s="14"/>
    </row>
    <row r="571" ht="15.75" customHeight="1">
      <c r="D571" s="12"/>
      <c r="E571" s="13"/>
      <c r="H571" s="13"/>
      <c r="I571" s="14"/>
    </row>
    <row r="572" ht="15.75" customHeight="1">
      <c r="D572" s="12"/>
      <c r="E572" s="13"/>
      <c r="H572" s="13"/>
      <c r="I572" s="14"/>
    </row>
    <row r="573" ht="15.75" customHeight="1">
      <c r="D573" s="12"/>
      <c r="E573" s="13"/>
      <c r="H573" s="13"/>
      <c r="I573" s="14"/>
    </row>
    <row r="574" ht="15.75" customHeight="1">
      <c r="D574" s="12"/>
      <c r="E574" s="13"/>
      <c r="H574" s="13"/>
      <c r="I574" s="14"/>
    </row>
    <row r="575" ht="15.75" customHeight="1">
      <c r="D575" s="12"/>
      <c r="E575" s="13"/>
      <c r="H575" s="13"/>
      <c r="I575" s="14"/>
    </row>
    <row r="576" ht="15.75" customHeight="1">
      <c r="D576" s="12"/>
      <c r="E576" s="13"/>
      <c r="H576" s="13"/>
      <c r="I576" s="14"/>
    </row>
    <row r="577" ht="15.75" customHeight="1">
      <c r="D577" s="12"/>
      <c r="E577" s="13"/>
      <c r="H577" s="13"/>
      <c r="I577" s="14"/>
    </row>
    <row r="578" ht="15.75" customHeight="1">
      <c r="D578" s="12"/>
      <c r="E578" s="13"/>
      <c r="H578" s="13"/>
      <c r="I578" s="14"/>
    </row>
    <row r="579" ht="15.75" customHeight="1">
      <c r="D579" s="12"/>
      <c r="E579" s="13"/>
      <c r="H579" s="13"/>
      <c r="I579" s="14"/>
    </row>
    <row r="580" ht="15.75" customHeight="1">
      <c r="D580" s="12"/>
      <c r="E580" s="13"/>
      <c r="H580" s="13"/>
      <c r="I580" s="14"/>
    </row>
    <row r="581" ht="15.75" customHeight="1">
      <c r="D581" s="12"/>
      <c r="E581" s="13"/>
      <c r="H581" s="13"/>
      <c r="I581" s="14"/>
    </row>
    <row r="582" ht="15.75" customHeight="1">
      <c r="D582" s="12"/>
      <c r="E582" s="13"/>
      <c r="H582" s="13"/>
      <c r="I582" s="14"/>
    </row>
    <row r="583" ht="15.75" customHeight="1">
      <c r="D583" s="12"/>
      <c r="E583" s="13"/>
      <c r="H583" s="13"/>
      <c r="I583" s="14"/>
    </row>
    <row r="584" ht="15.75" customHeight="1">
      <c r="D584" s="12"/>
      <c r="E584" s="13"/>
      <c r="H584" s="13"/>
      <c r="I584" s="14"/>
    </row>
    <row r="585" ht="15.75" customHeight="1">
      <c r="D585" s="12"/>
      <c r="E585" s="13"/>
      <c r="H585" s="13"/>
      <c r="I585" s="14"/>
    </row>
    <row r="586" ht="15.75" customHeight="1">
      <c r="D586" s="12"/>
      <c r="E586" s="13"/>
      <c r="H586" s="13"/>
      <c r="I586" s="14"/>
    </row>
    <row r="587" ht="15.75" customHeight="1">
      <c r="D587" s="12"/>
      <c r="E587" s="13"/>
      <c r="H587" s="13"/>
      <c r="I587" s="14"/>
    </row>
    <row r="588" ht="15.75" customHeight="1">
      <c r="D588" s="12"/>
      <c r="E588" s="13"/>
      <c r="H588" s="13"/>
      <c r="I588" s="14"/>
    </row>
    <row r="589" ht="15.75" customHeight="1">
      <c r="D589" s="12"/>
      <c r="E589" s="13"/>
      <c r="H589" s="13"/>
      <c r="I589" s="14"/>
    </row>
    <row r="590" ht="15.75" customHeight="1">
      <c r="D590" s="12"/>
      <c r="E590" s="13"/>
      <c r="H590" s="13"/>
      <c r="I590" s="14"/>
    </row>
    <row r="591" ht="15.75" customHeight="1">
      <c r="D591" s="12"/>
      <c r="E591" s="13"/>
      <c r="H591" s="13"/>
      <c r="I591" s="14"/>
    </row>
    <row r="592" ht="15.75" customHeight="1">
      <c r="D592" s="12"/>
      <c r="E592" s="13"/>
      <c r="H592" s="13"/>
      <c r="I592" s="14"/>
    </row>
    <row r="593" ht="15.75" customHeight="1">
      <c r="D593" s="12"/>
      <c r="E593" s="13"/>
      <c r="H593" s="13"/>
      <c r="I593" s="14"/>
    </row>
    <row r="594" ht="15.75" customHeight="1">
      <c r="D594" s="12"/>
      <c r="E594" s="13"/>
      <c r="H594" s="13"/>
      <c r="I594" s="14"/>
    </row>
    <row r="595" ht="15.75" customHeight="1">
      <c r="D595" s="12"/>
      <c r="E595" s="13"/>
      <c r="H595" s="13"/>
      <c r="I595" s="14"/>
    </row>
    <row r="596" ht="15.75" customHeight="1">
      <c r="D596" s="12"/>
      <c r="E596" s="13"/>
      <c r="H596" s="13"/>
      <c r="I596" s="14"/>
    </row>
    <row r="597" ht="15.75" customHeight="1">
      <c r="D597" s="12"/>
      <c r="E597" s="13"/>
      <c r="H597" s="13"/>
      <c r="I597" s="14"/>
    </row>
    <row r="598" ht="15.75" customHeight="1">
      <c r="D598" s="12"/>
      <c r="E598" s="13"/>
      <c r="H598" s="13"/>
      <c r="I598" s="14"/>
    </row>
    <row r="599" ht="15.75" customHeight="1">
      <c r="D599" s="12"/>
      <c r="E599" s="13"/>
      <c r="H599" s="13"/>
      <c r="I599" s="14"/>
    </row>
    <row r="600" ht="15.75" customHeight="1">
      <c r="D600" s="12"/>
      <c r="E600" s="13"/>
      <c r="H600" s="13"/>
      <c r="I600" s="14"/>
    </row>
    <row r="601" ht="15.75" customHeight="1">
      <c r="D601" s="12"/>
      <c r="E601" s="13"/>
      <c r="H601" s="13"/>
      <c r="I601" s="14"/>
    </row>
    <row r="602" ht="15.75" customHeight="1">
      <c r="D602" s="12"/>
      <c r="E602" s="13"/>
      <c r="H602" s="13"/>
      <c r="I602" s="14"/>
    </row>
    <row r="603" ht="15.75" customHeight="1">
      <c r="D603" s="12"/>
      <c r="E603" s="13"/>
      <c r="H603" s="13"/>
      <c r="I603" s="14"/>
    </row>
    <row r="604" ht="15.75" customHeight="1">
      <c r="D604" s="12"/>
      <c r="E604" s="13"/>
      <c r="H604" s="13"/>
      <c r="I604" s="14"/>
    </row>
    <row r="605" ht="15.75" customHeight="1">
      <c r="D605" s="12"/>
      <c r="E605" s="13"/>
      <c r="H605" s="13"/>
      <c r="I605" s="14"/>
    </row>
    <row r="606" ht="15.75" customHeight="1">
      <c r="D606" s="12"/>
      <c r="E606" s="13"/>
      <c r="H606" s="13"/>
      <c r="I606" s="14"/>
    </row>
    <row r="607" ht="15.75" customHeight="1">
      <c r="D607" s="12"/>
      <c r="E607" s="13"/>
      <c r="H607" s="13"/>
      <c r="I607" s="14"/>
    </row>
    <row r="608" ht="15.75" customHeight="1">
      <c r="D608" s="12"/>
      <c r="E608" s="13"/>
      <c r="H608" s="13"/>
      <c r="I608" s="14"/>
    </row>
    <row r="609" ht="15.75" customHeight="1">
      <c r="D609" s="12"/>
      <c r="E609" s="13"/>
      <c r="H609" s="13"/>
      <c r="I609" s="14"/>
    </row>
    <row r="610" ht="15.75" customHeight="1">
      <c r="D610" s="12"/>
      <c r="E610" s="13"/>
      <c r="H610" s="13"/>
      <c r="I610" s="14"/>
    </row>
    <row r="611" ht="15.75" customHeight="1">
      <c r="D611" s="12"/>
      <c r="E611" s="13"/>
      <c r="H611" s="13"/>
      <c r="I611" s="14"/>
    </row>
    <row r="612" ht="15.75" customHeight="1">
      <c r="D612" s="12"/>
      <c r="E612" s="13"/>
      <c r="H612" s="13"/>
      <c r="I612" s="14"/>
    </row>
    <row r="613" ht="15.75" customHeight="1">
      <c r="D613" s="12"/>
      <c r="E613" s="13"/>
      <c r="H613" s="13"/>
      <c r="I613" s="14"/>
    </row>
    <row r="614" ht="15.75" customHeight="1">
      <c r="D614" s="12"/>
      <c r="E614" s="13"/>
      <c r="H614" s="13"/>
      <c r="I614" s="14"/>
    </row>
    <row r="615" ht="15.75" customHeight="1">
      <c r="D615" s="12"/>
      <c r="E615" s="13"/>
      <c r="H615" s="13"/>
      <c r="I615" s="14"/>
    </row>
    <row r="616" ht="15.75" customHeight="1">
      <c r="D616" s="12"/>
      <c r="E616" s="13"/>
      <c r="H616" s="13"/>
      <c r="I616" s="14"/>
    </row>
    <row r="617" ht="15.75" customHeight="1">
      <c r="D617" s="12"/>
      <c r="E617" s="13"/>
      <c r="H617" s="13"/>
      <c r="I617" s="14"/>
    </row>
    <row r="618" ht="15.75" customHeight="1">
      <c r="D618" s="12"/>
      <c r="E618" s="13"/>
      <c r="H618" s="13"/>
      <c r="I618" s="14"/>
    </row>
    <row r="619" ht="15.75" customHeight="1">
      <c r="D619" s="12"/>
      <c r="E619" s="13"/>
      <c r="H619" s="13"/>
      <c r="I619" s="14"/>
    </row>
    <row r="620" ht="15.75" customHeight="1">
      <c r="D620" s="12"/>
      <c r="E620" s="13"/>
      <c r="H620" s="13"/>
      <c r="I620" s="14"/>
    </row>
    <row r="621" ht="15.75" customHeight="1">
      <c r="D621" s="12"/>
      <c r="E621" s="13"/>
      <c r="H621" s="13"/>
      <c r="I621" s="14"/>
    </row>
    <row r="622" ht="15.75" customHeight="1">
      <c r="D622" s="12"/>
      <c r="E622" s="13"/>
      <c r="H622" s="13"/>
      <c r="I622" s="14"/>
    </row>
    <row r="623" ht="15.75" customHeight="1">
      <c r="D623" s="12"/>
      <c r="E623" s="13"/>
      <c r="H623" s="13"/>
      <c r="I623" s="14"/>
    </row>
    <row r="624" ht="15.75" customHeight="1">
      <c r="D624" s="12"/>
      <c r="E624" s="13"/>
      <c r="H624" s="13"/>
      <c r="I624" s="14"/>
    </row>
    <row r="625" ht="15.75" customHeight="1">
      <c r="D625" s="12"/>
      <c r="E625" s="13"/>
      <c r="H625" s="13"/>
      <c r="I625" s="14"/>
    </row>
    <row r="626" ht="15.75" customHeight="1">
      <c r="D626" s="12"/>
      <c r="E626" s="13"/>
      <c r="H626" s="13"/>
      <c r="I626" s="14"/>
    </row>
    <row r="627" ht="15.75" customHeight="1">
      <c r="D627" s="12"/>
      <c r="E627" s="13"/>
      <c r="H627" s="13"/>
      <c r="I627" s="14"/>
    </row>
    <row r="628" ht="15.75" customHeight="1">
      <c r="D628" s="12"/>
      <c r="E628" s="13"/>
      <c r="H628" s="13"/>
      <c r="I628" s="14"/>
    </row>
    <row r="629" ht="15.75" customHeight="1">
      <c r="D629" s="12"/>
      <c r="E629" s="13"/>
      <c r="H629" s="13"/>
      <c r="I629" s="14"/>
    </row>
    <row r="630" ht="15.75" customHeight="1">
      <c r="D630" s="12"/>
      <c r="E630" s="13"/>
      <c r="H630" s="13"/>
      <c r="I630" s="14"/>
    </row>
    <row r="631" ht="15.75" customHeight="1">
      <c r="D631" s="12"/>
      <c r="E631" s="13"/>
      <c r="H631" s="13"/>
      <c r="I631" s="14"/>
    </row>
    <row r="632" ht="15.75" customHeight="1">
      <c r="D632" s="12"/>
      <c r="E632" s="13"/>
      <c r="H632" s="13"/>
      <c r="I632" s="14"/>
    </row>
    <row r="633" ht="15.75" customHeight="1">
      <c r="D633" s="12"/>
      <c r="E633" s="13"/>
      <c r="H633" s="13"/>
      <c r="I633" s="14"/>
    </row>
    <row r="634" ht="15.75" customHeight="1">
      <c r="D634" s="12"/>
      <c r="E634" s="13"/>
      <c r="H634" s="13"/>
      <c r="I634" s="14"/>
    </row>
    <row r="635" ht="15.75" customHeight="1">
      <c r="D635" s="12"/>
      <c r="E635" s="13"/>
      <c r="H635" s="13"/>
      <c r="I635" s="14"/>
    </row>
    <row r="636" ht="15.75" customHeight="1">
      <c r="D636" s="12"/>
      <c r="E636" s="13"/>
      <c r="H636" s="13"/>
      <c r="I636" s="14"/>
    </row>
    <row r="637" ht="15.75" customHeight="1">
      <c r="D637" s="12"/>
      <c r="E637" s="13"/>
      <c r="H637" s="13"/>
      <c r="I637" s="14"/>
    </row>
    <row r="638" ht="15.75" customHeight="1">
      <c r="D638" s="12"/>
      <c r="E638" s="13"/>
      <c r="H638" s="13"/>
      <c r="I638" s="14"/>
    </row>
    <row r="639" ht="15.75" customHeight="1">
      <c r="D639" s="12"/>
      <c r="E639" s="13"/>
      <c r="H639" s="13"/>
      <c r="I639" s="14"/>
    </row>
    <row r="640" ht="15.75" customHeight="1">
      <c r="D640" s="12"/>
      <c r="E640" s="13"/>
      <c r="H640" s="13"/>
      <c r="I640" s="14"/>
    </row>
    <row r="641" ht="15.75" customHeight="1">
      <c r="D641" s="12"/>
      <c r="E641" s="13"/>
      <c r="H641" s="13"/>
      <c r="I641" s="14"/>
    </row>
    <row r="642" ht="15.75" customHeight="1">
      <c r="D642" s="12"/>
      <c r="E642" s="13"/>
      <c r="H642" s="13"/>
      <c r="I642" s="14"/>
    </row>
    <row r="643" ht="15.75" customHeight="1">
      <c r="D643" s="12"/>
      <c r="E643" s="13"/>
      <c r="H643" s="13"/>
      <c r="I643" s="14"/>
    </row>
    <row r="644" ht="15.75" customHeight="1">
      <c r="D644" s="12"/>
      <c r="E644" s="13"/>
      <c r="H644" s="13"/>
      <c r="I644" s="14"/>
    </row>
    <row r="645" ht="15.75" customHeight="1">
      <c r="D645" s="12"/>
      <c r="E645" s="13"/>
      <c r="H645" s="13"/>
      <c r="I645" s="14"/>
    </row>
    <row r="646" ht="15.75" customHeight="1">
      <c r="D646" s="12"/>
      <c r="E646" s="13"/>
      <c r="H646" s="13"/>
      <c r="I646" s="14"/>
    </row>
    <row r="647" ht="15.75" customHeight="1">
      <c r="D647" s="12"/>
      <c r="E647" s="13"/>
      <c r="H647" s="13"/>
      <c r="I647" s="14"/>
    </row>
    <row r="648" ht="15.75" customHeight="1">
      <c r="D648" s="12"/>
      <c r="E648" s="13"/>
      <c r="H648" s="13"/>
      <c r="I648" s="14"/>
    </row>
    <row r="649" ht="15.75" customHeight="1">
      <c r="D649" s="12"/>
      <c r="E649" s="13"/>
      <c r="H649" s="13"/>
      <c r="I649" s="14"/>
    </row>
    <row r="650" ht="15.75" customHeight="1">
      <c r="D650" s="12"/>
      <c r="E650" s="13"/>
      <c r="H650" s="13"/>
      <c r="I650" s="14"/>
    </row>
    <row r="651" ht="15.75" customHeight="1">
      <c r="D651" s="12"/>
      <c r="E651" s="13"/>
      <c r="H651" s="13"/>
      <c r="I651" s="14"/>
    </row>
    <row r="652" ht="15.75" customHeight="1">
      <c r="D652" s="12"/>
      <c r="E652" s="13"/>
      <c r="H652" s="13"/>
      <c r="I652" s="14"/>
    </row>
    <row r="653" ht="15.75" customHeight="1">
      <c r="D653" s="12"/>
      <c r="E653" s="13"/>
      <c r="H653" s="13"/>
      <c r="I653" s="14"/>
    </row>
    <row r="654" ht="15.75" customHeight="1">
      <c r="D654" s="12"/>
      <c r="E654" s="13"/>
      <c r="H654" s="13"/>
      <c r="I654" s="14"/>
    </row>
    <row r="655" ht="15.75" customHeight="1">
      <c r="D655" s="12"/>
      <c r="E655" s="13"/>
      <c r="H655" s="13"/>
      <c r="I655" s="14"/>
    </row>
    <row r="656" ht="15.75" customHeight="1">
      <c r="D656" s="12"/>
      <c r="E656" s="13"/>
      <c r="H656" s="13"/>
      <c r="I656" s="14"/>
    </row>
    <row r="657" ht="15.75" customHeight="1">
      <c r="D657" s="12"/>
      <c r="E657" s="13"/>
      <c r="H657" s="13"/>
      <c r="I657" s="14"/>
    </row>
    <row r="658" ht="15.75" customHeight="1">
      <c r="D658" s="12"/>
      <c r="E658" s="13"/>
      <c r="H658" s="13"/>
      <c r="I658" s="14"/>
    </row>
    <row r="659" ht="15.75" customHeight="1">
      <c r="D659" s="12"/>
      <c r="E659" s="13"/>
      <c r="H659" s="13"/>
      <c r="I659" s="14"/>
    </row>
    <row r="660" ht="15.75" customHeight="1">
      <c r="D660" s="12"/>
      <c r="E660" s="13"/>
      <c r="H660" s="13"/>
      <c r="I660" s="14"/>
    </row>
    <row r="661" ht="15.75" customHeight="1">
      <c r="D661" s="12"/>
      <c r="E661" s="13"/>
      <c r="H661" s="13"/>
      <c r="I661" s="14"/>
    </row>
    <row r="662" ht="15.75" customHeight="1">
      <c r="D662" s="12"/>
      <c r="E662" s="13"/>
      <c r="H662" s="13"/>
      <c r="I662" s="14"/>
    </row>
    <row r="663" ht="15.75" customHeight="1">
      <c r="D663" s="12"/>
      <c r="E663" s="13"/>
      <c r="H663" s="13"/>
      <c r="I663" s="14"/>
    </row>
    <row r="664" ht="15.75" customHeight="1">
      <c r="D664" s="12"/>
      <c r="E664" s="13"/>
      <c r="H664" s="13"/>
      <c r="I664" s="14"/>
    </row>
    <row r="665" ht="15.75" customHeight="1">
      <c r="D665" s="12"/>
      <c r="E665" s="13"/>
      <c r="H665" s="13"/>
      <c r="I665" s="14"/>
    </row>
    <row r="666" ht="15.75" customHeight="1">
      <c r="D666" s="12"/>
      <c r="E666" s="13"/>
      <c r="H666" s="13"/>
      <c r="I666" s="14"/>
    </row>
    <row r="667" ht="15.75" customHeight="1">
      <c r="D667" s="12"/>
      <c r="E667" s="13"/>
      <c r="H667" s="13"/>
      <c r="I667" s="14"/>
    </row>
    <row r="668" ht="15.75" customHeight="1">
      <c r="D668" s="12"/>
      <c r="E668" s="13"/>
      <c r="H668" s="13"/>
      <c r="I668" s="14"/>
    </row>
    <row r="669" ht="15.75" customHeight="1">
      <c r="D669" s="12"/>
      <c r="E669" s="13"/>
      <c r="H669" s="13"/>
      <c r="I669" s="14"/>
    </row>
    <row r="670" ht="15.75" customHeight="1">
      <c r="D670" s="12"/>
      <c r="E670" s="13"/>
      <c r="H670" s="13"/>
      <c r="I670" s="14"/>
    </row>
    <row r="671" ht="15.75" customHeight="1">
      <c r="D671" s="12"/>
      <c r="E671" s="13"/>
      <c r="H671" s="13"/>
      <c r="I671" s="14"/>
    </row>
    <row r="672" ht="15.75" customHeight="1">
      <c r="D672" s="12"/>
      <c r="E672" s="13"/>
      <c r="H672" s="13"/>
      <c r="I672" s="14"/>
    </row>
    <row r="673" ht="15.75" customHeight="1">
      <c r="D673" s="12"/>
      <c r="E673" s="13"/>
      <c r="H673" s="13"/>
      <c r="I673" s="14"/>
    </row>
    <row r="674" ht="15.75" customHeight="1">
      <c r="D674" s="12"/>
      <c r="E674" s="13"/>
      <c r="H674" s="13"/>
      <c r="I674" s="14"/>
    </row>
    <row r="675" ht="15.75" customHeight="1">
      <c r="D675" s="12"/>
      <c r="E675" s="13"/>
      <c r="H675" s="13"/>
      <c r="I675" s="14"/>
    </row>
    <row r="676" ht="15.75" customHeight="1">
      <c r="D676" s="12"/>
      <c r="E676" s="13"/>
      <c r="H676" s="13"/>
      <c r="I676" s="14"/>
    </row>
    <row r="677" ht="15.75" customHeight="1">
      <c r="D677" s="12"/>
      <c r="E677" s="13"/>
      <c r="H677" s="13"/>
      <c r="I677" s="14"/>
    </row>
    <row r="678" ht="15.75" customHeight="1">
      <c r="D678" s="12"/>
      <c r="E678" s="13"/>
      <c r="H678" s="13"/>
      <c r="I678" s="14"/>
    </row>
    <row r="679" ht="15.75" customHeight="1">
      <c r="D679" s="12"/>
      <c r="E679" s="13"/>
      <c r="H679" s="13"/>
      <c r="I679" s="14"/>
    </row>
    <row r="680" ht="15.75" customHeight="1">
      <c r="D680" s="12"/>
      <c r="E680" s="13"/>
      <c r="H680" s="13"/>
      <c r="I680" s="14"/>
    </row>
    <row r="681" ht="15.75" customHeight="1">
      <c r="D681" s="12"/>
      <c r="E681" s="13"/>
      <c r="H681" s="13"/>
      <c r="I681" s="14"/>
    </row>
    <row r="682" ht="15.75" customHeight="1">
      <c r="D682" s="12"/>
      <c r="E682" s="13"/>
      <c r="H682" s="13"/>
      <c r="I682" s="14"/>
    </row>
    <row r="683" ht="15.75" customHeight="1">
      <c r="D683" s="12"/>
      <c r="E683" s="13"/>
      <c r="H683" s="13"/>
      <c r="I683" s="14"/>
    </row>
    <row r="684" ht="15.75" customHeight="1">
      <c r="D684" s="12"/>
      <c r="E684" s="13"/>
      <c r="H684" s="13"/>
      <c r="I684" s="14"/>
    </row>
    <row r="685" ht="15.75" customHeight="1">
      <c r="D685" s="12"/>
      <c r="E685" s="13"/>
      <c r="H685" s="13"/>
      <c r="I685" s="14"/>
    </row>
    <row r="686" ht="15.75" customHeight="1">
      <c r="D686" s="12"/>
      <c r="E686" s="13"/>
      <c r="H686" s="13"/>
      <c r="I686" s="14"/>
    </row>
    <row r="687" ht="15.75" customHeight="1">
      <c r="D687" s="12"/>
      <c r="E687" s="13"/>
      <c r="H687" s="13"/>
      <c r="I687" s="14"/>
    </row>
    <row r="688" ht="15.75" customHeight="1">
      <c r="D688" s="12"/>
      <c r="E688" s="13"/>
      <c r="H688" s="13"/>
      <c r="I688" s="14"/>
    </row>
    <row r="689" ht="15.75" customHeight="1">
      <c r="D689" s="12"/>
      <c r="E689" s="13"/>
      <c r="H689" s="13"/>
      <c r="I689" s="14"/>
    </row>
    <row r="690" ht="15.75" customHeight="1">
      <c r="D690" s="12"/>
      <c r="E690" s="13"/>
      <c r="H690" s="13"/>
      <c r="I690" s="14"/>
    </row>
    <row r="691" ht="15.75" customHeight="1">
      <c r="D691" s="12"/>
      <c r="E691" s="13"/>
      <c r="H691" s="13"/>
      <c r="I691" s="14"/>
    </row>
    <row r="692" ht="15.75" customHeight="1">
      <c r="D692" s="12"/>
      <c r="E692" s="13"/>
      <c r="H692" s="13"/>
      <c r="I692" s="14"/>
    </row>
    <row r="693" ht="15.75" customHeight="1">
      <c r="D693" s="12"/>
      <c r="E693" s="13"/>
      <c r="H693" s="13"/>
      <c r="I693" s="14"/>
    </row>
    <row r="694" ht="15.75" customHeight="1">
      <c r="D694" s="12"/>
      <c r="E694" s="13"/>
      <c r="H694" s="13"/>
      <c r="I694" s="14"/>
    </row>
    <row r="695" ht="15.75" customHeight="1">
      <c r="D695" s="12"/>
      <c r="E695" s="13"/>
      <c r="H695" s="13"/>
      <c r="I695" s="14"/>
    </row>
    <row r="696" ht="15.75" customHeight="1">
      <c r="D696" s="12"/>
      <c r="E696" s="13"/>
      <c r="H696" s="13"/>
      <c r="I696" s="14"/>
    </row>
    <row r="697" ht="15.75" customHeight="1">
      <c r="D697" s="12"/>
      <c r="E697" s="13"/>
      <c r="H697" s="13"/>
      <c r="I697" s="14"/>
    </row>
    <row r="698" ht="15.75" customHeight="1">
      <c r="D698" s="12"/>
      <c r="E698" s="13"/>
      <c r="H698" s="13"/>
      <c r="I698" s="14"/>
    </row>
    <row r="699" ht="15.75" customHeight="1">
      <c r="D699" s="12"/>
      <c r="E699" s="13"/>
      <c r="H699" s="13"/>
      <c r="I699" s="14"/>
    </row>
    <row r="700" ht="15.75" customHeight="1">
      <c r="D700" s="12"/>
      <c r="E700" s="13"/>
      <c r="H700" s="13"/>
      <c r="I700" s="14"/>
    </row>
    <row r="701" ht="15.75" customHeight="1">
      <c r="D701" s="12"/>
      <c r="E701" s="13"/>
      <c r="H701" s="13"/>
      <c r="I701" s="14"/>
    </row>
    <row r="702" ht="15.75" customHeight="1">
      <c r="D702" s="12"/>
      <c r="E702" s="13"/>
      <c r="H702" s="13"/>
      <c r="I702" s="14"/>
    </row>
    <row r="703" ht="15.75" customHeight="1">
      <c r="D703" s="12"/>
      <c r="E703" s="13"/>
      <c r="H703" s="13"/>
      <c r="I703" s="14"/>
    </row>
    <row r="704" ht="15.75" customHeight="1">
      <c r="D704" s="12"/>
      <c r="E704" s="13"/>
      <c r="H704" s="13"/>
      <c r="I704" s="14"/>
    </row>
    <row r="705" ht="15.75" customHeight="1">
      <c r="D705" s="12"/>
      <c r="E705" s="13"/>
      <c r="H705" s="13"/>
      <c r="I705" s="14"/>
    </row>
    <row r="706" ht="15.75" customHeight="1">
      <c r="D706" s="12"/>
      <c r="E706" s="13"/>
      <c r="H706" s="13"/>
      <c r="I706" s="14"/>
    </row>
    <row r="707" ht="15.75" customHeight="1">
      <c r="D707" s="12"/>
      <c r="E707" s="13"/>
      <c r="H707" s="13"/>
      <c r="I707" s="14"/>
    </row>
    <row r="708" ht="15.75" customHeight="1">
      <c r="D708" s="12"/>
      <c r="E708" s="13"/>
      <c r="H708" s="13"/>
      <c r="I708" s="14"/>
    </row>
    <row r="709" ht="15.75" customHeight="1">
      <c r="D709" s="12"/>
      <c r="E709" s="13"/>
      <c r="H709" s="13"/>
      <c r="I709" s="14"/>
    </row>
    <row r="710" ht="15.75" customHeight="1">
      <c r="D710" s="12"/>
      <c r="E710" s="13"/>
      <c r="H710" s="13"/>
      <c r="I710" s="14"/>
    </row>
    <row r="711" ht="15.75" customHeight="1">
      <c r="D711" s="12"/>
      <c r="E711" s="13"/>
      <c r="H711" s="13"/>
      <c r="I711" s="14"/>
    </row>
    <row r="712" ht="15.75" customHeight="1">
      <c r="D712" s="12"/>
      <c r="E712" s="13"/>
      <c r="H712" s="13"/>
      <c r="I712" s="14"/>
    </row>
    <row r="713" ht="15.75" customHeight="1">
      <c r="D713" s="12"/>
      <c r="E713" s="13"/>
      <c r="H713" s="13"/>
      <c r="I713" s="14"/>
    </row>
    <row r="714" ht="15.75" customHeight="1">
      <c r="D714" s="12"/>
      <c r="E714" s="13"/>
      <c r="H714" s="13"/>
      <c r="I714" s="14"/>
    </row>
    <row r="715" ht="15.75" customHeight="1">
      <c r="D715" s="12"/>
      <c r="E715" s="13"/>
      <c r="H715" s="13"/>
      <c r="I715" s="14"/>
    </row>
    <row r="716" ht="15.75" customHeight="1">
      <c r="D716" s="12"/>
      <c r="E716" s="13"/>
      <c r="H716" s="13"/>
      <c r="I716" s="14"/>
    </row>
    <row r="717" ht="15.75" customHeight="1">
      <c r="D717" s="12"/>
      <c r="E717" s="13"/>
      <c r="H717" s="13"/>
      <c r="I717" s="14"/>
    </row>
    <row r="718" ht="15.75" customHeight="1">
      <c r="D718" s="12"/>
      <c r="E718" s="13"/>
      <c r="H718" s="13"/>
      <c r="I718" s="14"/>
    </row>
    <row r="719" ht="15.75" customHeight="1">
      <c r="D719" s="12"/>
      <c r="E719" s="13"/>
      <c r="H719" s="13"/>
      <c r="I719" s="14"/>
    </row>
    <row r="720" ht="15.75" customHeight="1">
      <c r="D720" s="12"/>
      <c r="E720" s="13"/>
      <c r="H720" s="13"/>
      <c r="I720" s="14"/>
    </row>
    <row r="721" ht="15.75" customHeight="1">
      <c r="D721" s="12"/>
      <c r="E721" s="13"/>
      <c r="H721" s="13"/>
      <c r="I721" s="14"/>
    </row>
    <row r="722" ht="15.75" customHeight="1">
      <c r="D722" s="12"/>
      <c r="E722" s="13"/>
      <c r="H722" s="13"/>
      <c r="I722" s="14"/>
    </row>
    <row r="723" ht="15.75" customHeight="1">
      <c r="D723" s="12"/>
      <c r="E723" s="13"/>
      <c r="H723" s="13"/>
      <c r="I723" s="14"/>
    </row>
    <row r="724" ht="15.75" customHeight="1">
      <c r="D724" s="12"/>
      <c r="E724" s="13"/>
      <c r="H724" s="13"/>
      <c r="I724" s="14"/>
    </row>
    <row r="725" ht="15.75" customHeight="1">
      <c r="D725" s="12"/>
      <c r="E725" s="13"/>
      <c r="H725" s="13"/>
      <c r="I725" s="14"/>
    </row>
    <row r="726" ht="15.75" customHeight="1">
      <c r="D726" s="12"/>
      <c r="E726" s="13"/>
      <c r="H726" s="13"/>
      <c r="I726" s="14"/>
    </row>
    <row r="727" ht="15.75" customHeight="1">
      <c r="D727" s="12"/>
      <c r="E727" s="13"/>
      <c r="H727" s="13"/>
      <c r="I727" s="14"/>
    </row>
    <row r="728" ht="15.75" customHeight="1">
      <c r="D728" s="12"/>
      <c r="E728" s="13"/>
      <c r="H728" s="13"/>
      <c r="I728" s="14"/>
    </row>
    <row r="729" ht="15.75" customHeight="1">
      <c r="D729" s="12"/>
      <c r="E729" s="13"/>
      <c r="H729" s="13"/>
      <c r="I729" s="14"/>
    </row>
    <row r="730" ht="15.75" customHeight="1">
      <c r="D730" s="12"/>
      <c r="E730" s="13"/>
      <c r="H730" s="13"/>
      <c r="I730" s="14"/>
    </row>
    <row r="731" ht="15.75" customHeight="1">
      <c r="D731" s="12"/>
      <c r="E731" s="13"/>
      <c r="H731" s="13"/>
      <c r="I731" s="14"/>
    </row>
    <row r="732" ht="15.75" customHeight="1">
      <c r="D732" s="12"/>
      <c r="E732" s="13"/>
      <c r="H732" s="13"/>
      <c r="I732" s="14"/>
    </row>
    <row r="733" ht="15.75" customHeight="1">
      <c r="D733" s="12"/>
      <c r="E733" s="13"/>
      <c r="H733" s="13"/>
      <c r="I733" s="14"/>
    </row>
    <row r="734" ht="15.75" customHeight="1">
      <c r="D734" s="12"/>
      <c r="E734" s="13"/>
      <c r="H734" s="13"/>
      <c r="I734" s="14"/>
    </row>
    <row r="735" ht="15.75" customHeight="1">
      <c r="D735" s="12"/>
      <c r="E735" s="13"/>
      <c r="H735" s="13"/>
      <c r="I735" s="14"/>
    </row>
    <row r="736" ht="15.75" customHeight="1">
      <c r="D736" s="12"/>
      <c r="E736" s="13"/>
      <c r="H736" s="13"/>
      <c r="I736" s="14"/>
    </row>
    <row r="737" ht="15.75" customHeight="1">
      <c r="D737" s="12"/>
      <c r="E737" s="13"/>
      <c r="H737" s="13"/>
      <c r="I737" s="14"/>
    </row>
    <row r="738" ht="15.75" customHeight="1">
      <c r="D738" s="12"/>
      <c r="E738" s="13"/>
      <c r="H738" s="13"/>
      <c r="I738" s="14"/>
    </row>
    <row r="739" ht="15.75" customHeight="1">
      <c r="D739" s="12"/>
      <c r="E739" s="13"/>
      <c r="H739" s="13"/>
      <c r="I739" s="14"/>
    </row>
    <row r="740" ht="15.75" customHeight="1">
      <c r="D740" s="12"/>
      <c r="E740" s="13"/>
      <c r="H740" s="13"/>
      <c r="I740" s="14"/>
    </row>
    <row r="741" ht="15.75" customHeight="1">
      <c r="D741" s="12"/>
      <c r="E741" s="13"/>
      <c r="H741" s="13"/>
      <c r="I741" s="14"/>
    </row>
    <row r="742" ht="15.75" customHeight="1">
      <c r="D742" s="12"/>
      <c r="E742" s="13"/>
      <c r="H742" s="13"/>
      <c r="I742" s="14"/>
    </row>
    <row r="743" ht="15.75" customHeight="1">
      <c r="D743" s="12"/>
      <c r="E743" s="13"/>
      <c r="H743" s="13"/>
      <c r="I743" s="14"/>
    </row>
    <row r="744" ht="15.75" customHeight="1">
      <c r="D744" s="12"/>
      <c r="E744" s="13"/>
      <c r="H744" s="13"/>
      <c r="I744" s="14"/>
    </row>
    <row r="745" ht="15.75" customHeight="1">
      <c r="D745" s="12"/>
      <c r="E745" s="13"/>
      <c r="H745" s="13"/>
      <c r="I745" s="14"/>
    </row>
    <row r="746" ht="15.75" customHeight="1">
      <c r="D746" s="12"/>
      <c r="E746" s="13"/>
      <c r="H746" s="13"/>
      <c r="I746" s="14"/>
    </row>
    <row r="747" ht="15.75" customHeight="1">
      <c r="D747" s="12"/>
      <c r="E747" s="13"/>
      <c r="H747" s="13"/>
      <c r="I747" s="14"/>
    </row>
    <row r="748" ht="15.75" customHeight="1">
      <c r="D748" s="12"/>
      <c r="E748" s="13"/>
      <c r="H748" s="13"/>
      <c r="I748" s="14"/>
    </row>
    <row r="749" ht="15.75" customHeight="1">
      <c r="D749" s="12"/>
      <c r="E749" s="13"/>
      <c r="H749" s="13"/>
      <c r="I749" s="14"/>
    </row>
    <row r="750" ht="15.75" customHeight="1">
      <c r="D750" s="12"/>
      <c r="E750" s="13"/>
      <c r="H750" s="13"/>
      <c r="I750" s="14"/>
    </row>
    <row r="751" ht="15.75" customHeight="1">
      <c r="D751" s="12"/>
      <c r="E751" s="13"/>
      <c r="H751" s="13"/>
      <c r="I751" s="14"/>
    </row>
    <row r="752" ht="15.75" customHeight="1">
      <c r="D752" s="12"/>
      <c r="E752" s="13"/>
      <c r="H752" s="13"/>
      <c r="I752" s="14"/>
    </row>
    <row r="753" ht="15.75" customHeight="1">
      <c r="D753" s="12"/>
      <c r="E753" s="13"/>
      <c r="H753" s="13"/>
      <c r="I753" s="14"/>
    </row>
    <row r="754" ht="15.75" customHeight="1">
      <c r="D754" s="12"/>
      <c r="E754" s="13"/>
      <c r="H754" s="13"/>
      <c r="I754" s="14"/>
    </row>
    <row r="755" ht="15.75" customHeight="1">
      <c r="D755" s="12"/>
      <c r="E755" s="13"/>
      <c r="H755" s="13"/>
      <c r="I755" s="14"/>
    </row>
    <row r="756" ht="15.75" customHeight="1">
      <c r="D756" s="12"/>
      <c r="E756" s="13"/>
      <c r="H756" s="13"/>
      <c r="I756" s="14"/>
    </row>
    <row r="757" ht="15.75" customHeight="1">
      <c r="D757" s="12"/>
      <c r="E757" s="13"/>
      <c r="H757" s="13"/>
      <c r="I757" s="14"/>
    </row>
    <row r="758" ht="15.75" customHeight="1">
      <c r="D758" s="12"/>
      <c r="E758" s="13"/>
      <c r="H758" s="13"/>
      <c r="I758" s="14"/>
    </row>
    <row r="759" ht="15.75" customHeight="1">
      <c r="D759" s="12"/>
      <c r="E759" s="13"/>
      <c r="H759" s="13"/>
      <c r="I759" s="14"/>
    </row>
    <row r="760" ht="15.75" customHeight="1">
      <c r="D760" s="12"/>
      <c r="E760" s="13"/>
      <c r="H760" s="13"/>
      <c r="I760" s="14"/>
    </row>
    <row r="761" ht="15.75" customHeight="1">
      <c r="D761" s="12"/>
      <c r="E761" s="13"/>
      <c r="H761" s="13"/>
      <c r="I761" s="14"/>
    </row>
    <row r="762" ht="15.75" customHeight="1">
      <c r="D762" s="12"/>
      <c r="E762" s="13"/>
      <c r="H762" s="13"/>
      <c r="I762" s="14"/>
    </row>
    <row r="763" ht="15.75" customHeight="1">
      <c r="D763" s="12"/>
      <c r="E763" s="13"/>
      <c r="H763" s="13"/>
      <c r="I763" s="14"/>
    </row>
    <row r="764" ht="15.75" customHeight="1">
      <c r="D764" s="12"/>
      <c r="E764" s="13"/>
      <c r="H764" s="13"/>
      <c r="I764" s="14"/>
    </row>
    <row r="765" ht="15.75" customHeight="1">
      <c r="D765" s="12"/>
      <c r="E765" s="13"/>
      <c r="H765" s="13"/>
      <c r="I765" s="14"/>
    </row>
    <row r="766" ht="15.75" customHeight="1">
      <c r="D766" s="12"/>
      <c r="E766" s="13"/>
      <c r="H766" s="13"/>
      <c r="I766" s="14"/>
    </row>
    <row r="767" ht="15.75" customHeight="1">
      <c r="D767" s="12"/>
      <c r="E767" s="13"/>
      <c r="H767" s="13"/>
      <c r="I767" s="14"/>
    </row>
    <row r="768" ht="15.75" customHeight="1">
      <c r="D768" s="12"/>
      <c r="E768" s="13"/>
      <c r="H768" s="13"/>
      <c r="I768" s="14"/>
    </row>
    <row r="769" ht="15.75" customHeight="1">
      <c r="D769" s="12"/>
      <c r="E769" s="13"/>
      <c r="H769" s="13"/>
      <c r="I769" s="14"/>
    </row>
    <row r="770" ht="15.75" customHeight="1">
      <c r="D770" s="12"/>
      <c r="E770" s="13"/>
      <c r="H770" s="13"/>
      <c r="I770" s="14"/>
    </row>
    <row r="771" ht="15.75" customHeight="1">
      <c r="D771" s="12"/>
      <c r="E771" s="13"/>
      <c r="H771" s="13"/>
      <c r="I771" s="14"/>
    </row>
    <row r="772" ht="15.75" customHeight="1">
      <c r="D772" s="12"/>
      <c r="E772" s="13"/>
      <c r="H772" s="13"/>
      <c r="I772" s="14"/>
    </row>
    <row r="773" ht="15.75" customHeight="1">
      <c r="D773" s="12"/>
      <c r="E773" s="13"/>
      <c r="H773" s="13"/>
      <c r="I773" s="14"/>
    </row>
    <row r="774" ht="15.75" customHeight="1">
      <c r="D774" s="12"/>
      <c r="E774" s="13"/>
      <c r="H774" s="13"/>
      <c r="I774" s="14"/>
    </row>
    <row r="775" ht="15.75" customHeight="1">
      <c r="D775" s="12"/>
      <c r="E775" s="13"/>
      <c r="H775" s="13"/>
      <c r="I775" s="14"/>
    </row>
    <row r="776" ht="15.75" customHeight="1">
      <c r="D776" s="12"/>
      <c r="E776" s="13"/>
      <c r="H776" s="13"/>
      <c r="I776" s="14"/>
    </row>
    <row r="777" ht="15.75" customHeight="1">
      <c r="D777" s="12"/>
      <c r="E777" s="13"/>
      <c r="H777" s="13"/>
      <c r="I777" s="14"/>
    </row>
    <row r="778" ht="15.75" customHeight="1">
      <c r="D778" s="12"/>
      <c r="E778" s="13"/>
      <c r="H778" s="13"/>
      <c r="I778" s="14"/>
    </row>
    <row r="779" ht="15.75" customHeight="1">
      <c r="D779" s="12"/>
      <c r="E779" s="13"/>
      <c r="H779" s="13"/>
      <c r="I779" s="14"/>
    </row>
    <row r="780" ht="15.75" customHeight="1">
      <c r="D780" s="12"/>
      <c r="E780" s="13"/>
      <c r="H780" s="13"/>
      <c r="I780" s="14"/>
    </row>
    <row r="781" ht="15.75" customHeight="1">
      <c r="D781" s="12"/>
      <c r="E781" s="13"/>
      <c r="H781" s="13"/>
      <c r="I781" s="14"/>
    </row>
    <row r="782" ht="15.75" customHeight="1">
      <c r="D782" s="12"/>
      <c r="E782" s="13"/>
      <c r="H782" s="13"/>
      <c r="I782" s="14"/>
    </row>
    <row r="783" ht="15.75" customHeight="1">
      <c r="D783" s="12"/>
      <c r="E783" s="13"/>
      <c r="H783" s="13"/>
      <c r="I783" s="14"/>
    </row>
    <row r="784" ht="15.75" customHeight="1">
      <c r="D784" s="12"/>
      <c r="E784" s="13"/>
      <c r="H784" s="13"/>
      <c r="I784" s="14"/>
    </row>
    <row r="785" ht="15.75" customHeight="1">
      <c r="D785" s="12"/>
      <c r="E785" s="13"/>
      <c r="H785" s="13"/>
      <c r="I785" s="14"/>
    </row>
    <row r="786" ht="15.75" customHeight="1">
      <c r="D786" s="12"/>
      <c r="E786" s="13"/>
      <c r="H786" s="13"/>
      <c r="I786" s="14"/>
    </row>
    <row r="787" ht="15.75" customHeight="1">
      <c r="D787" s="12"/>
      <c r="E787" s="13"/>
      <c r="H787" s="13"/>
      <c r="I787" s="14"/>
    </row>
    <row r="788" ht="15.75" customHeight="1">
      <c r="D788" s="12"/>
      <c r="E788" s="13"/>
      <c r="H788" s="13"/>
      <c r="I788" s="14"/>
    </row>
    <row r="789" ht="15.75" customHeight="1">
      <c r="D789" s="12"/>
      <c r="E789" s="13"/>
      <c r="H789" s="13"/>
      <c r="I789" s="14"/>
    </row>
    <row r="790" ht="15.75" customHeight="1">
      <c r="D790" s="12"/>
      <c r="E790" s="13"/>
      <c r="H790" s="13"/>
      <c r="I790" s="14"/>
    </row>
    <row r="791" ht="15.75" customHeight="1">
      <c r="D791" s="12"/>
      <c r="E791" s="13"/>
      <c r="H791" s="13"/>
      <c r="I791" s="14"/>
    </row>
    <row r="792" ht="15.75" customHeight="1">
      <c r="D792" s="12"/>
      <c r="E792" s="13"/>
      <c r="H792" s="13"/>
      <c r="I792" s="14"/>
    </row>
    <row r="793" ht="15.75" customHeight="1">
      <c r="D793" s="12"/>
      <c r="E793" s="13"/>
      <c r="H793" s="13"/>
      <c r="I793" s="14"/>
    </row>
    <row r="794" ht="15.75" customHeight="1">
      <c r="D794" s="12"/>
      <c r="E794" s="13"/>
      <c r="H794" s="13"/>
      <c r="I794" s="14"/>
    </row>
    <row r="795" ht="15.75" customHeight="1">
      <c r="D795" s="12"/>
      <c r="E795" s="13"/>
      <c r="H795" s="13"/>
      <c r="I795" s="14"/>
    </row>
    <row r="796" ht="15.75" customHeight="1">
      <c r="D796" s="12"/>
      <c r="E796" s="13"/>
      <c r="H796" s="13"/>
      <c r="I796" s="14"/>
    </row>
    <row r="797" ht="15.75" customHeight="1">
      <c r="D797" s="12"/>
      <c r="E797" s="13"/>
      <c r="H797" s="13"/>
      <c r="I797" s="14"/>
    </row>
    <row r="798" ht="15.75" customHeight="1">
      <c r="D798" s="12"/>
      <c r="E798" s="13"/>
      <c r="H798" s="13"/>
      <c r="I798" s="14"/>
    </row>
    <row r="799" ht="15.75" customHeight="1">
      <c r="D799" s="12"/>
      <c r="E799" s="13"/>
      <c r="H799" s="13"/>
      <c r="I799" s="14"/>
    </row>
    <row r="800" ht="15.75" customHeight="1">
      <c r="D800" s="12"/>
      <c r="E800" s="13"/>
      <c r="H800" s="13"/>
      <c r="I800" s="14"/>
    </row>
    <row r="801" ht="15.75" customHeight="1">
      <c r="D801" s="12"/>
      <c r="E801" s="13"/>
      <c r="H801" s="13"/>
      <c r="I801" s="14"/>
    </row>
    <row r="802" ht="15.75" customHeight="1">
      <c r="D802" s="12"/>
      <c r="E802" s="13"/>
      <c r="H802" s="13"/>
      <c r="I802" s="14"/>
    </row>
    <row r="803" ht="15.75" customHeight="1">
      <c r="D803" s="12"/>
      <c r="E803" s="13"/>
      <c r="H803" s="13"/>
      <c r="I803" s="14"/>
    </row>
    <row r="804" ht="15.75" customHeight="1">
      <c r="D804" s="12"/>
      <c r="E804" s="13"/>
      <c r="H804" s="13"/>
      <c r="I804" s="14"/>
    </row>
    <row r="805" ht="15.75" customHeight="1">
      <c r="D805" s="12"/>
      <c r="E805" s="13"/>
      <c r="H805" s="13"/>
      <c r="I805" s="14"/>
    </row>
    <row r="806" ht="15.75" customHeight="1">
      <c r="D806" s="12"/>
      <c r="E806" s="13"/>
      <c r="H806" s="13"/>
      <c r="I806" s="14"/>
    </row>
    <row r="807" ht="15.75" customHeight="1">
      <c r="D807" s="12"/>
      <c r="E807" s="13"/>
      <c r="H807" s="13"/>
      <c r="I807" s="14"/>
    </row>
    <row r="808" ht="15.75" customHeight="1">
      <c r="D808" s="12"/>
      <c r="E808" s="13"/>
      <c r="H808" s="13"/>
      <c r="I808" s="14"/>
    </row>
    <row r="809" ht="15.75" customHeight="1">
      <c r="D809" s="12"/>
      <c r="E809" s="13"/>
      <c r="H809" s="13"/>
      <c r="I809" s="14"/>
    </row>
    <row r="810" ht="15.75" customHeight="1">
      <c r="D810" s="12"/>
      <c r="E810" s="13"/>
      <c r="H810" s="13"/>
      <c r="I810" s="14"/>
    </row>
    <row r="811" ht="15.75" customHeight="1">
      <c r="D811" s="12"/>
      <c r="E811" s="13"/>
      <c r="H811" s="13"/>
      <c r="I811" s="14"/>
    </row>
    <row r="812" ht="15.75" customHeight="1">
      <c r="D812" s="12"/>
      <c r="E812" s="13"/>
      <c r="H812" s="13"/>
      <c r="I812" s="14"/>
    </row>
    <row r="813" ht="15.75" customHeight="1">
      <c r="D813" s="12"/>
      <c r="E813" s="13"/>
      <c r="H813" s="13"/>
      <c r="I813" s="14"/>
    </row>
    <row r="814" ht="15.75" customHeight="1">
      <c r="D814" s="12"/>
      <c r="E814" s="13"/>
      <c r="H814" s="13"/>
      <c r="I814" s="14"/>
    </row>
    <row r="815" ht="15.75" customHeight="1">
      <c r="D815" s="12"/>
      <c r="E815" s="13"/>
      <c r="H815" s="13"/>
      <c r="I815" s="14"/>
    </row>
    <row r="816" ht="15.75" customHeight="1">
      <c r="D816" s="12"/>
      <c r="E816" s="13"/>
      <c r="H816" s="13"/>
      <c r="I816" s="14"/>
    </row>
    <row r="817" ht="15.75" customHeight="1">
      <c r="D817" s="12"/>
      <c r="E817" s="13"/>
      <c r="H817" s="13"/>
      <c r="I817" s="14"/>
    </row>
    <row r="818" ht="15.75" customHeight="1">
      <c r="D818" s="12"/>
      <c r="E818" s="13"/>
      <c r="H818" s="13"/>
      <c r="I818" s="14"/>
    </row>
    <row r="819" ht="15.75" customHeight="1">
      <c r="D819" s="12"/>
      <c r="E819" s="13"/>
      <c r="H819" s="13"/>
      <c r="I819" s="14"/>
    </row>
    <row r="820" ht="15.75" customHeight="1">
      <c r="D820" s="12"/>
      <c r="E820" s="13"/>
      <c r="H820" s="13"/>
      <c r="I820" s="14"/>
    </row>
    <row r="821" ht="15.75" customHeight="1">
      <c r="D821" s="12"/>
      <c r="E821" s="13"/>
      <c r="H821" s="13"/>
      <c r="I821" s="14"/>
    </row>
    <row r="822" ht="15.75" customHeight="1">
      <c r="D822" s="12"/>
      <c r="E822" s="13"/>
      <c r="H822" s="13"/>
      <c r="I822" s="14"/>
    </row>
    <row r="823" ht="15.75" customHeight="1">
      <c r="D823" s="12"/>
      <c r="E823" s="13"/>
      <c r="H823" s="13"/>
      <c r="I823" s="14"/>
    </row>
    <row r="824" ht="15.75" customHeight="1">
      <c r="D824" s="12"/>
      <c r="E824" s="13"/>
      <c r="H824" s="13"/>
      <c r="I824" s="14"/>
    </row>
    <row r="825" ht="15.75" customHeight="1">
      <c r="D825" s="12"/>
      <c r="E825" s="13"/>
      <c r="H825" s="13"/>
      <c r="I825" s="14"/>
    </row>
    <row r="826" ht="15.75" customHeight="1">
      <c r="D826" s="12"/>
      <c r="E826" s="13"/>
      <c r="H826" s="13"/>
      <c r="I826" s="14"/>
    </row>
    <row r="827" ht="15.75" customHeight="1">
      <c r="D827" s="12"/>
      <c r="E827" s="13"/>
      <c r="H827" s="13"/>
      <c r="I827" s="14"/>
    </row>
    <row r="828" ht="15.75" customHeight="1">
      <c r="D828" s="12"/>
      <c r="E828" s="13"/>
      <c r="H828" s="13"/>
      <c r="I828" s="14"/>
    </row>
    <row r="829" ht="15.75" customHeight="1">
      <c r="D829" s="12"/>
      <c r="E829" s="13"/>
      <c r="H829" s="13"/>
      <c r="I829" s="14"/>
    </row>
    <row r="830" ht="15.75" customHeight="1">
      <c r="D830" s="12"/>
      <c r="E830" s="13"/>
      <c r="H830" s="13"/>
      <c r="I830" s="14"/>
    </row>
    <row r="831" ht="15.75" customHeight="1">
      <c r="D831" s="12"/>
      <c r="E831" s="13"/>
      <c r="H831" s="13"/>
      <c r="I831" s="14"/>
    </row>
    <row r="832" ht="15.75" customHeight="1">
      <c r="D832" s="12"/>
      <c r="E832" s="13"/>
      <c r="H832" s="13"/>
      <c r="I832" s="14"/>
    </row>
    <row r="833" ht="15.75" customHeight="1">
      <c r="D833" s="12"/>
      <c r="E833" s="13"/>
      <c r="H833" s="13"/>
      <c r="I833" s="14"/>
    </row>
    <row r="834" ht="15.75" customHeight="1">
      <c r="D834" s="12"/>
      <c r="E834" s="13"/>
      <c r="H834" s="13"/>
      <c r="I834" s="14"/>
    </row>
    <row r="835" ht="15.75" customHeight="1">
      <c r="D835" s="12"/>
      <c r="E835" s="13"/>
      <c r="H835" s="13"/>
      <c r="I835" s="14"/>
    </row>
    <row r="836" ht="15.75" customHeight="1">
      <c r="D836" s="12"/>
      <c r="E836" s="13"/>
      <c r="H836" s="13"/>
      <c r="I836" s="14"/>
    </row>
    <row r="837" ht="15.75" customHeight="1">
      <c r="D837" s="12"/>
      <c r="E837" s="13"/>
      <c r="H837" s="13"/>
      <c r="I837" s="14"/>
    </row>
    <row r="838" ht="15.75" customHeight="1">
      <c r="D838" s="12"/>
      <c r="E838" s="13"/>
      <c r="H838" s="13"/>
      <c r="I838" s="14"/>
    </row>
    <row r="839" ht="15.75" customHeight="1">
      <c r="D839" s="12"/>
      <c r="E839" s="13"/>
      <c r="H839" s="13"/>
      <c r="I839" s="14"/>
    </row>
    <row r="840" ht="15.75" customHeight="1">
      <c r="D840" s="12"/>
      <c r="E840" s="13"/>
      <c r="H840" s="13"/>
      <c r="I840" s="14"/>
    </row>
    <row r="841" ht="15.75" customHeight="1">
      <c r="D841" s="12"/>
      <c r="E841" s="13"/>
      <c r="H841" s="13"/>
      <c r="I841" s="14"/>
    </row>
    <row r="842" ht="15.75" customHeight="1">
      <c r="D842" s="12"/>
      <c r="E842" s="13"/>
      <c r="H842" s="13"/>
      <c r="I842" s="14"/>
    </row>
    <row r="843" ht="15.75" customHeight="1">
      <c r="D843" s="12"/>
      <c r="E843" s="13"/>
      <c r="H843" s="13"/>
      <c r="I843" s="14"/>
    </row>
    <row r="844" ht="15.75" customHeight="1">
      <c r="D844" s="12"/>
      <c r="E844" s="13"/>
      <c r="H844" s="13"/>
      <c r="I844" s="14"/>
    </row>
    <row r="845" ht="15.75" customHeight="1">
      <c r="D845" s="12"/>
      <c r="E845" s="13"/>
      <c r="H845" s="13"/>
      <c r="I845" s="14"/>
    </row>
    <row r="846" ht="15.75" customHeight="1">
      <c r="D846" s="12"/>
      <c r="E846" s="13"/>
      <c r="H846" s="13"/>
      <c r="I846" s="14"/>
    </row>
    <row r="847" ht="15.75" customHeight="1">
      <c r="D847" s="12"/>
      <c r="E847" s="13"/>
      <c r="H847" s="13"/>
      <c r="I847" s="14"/>
    </row>
    <row r="848" ht="15.75" customHeight="1">
      <c r="D848" s="12"/>
      <c r="E848" s="13"/>
      <c r="H848" s="13"/>
      <c r="I848" s="14"/>
    </row>
    <row r="849" ht="15.75" customHeight="1">
      <c r="D849" s="12"/>
      <c r="E849" s="13"/>
      <c r="H849" s="13"/>
      <c r="I849" s="14"/>
    </row>
    <row r="850" ht="15.75" customHeight="1">
      <c r="D850" s="12"/>
      <c r="E850" s="13"/>
      <c r="H850" s="13"/>
      <c r="I850" s="14"/>
    </row>
    <row r="851" ht="15.75" customHeight="1">
      <c r="D851" s="12"/>
      <c r="E851" s="13"/>
      <c r="H851" s="13"/>
      <c r="I851" s="14"/>
    </row>
    <row r="852" ht="15.75" customHeight="1">
      <c r="D852" s="12"/>
      <c r="E852" s="13"/>
      <c r="H852" s="13"/>
      <c r="I852" s="14"/>
    </row>
    <row r="853" ht="15.75" customHeight="1">
      <c r="D853" s="12"/>
      <c r="E853" s="13"/>
      <c r="H853" s="13"/>
      <c r="I853" s="14"/>
    </row>
    <row r="854" ht="15.75" customHeight="1">
      <c r="D854" s="12"/>
      <c r="E854" s="13"/>
      <c r="H854" s="13"/>
      <c r="I854" s="14"/>
    </row>
    <row r="855" ht="15.75" customHeight="1">
      <c r="D855" s="12"/>
      <c r="E855" s="13"/>
      <c r="H855" s="13"/>
      <c r="I855" s="14"/>
    </row>
    <row r="856" ht="15.75" customHeight="1">
      <c r="D856" s="12"/>
      <c r="E856" s="13"/>
      <c r="H856" s="13"/>
      <c r="I856" s="14"/>
    </row>
    <row r="857" ht="15.75" customHeight="1">
      <c r="D857" s="12"/>
      <c r="E857" s="13"/>
      <c r="H857" s="13"/>
      <c r="I857" s="14"/>
    </row>
    <row r="858" ht="15.75" customHeight="1">
      <c r="D858" s="12"/>
      <c r="E858" s="13"/>
      <c r="H858" s="13"/>
      <c r="I858" s="14"/>
    </row>
    <row r="859" ht="15.75" customHeight="1">
      <c r="D859" s="12"/>
      <c r="E859" s="13"/>
      <c r="H859" s="13"/>
      <c r="I859" s="14"/>
    </row>
    <row r="860" ht="15.75" customHeight="1">
      <c r="D860" s="12"/>
      <c r="E860" s="13"/>
      <c r="H860" s="13"/>
      <c r="I860" s="14"/>
    </row>
    <row r="861" ht="15.75" customHeight="1">
      <c r="D861" s="12"/>
      <c r="E861" s="13"/>
      <c r="H861" s="13"/>
      <c r="I861" s="14"/>
    </row>
    <row r="862" ht="15.75" customHeight="1">
      <c r="D862" s="12"/>
      <c r="E862" s="13"/>
      <c r="H862" s="13"/>
      <c r="I862" s="14"/>
    </row>
    <row r="863" ht="15.75" customHeight="1">
      <c r="D863" s="12"/>
      <c r="E863" s="13"/>
      <c r="H863" s="13"/>
      <c r="I863" s="14"/>
    </row>
    <row r="864" ht="15.75" customHeight="1">
      <c r="D864" s="12"/>
      <c r="E864" s="13"/>
      <c r="H864" s="13"/>
      <c r="I864" s="14"/>
    </row>
    <row r="865" ht="15.75" customHeight="1">
      <c r="D865" s="12"/>
      <c r="E865" s="13"/>
      <c r="H865" s="13"/>
      <c r="I865" s="14"/>
    </row>
    <row r="866" ht="15.75" customHeight="1">
      <c r="D866" s="12"/>
      <c r="E866" s="13"/>
      <c r="H866" s="13"/>
      <c r="I866" s="14"/>
    </row>
    <row r="867" ht="15.75" customHeight="1">
      <c r="D867" s="12"/>
      <c r="E867" s="13"/>
      <c r="H867" s="13"/>
      <c r="I867" s="14"/>
    </row>
    <row r="868" ht="15.75" customHeight="1">
      <c r="D868" s="12"/>
      <c r="E868" s="13"/>
      <c r="H868" s="13"/>
      <c r="I868" s="14"/>
    </row>
    <row r="869" ht="15.75" customHeight="1">
      <c r="D869" s="12"/>
      <c r="E869" s="13"/>
      <c r="H869" s="13"/>
      <c r="I869" s="14"/>
    </row>
    <row r="870" ht="15.75" customHeight="1">
      <c r="D870" s="12"/>
      <c r="E870" s="13"/>
      <c r="H870" s="13"/>
      <c r="I870" s="14"/>
    </row>
    <row r="871" ht="15.75" customHeight="1">
      <c r="D871" s="12"/>
      <c r="E871" s="13"/>
      <c r="H871" s="13"/>
      <c r="I871" s="14"/>
    </row>
    <row r="872" ht="15.75" customHeight="1">
      <c r="D872" s="12"/>
      <c r="E872" s="13"/>
      <c r="H872" s="13"/>
      <c r="I872" s="14"/>
    </row>
    <row r="873" ht="15.75" customHeight="1">
      <c r="D873" s="12"/>
      <c r="E873" s="13"/>
      <c r="H873" s="13"/>
      <c r="I873" s="14"/>
    </row>
    <row r="874" ht="15.75" customHeight="1">
      <c r="D874" s="12"/>
      <c r="E874" s="13"/>
      <c r="H874" s="13"/>
      <c r="I874" s="14"/>
    </row>
    <row r="875" ht="15.75" customHeight="1">
      <c r="D875" s="12"/>
      <c r="E875" s="13"/>
      <c r="H875" s="13"/>
      <c r="I875" s="14"/>
    </row>
    <row r="876" ht="15.75" customHeight="1">
      <c r="D876" s="12"/>
      <c r="E876" s="13"/>
      <c r="H876" s="13"/>
      <c r="I876" s="14"/>
    </row>
    <row r="877" ht="15.75" customHeight="1">
      <c r="D877" s="12"/>
      <c r="E877" s="13"/>
      <c r="H877" s="13"/>
      <c r="I877" s="14"/>
    </row>
    <row r="878" ht="15.75" customHeight="1">
      <c r="D878" s="12"/>
      <c r="E878" s="13"/>
      <c r="H878" s="13"/>
      <c r="I878" s="14"/>
    </row>
    <row r="879" ht="15.75" customHeight="1">
      <c r="D879" s="12"/>
      <c r="E879" s="13"/>
      <c r="H879" s="13"/>
      <c r="I879" s="14"/>
    </row>
    <row r="880" ht="15.75" customHeight="1">
      <c r="D880" s="12"/>
      <c r="E880" s="13"/>
      <c r="H880" s="13"/>
      <c r="I880" s="14"/>
    </row>
    <row r="881" ht="15.75" customHeight="1">
      <c r="D881" s="12"/>
      <c r="E881" s="13"/>
      <c r="H881" s="13"/>
      <c r="I881" s="14"/>
    </row>
    <row r="882" ht="15.75" customHeight="1">
      <c r="D882" s="12"/>
      <c r="E882" s="13"/>
      <c r="H882" s="13"/>
      <c r="I882" s="14"/>
    </row>
    <row r="883" ht="15.75" customHeight="1">
      <c r="D883" s="12"/>
      <c r="E883" s="13"/>
      <c r="H883" s="13"/>
      <c r="I883" s="14"/>
    </row>
    <row r="884" ht="15.75" customHeight="1">
      <c r="D884" s="12"/>
      <c r="E884" s="13"/>
      <c r="H884" s="13"/>
      <c r="I884" s="14"/>
    </row>
    <row r="885" ht="15.75" customHeight="1">
      <c r="D885" s="12"/>
      <c r="E885" s="13"/>
      <c r="H885" s="13"/>
      <c r="I885" s="14"/>
    </row>
    <row r="886" ht="15.75" customHeight="1">
      <c r="D886" s="12"/>
      <c r="E886" s="13"/>
      <c r="H886" s="13"/>
      <c r="I886" s="14"/>
    </row>
    <row r="887" ht="15.75" customHeight="1">
      <c r="D887" s="12"/>
      <c r="E887" s="13"/>
      <c r="H887" s="13"/>
      <c r="I887" s="14"/>
    </row>
    <row r="888" ht="15.75" customHeight="1">
      <c r="D888" s="12"/>
      <c r="E888" s="13"/>
      <c r="H888" s="13"/>
      <c r="I888" s="14"/>
    </row>
    <row r="889" ht="15.75" customHeight="1">
      <c r="D889" s="12"/>
      <c r="E889" s="13"/>
      <c r="H889" s="13"/>
      <c r="I889" s="14"/>
    </row>
    <row r="890" ht="15.75" customHeight="1">
      <c r="D890" s="12"/>
      <c r="E890" s="13"/>
      <c r="H890" s="13"/>
      <c r="I890" s="14"/>
    </row>
    <row r="891" ht="15.75" customHeight="1">
      <c r="D891" s="12"/>
      <c r="E891" s="13"/>
      <c r="H891" s="13"/>
      <c r="I891" s="14"/>
    </row>
    <row r="892" ht="15.75" customHeight="1">
      <c r="D892" s="12"/>
      <c r="E892" s="13"/>
      <c r="H892" s="13"/>
      <c r="I892" s="14"/>
    </row>
    <row r="893" ht="15.75" customHeight="1">
      <c r="D893" s="12"/>
      <c r="E893" s="13"/>
      <c r="H893" s="13"/>
      <c r="I893" s="14"/>
    </row>
    <row r="894" ht="15.75" customHeight="1">
      <c r="D894" s="12"/>
      <c r="E894" s="13"/>
      <c r="H894" s="13"/>
      <c r="I894" s="14"/>
    </row>
    <row r="895" ht="15.75" customHeight="1">
      <c r="D895" s="12"/>
      <c r="E895" s="13"/>
      <c r="H895" s="13"/>
      <c r="I895" s="14"/>
    </row>
    <row r="896" ht="15.75" customHeight="1">
      <c r="D896" s="12"/>
      <c r="E896" s="13"/>
      <c r="H896" s="13"/>
      <c r="I896" s="14"/>
    </row>
    <row r="897" ht="15.75" customHeight="1">
      <c r="D897" s="12"/>
      <c r="E897" s="13"/>
      <c r="H897" s="13"/>
      <c r="I897" s="14"/>
    </row>
    <row r="898" ht="15.75" customHeight="1">
      <c r="D898" s="12"/>
      <c r="E898" s="13"/>
      <c r="H898" s="13"/>
      <c r="I898" s="14"/>
    </row>
    <row r="899" ht="15.75" customHeight="1">
      <c r="D899" s="12"/>
      <c r="E899" s="13"/>
      <c r="H899" s="13"/>
      <c r="I899" s="14"/>
    </row>
    <row r="900" ht="15.75" customHeight="1">
      <c r="D900" s="12"/>
      <c r="E900" s="13"/>
      <c r="H900" s="13"/>
      <c r="I900" s="14"/>
    </row>
    <row r="901" ht="15.75" customHeight="1">
      <c r="D901" s="12"/>
      <c r="E901" s="13"/>
      <c r="H901" s="13"/>
      <c r="I901" s="14"/>
    </row>
    <row r="902" ht="15.75" customHeight="1">
      <c r="D902" s="12"/>
      <c r="E902" s="13"/>
      <c r="H902" s="13"/>
      <c r="I902" s="14"/>
    </row>
    <row r="903" ht="15.75" customHeight="1">
      <c r="D903" s="12"/>
      <c r="E903" s="13"/>
      <c r="H903" s="13"/>
      <c r="I903" s="14"/>
    </row>
    <row r="904" ht="15.75" customHeight="1">
      <c r="D904" s="12"/>
      <c r="E904" s="13"/>
      <c r="H904" s="13"/>
      <c r="I904" s="14"/>
    </row>
    <row r="905" ht="15.75" customHeight="1">
      <c r="D905" s="12"/>
      <c r="E905" s="13"/>
      <c r="H905" s="13"/>
      <c r="I905" s="14"/>
    </row>
    <row r="906" ht="15.75" customHeight="1">
      <c r="D906" s="12"/>
      <c r="E906" s="13"/>
      <c r="H906" s="13"/>
      <c r="I906" s="14"/>
    </row>
    <row r="907" ht="15.75" customHeight="1">
      <c r="D907" s="12"/>
      <c r="E907" s="13"/>
      <c r="H907" s="13"/>
      <c r="I907" s="14"/>
    </row>
    <row r="908" ht="15.75" customHeight="1">
      <c r="D908" s="12"/>
      <c r="E908" s="13"/>
      <c r="H908" s="13"/>
      <c r="I908" s="14"/>
    </row>
    <row r="909" ht="15.75" customHeight="1">
      <c r="D909" s="12"/>
      <c r="E909" s="13"/>
      <c r="H909" s="13"/>
      <c r="I909" s="14"/>
    </row>
    <row r="910" ht="15.75" customHeight="1">
      <c r="D910" s="12"/>
      <c r="E910" s="13"/>
      <c r="H910" s="13"/>
      <c r="I910" s="14"/>
    </row>
    <row r="911" ht="15.75" customHeight="1">
      <c r="D911" s="12"/>
      <c r="E911" s="13"/>
      <c r="H911" s="13"/>
      <c r="I911" s="14"/>
    </row>
    <row r="912" ht="15.75" customHeight="1">
      <c r="D912" s="12"/>
      <c r="E912" s="13"/>
      <c r="H912" s="13"/>
      <c r="I912" s="14"/>
    </row>
    <row r="913" ht="15.75" customHeight="1">
      <c r="D913" s="12"/>
      <c r="E913" s="13"/>
      <c r="H913" s="13"/>
      <c r="I913" s="14"/>
    </row>
    <row r="914" ht="15.75" customHeight="1">
      <c r="D914" s="12"/>
      <c r="E914" s="13"/>
      <c r="H914" s="13"/>
      <c r="I914" s="14"/>
    </row>
    <row r="915" ht="15.75" customHeight="1">
      <c r="D915" s="12"/>
      <c r="E915" s="13"/>
      <c r="H915" s="13"/>
      <c r="I915" s="14"/>
    </row>
    <row r="916" ht="15.75" customHeight="1">
      <c r="D916" s="12"/>
      <c r="E916" s="13"/>
      <c r="H916" s="13"/>
      <c r="I916" s="14"/>
    </row>
    <row r="917" ht="15.75" customHeight="1">
      <c r="D917" s="12"/>
      <c r="E917" s="13"/>
      <c r="H917" s="13"/>
      <c r="I917" s="14"/>
    </row>
    <row r="918" ht="15.75" customHeight="1">
      <c r="D918" s="12"/>
      <c r="E918" s="13"/>
      <c r="H918" s="13"/>
      <c r="I918" s="14"/>
    </row>
    <row r="919" ht="15.75" customHeight="1">
      <c r="D919" s="12"/>
      <c r="E919" s="13"/>
      <c r="H919" s="13"/>
      <c r="I919" s="14"/>
    </row>
    <row r="920" ht="15.75" customHeight="1">
      <c r="D920" s="12"/>
      <c r="E920" s="13"/>
      <c r="H920" s="13"/>
      <c r="I920" s="14"/>
    </row>
    <row r="921" ht="15.75" customHeight="1">
      <c r="D921" s="12"/>
      <c r="E921" s="13"/>
      <c r="H921" s="13"/>
      <c r="I921" s="14"/>
    </row>
    <row r="922" ht="15.75" customHeight="1">
      <c r="D922" s="12"/>
      <c r="E922" s="13"/>
      <c r="H922" s="13"/>
      <c r="I922" s="14"/>
    </row>
    <row r="923" ht="15.75" customHeight="1">
      <c r="D923" s="12"/>
      <c r="E923" s="13"/>
      <c r="H923" s="13"/>
      <c r="I923" s="14"/>
    </row>
    <row r="924" ht="15.75" customHeight="1">
      <c r="D924" s="12"/>
      <c r="E924" s="13"/>
      <c r="H924" s="13"/>
      <c r="I924" s="14"/>
    </row>
    <row r="925" ht="15.75" customHeight="1">
      <c r="D925" s="12"/>
      <c r="E925" s="13"/>
      <c r="H925" s="13"/>
      <c r="I925" s="14"/>
    </row>
    <row r="926" ht="15.75" customHeight="1">
      <c r="D926" s="12"/>
      <c r="E926" s="13"/>
      <c r="H926" s="13"/>
      <c r="I926" s="14"/>
    </row>
    <row r="927" ht="15.75" customHeight="1">
      <c r="D927" s="12"/>
      <c r="E927" s="13"/>
      <c r="H927" s="13"/>
      <c r="I927" s="14"/>
    </row>
    <row r="928" ht="15.75" customHeight="1">
      <c r="D928" s="12"/>
      <c r="E928" s="13"/>
      <c r="H928" s="13"/>
      <c r="I928" s="14"/>
    </row>
    <row r="929" ht="15.75" customHeight="1">
      <c r="D929" s="12"/>
      <c r="E929" s="13"/>
      <c r="H929" s="13"/>
      <c r="I929" s="14"/>
    </row>
    <row r="930" ht="15.75" customHeight="1">
      <c r="D930" s="12"/>
      <c r="E930" s="13"/>
      <c r="H930" s="13"/>
      <c r="I930" s="14"/>
    </row>
    <row r="931" ht="15.75" customHeight="1">
      <c r="D931" s="12"/>
      <c r="E931" s="13"/>
      <c r="H931" s="13"/>
      <c r="I931" s="14"/>
    </row>
    <row r="932" ht="15.75" customHeight="1">
      <c r="D932" s="12"/>
      <c r="E932" s="13"/>
      <c r="H932" s="13"/>
      <c r="I932" s="14"/>
    </row>
    <row r="933" ht="15.75" customHeight="1">
      <c r="D933" s="12"/>
      <c r="E933" s="13"/>
      <c r="H933" s="13"/>
      <c r="I933" s="14"/>
    </row>
    <row r="934" ht="15.75" customHeight="1">
      <c r="D934" s="12"/>
      <c r="E934" s="13"/>
      <c r="H934" s="13"/>
      <c r="I934" s="14"/>
    </row>
    <row r="935" ht="15.75" customHeight="1">
      <c r="D935" s="12"/>
      <c r="E935" s="13"/>
      <c r="H935" s="13"/>
      <c r="I935" s="14"/>
    </row>
    <row r="936" ht="15.75" customHeight="1">
      <c r="D936" s="12"/>
      <c r="E936" s="13"/>
      <c r="H936" s="13"/>
      <c r="I936" s="14"/>
    </row>
    <row r="937" ht="15.75" customHeight="1">
      <c r="D937" s="12"/>
      <c r="E937" s="13"/>
      <c r="H937" s="13"/>
      <c r="I937" s="14"/>
    </row>
    <row r="938" ht="15.75" customHeight="1">
      <c r="D938" s="12"/>
      <c r="E938" s="13"/>
      <c r="H938" s="13"/>
      <c r="I938" s="14"/>
    </row>
    <row r="939" ht="15.75" customHeight="1">
      <c r="D939" s="12"/>
      <c r="E939" s="13"/>
      <c r="H939" s="13"/>
      <c r="I939" s="14"/>
    </row>
    <row r="940" ht="15.75" customHeight="1">
      <c r="D940" s="12"/>
      <c r="E940" s="13"/>
      <c r="H940" s="13"/>
      <c r="I940" s="14"/>
    </row>
    <row r="941" ht="15.75" customHeight="1">
      <c r="D941" s="12"/>
      <c r="E941" s="13"/>
      <c r="H941" s="13"/>
      <c r="I941" s="14"/>
    </row>
    <row r="942" ht="15.75" customHeight="1">
      <c r="D942" s="12"/>
      <c r="E942" s="13"/>
      <c r="H942" s="13"/>
      <c r="I942" s="14"/>
    </row>
    <row r="943" ht="15.75" customHeight="1">
      <c r="D943" s="12"/>
      <c r="E943" s="13"/>
      <c r="H943" s="13"/>
      <c r="I943" s="14"/>
    </row>
    <row r="944" ht="15.75" customHeight="1">
      <c r="D944" s="12"/>
      <c r="E944" s="13"/>
      <c r="H944" s="13"/>
      <c r="I944" s="14"/>
    </row>
    <row r="945" ht="15.75" customHeight="1">
      <c r="D945" s="12"/>
      <c r="E945" s="13"/>
      <c r="H945" s="13"/>
      <c r="I945" s="14"/>
    </row>
    <row r="946" ht="15.75" customHeight="1">
      <c r="D946" s="12"/>
      <c r="E946" s="13"/>
      <c r="H946" s="13"/>
      <c r="I946" s="14"/>
    </row>
    <row r="947" ht="15.75" customHeight="1">
      <c r="D947" s="12"/>
      <c r="E947" s="13"/>
      <c r="H947" s="13"/>
      <c r="I947" s="14"/>
    </row>
    <row r="948" ht="15.75" customHeight="1">
      <c r="D948" s="12"/>
      <c r="E948" s="13"/>
      <c r="H948" s="13"/>
      <c r="I948" s="14"/>
    </row>
    <row r="949" ht="15.75" customHeight="1">
      <c r="D949" s="12"/>
      <c r="E949" s="13"/>
      <c r="H949" s="13"/>
      <c r="I949" s="14"/>
    </row>
    <row r="950" ht="15.75" customHeight="1">
      <c r="D950" s="12"/>
      <c r="E950" s="13"/>
      <c r="H950" s="13"/>
      <c r="I950" s="14"/>
    </row>
    <row r="951" ht="15.75" customHeight="1">
      <c r="D951" s="12"/>
      <c r="E951" s="13"/>
      <c r="H951" s="13"/>
      <c r="I951" s="14"/>
    </row>
    <row r="952" ht="15.75" customHeight="1">
      <c r="D952" s="12"/>
      <c r="E952" s="13"/>
      <c r="H952" s="13"/>
      <c r="I952" s="14"/>
    </row>
    <row r="953" ht="15.75" customHeight="1">
      <c r="D953" s="12"/>
      <c r="E953" s="13"/>
      <c r="H953" s="13"/>
      <c r="I953" s="14"/>
    </row>
    <row r="954" ht="15.75" customHeight="1">
      <c r="D954" s="12"/>
      <c r="E954" s="13"/>
      <c r="H954" s="13"/>
      <c r="I954" s="14"/>
    </row>
    <row r="955" ht="15.75" customHeight="1">
      <c r="D955" s="12"/>
      <c r="E955" s="13"/>
      <c r="H955" s="13"/>
      <c r="I955" s="14"/>
    </row>
    <row r="956" ht="15.75" customHeight="1">
      <c r="D956" s="12"/>
      <c r="E956" s="13"/>
      <c r="H956" s="13"/>
      <c r="I956" s="14"/>
    </row>
    <row r="957" ht="15.75" customHeight="1">
      <c r="D957" s="12"/>
      <c r="E957" s="13"/>
      <c r="H957" s="13"/>
      <c r="I957" s="14"/>
    </row>
    <row r="958" ht="15.75" customHeight="1">
      <c r="D958" s="12"/>
      <c r="E958" s="13"/>
      <c r="H958" s="13"/>
      <c r="I958" s="14"/>
    </row>
    <row r="959" ht="15.75" customHeight="1">
      <c r="D959" s="12"/>
      <c r="E959" s="13"/>
      <c r="H959" s="13"/>
      <c r="I959" s="14"/>
    </row>
    <row r="960" ht="15.75" customHeight="1">
      <c r="D960" s="12"/>
      <c r="E960" s="13"/>
      <c r="H960" s="13"/>
      <c r="I960" s="14"/>
    </row>
    <row r="961" ht="15.75" customHeight="1">
      <c r="D961" s="12"/>
      <c r="E961" s="13"/>
      <c r="H961" s="13"/>
      <c r="I961" s="14"/>
    </row>
    <row r="962" ht="15.75" customHeight="1">
      <c r="D962" s="12"/>
      <c r="E962" s="13"/>
      <c r="H962" s="13"/>
      <c r="I962" s="14"/>
    </row>
    <row r="963" ht="15.75" customHeight="1">
      <c r="D963" s="12"/>
      <c r="E963" s="13"/>
      <c r="H963" s="13"/>
      <c r="I963" s="14"/>
    </row>
    <row r="964" ht="15.75" customHeight="1">
      <c r="D964" s="12"/>
      <c r="E964" s="13"/>
      <c r="H964" s="13"/>
      <c r="I964" s="14"/>
    </row>
    <row r="965" ht="15.75" customHeight="1">
      <c r="D965" s="12"/>
      <c r="E965" s="13"/>
      <c r="H965" s="13"/>
      <c r="I965" s="14"/>
    </row>
    <row r="966" ht="15.75" customHeight="1">
      <c r="D966" s="12"/>
      <c r="E966" s="13"/>
      <c r="H966" s="13"/>
      <c r="I966" s="14"/>
    </row>
    <row r="967" ht="15.75" customHeight="1">
      <c r="D967" s="12"/>
      <c r="E967" s="13"/>
      <c r="H967" s="13"/>
      <c r="I967" s="14"/>
    </row>
    <row r="968" ht="15.75" customHeight="1">
      <c r="D968" s="12"/>
      <c r="E968" s="13"/>
      <c r="H968" s="13"/>
      <c r="I968" s="14"/>
    </row>
    <row r="969" ht="15.75" customHeight="1">
      <c r="D969" s="12"/>
      <c r="E969" s="13"/>
      <c r="H969" s="13"/>
      <c r="I969" s="14"/>
    </row>
    <row r="970" ht="15.75" customHeight="1">
      <c r="D970" s="12"/>
      <c r="E970" s="13"/>
      <c r="H970" s="13"/>
      <c r="I970" s="14"/>
    </row>
    <row r="971" ht="15.75" customHeight="1">
      <c r="D971" s="12"/>
      <c r="E971" s="13"/>
      <c r="H971" s="13"/>
      <c r="I971" s="14"/>
    </row>
    <row r="972" ht="15.75" customHeight="1">
      <c r="D972" s="12"/>
      <c r="E972" s="13"/>
      <c r="H972" s="13"/>
      <c r="I972" s="14"/>
    </row>
    <row r="973" ht="15.75" customHeight="1">
      <c r="D973" s="12"/>
      <c r="E973" s="13"/>
      <c r="H973" s="13"/>
      <c r="I973" s="14"/>
    </row>
    <row r="974" ht="15.75" customHeight="1">
      <c r="D974" s="12"/>
      <c r="E974" s="13"/>
      <c r="H974" s="13"/>
      <c r="I974" s="14"/>
    </row>
    <row r="975" ht="15.75" customHeight="1">
      <c r="D975" s="12"/>
      <c r="E975" s="13"/>
      <c r="H975" s="13"/>
      <c r="I975" s="14"/>
    </row>
    <row r="976" ht="15.75" customHeight="1">
      <c r="D976" s="12"/>
      <c r="E976" s="13"/>
      <c r="H976" s="13"/>
      <c r="I976" s="14"/>
    </row>
    <row r="977" ht="15.75" customHeight="1">
      <c r="D977" s="12"/>
      <c r="E977" s="13"/>
      <c r="H977" s="13"/>
      <c r="I977" s="14"/>
    </row>
    <row r="978" ht="15.75" customHeight="1">
      <c r="D978" s="12"/>
      <c r="E978" s="13"/>
      <c r="H978" s="13"/>
      <c r="I978" s="14"/>
    </row>
    <row r="979" ht="15.75" customHeight="1">
      <c r="D979" s="12"/>
      <c r="E979" s="13"/>
      <c r="H979" s="13"/>
      <c r="I979" s="14"/>
    </row>
    <row r="980" ht="15.75" customHeight="1">
      <c r="D980" s="12"/>
      <c r="E980" s="13"/>
      <c r="H980" s="13"/>
      <c r="I980" s="14"/>
    </row>
    <row r="981" ht="15.75" customHeight="1">
      <c r="D981" s="12"/>
      <c r="E981" s="13"/>
      <c r="H981" s="13"/>
      <c r="I981" s="14"/>
    </row>
    <row r="982" ht="15.75" customHeight="1">
      <c r="D982" s="12"/>
      <c r="E982" s="13"/>
      <c r="H982" s="13"/>
      <c r="I982" s="14"/>
    </row>
    <row r="983" ht="15.75" customHeight="1">
      <c r="D983" s="12"/>
      <c r="E983" s="13"/>
      <c r="H983" s="13"/>
      <c r="I983" s="14"/>
    </row>
    <row r="984" ht="15.75" customHeight="1">
      <c r="D984" s="12"/>
      <c r="E984" s="13"/>
      <c r="H984" s="13"/>
      <c r="I984" s="14"/>
    </row>
    <row r="985" ht="15.75" customHeight="1">
      <c r="D985" s="12"/>
      <c r="E985" s="13"/>
      <c r="H985" s="13"/>
      <c r="I985" s="14"/>
    </row>
    <row r="986" ht="15.75" customHeight="1">
      <c r="D986" s="12"/>
      <c r="E986" s="13"/>
      <c r="H986" s="13"/>
      <c r="I986" s="14"/>
    </row>
    <row r="987" ht="15.75" customHeight="1">
      <c r="D987" s="12"/>
      <c r="E987" s="13"/>
      <c r="H987" s="13"/>
      <c r="I987" s="14"/>
    </row>
    <row r="988" ht="15.75" customHeight="1">
      <c r="D988" s="12"/>
      <c r="E988" s="13"/>
      <c r="H988" s="13"/>
      <c r="I988" s="14"/>
    </row>
    <row r="989" ht="15.75" customHeight="1">
      <c r="D989" s="12"/>
      <c r="E989" s="13"/>
      <c r="H989" s="13"/>
      <c r="I989" s="14"/>
    </row>
    <row r="990" ht="15.75" customHeight="1">
      <c r="D990" s="12"/>
      <c r="E990" s="13"/>
      <c r="H990" s="13"/>
      <c r="I990" s="14"/>
    </row>
    <row r="991" ht="15.75" customHeight="1">
      <c r="D991" s="12"/>
      <c r="E991" s="13"/>
      <c r="H991" s="13"/>
      <c r="I991" s="14"/>
    </row>
    <row r="992" ht="15.75" customHeight="1">
      <c r="D992" s="12"/>
      <c r="E992" s="13"/>
      <c r="H992" s="13"/>
      <c r="I992" s="14"/>
    </row>
    <row r="993" ht="15.75" customHeight="1">
      <c r="D993" s="12"/>
      <c r="E993" s="13"/>
      <c r="H993" s="13"/>
      <c r="I993" s="14"/>
    </row>
    <row r="994" ht="15.75" customHeight="1">
      <c r="D994" s="12"/>
      <c r="E994" s="13"/>
      <c r="H994" s="13"/>
      <c r="I994" s="14"/>
    </row>
    <row r="995" ht="15.75" customHeight="1">
      <c r="D995" s="12"/>
      <c r="E995" s="13"/>
      <c r="H995" s="13"/>
      <c r="I995" s="14"/>
    </row>
    <row r="996" ht="15.75" customHeight="1">
      <c r="D996" s="12"/>
      <c r="E996" s="13"/>
      <c r="H996" s="13"/>
      <c r="I996" s="14"/>
    </row>
    <row r="997" ht="15.75" customHeight="1">
      <c r="D997" s="12"/>
      <c r="E997" s="13"/>
      <c r="H997" s="13"/>
      <c r="I997" s="14"/>
    </row>
    <row r="998" ht="15.75" customHeight="1">
      <c r="D998" s="12"/>
      <c r="E998" s="13"/>
      <c r="H998" s="13"/>
      <c r="I998" s="14"/>
    </row>
    <row r="999" ht="15.75" customHeight="1">
      <c r="D999" s="12"/>
      <c r="E999" s="13"/>
      <c r="H999" s="13"/>
      <c r="I999" s="14"/>
    </row>
    <row r="1000" ht="15.75" customHeight="1">
      <c r="D1000" s="12"/>
      <c r="E1000" s="13"/>
      <c r="H1000" s="13"/>
      <c r="I1000" s="14"/>
    </row>
    <row r="1001" ht="15.75" customHeight="1">
      <c r="D1001" s="12"/>
      <c r="E1001" s="13"/>
      <c r="H1001" s="13"/>
      <c r="I1001" s="14"/>
    </row>
    <row r="1002" ht="15.75" customHeight="1">
      <c r="D1002" s="12"/>
      <c r="E1002" s="13"/>
      <c r="H1002" s="13"/>
      <c r="I1002" s="14"/>
    </row>
    <row r="1003" ht="15.75" customHeight="1">
      <c r="D1003" s="12"/>
      <c r="E1003" s="13"/>
      <c r="H1003" s="13"/>
      <c r="I1003" s="14"/>
    </row>
    <row r="1004" ht="15.75" customHeight="1">
      <c r="D1004" s="12"/>
      <c r="E1004" s="13"/>
      <c r="H1004" s="13"/>
      <c r="I1004" s="14"/>
    </row>
    <row r="1005" ht="15.75" customHeight="1">
      <c r="D1005" s="12"/>
      <c r="E1005" s="13"/>
      <c r="H1005" s="13"/>
      <c r="I1005" s="14"/>
    </row>
    <row r="1006" ht="15.75" customHeight="1">
      <c r="D1006" s="12"/>
      <c r="E1006" s="13"/>
      <c r="H1006" s="13"/>
      <c r="I1006" s="14"/>
    </row>
    <row r="1007" ht="15.75" customHeight="1">
      <c r="D1007" s="12"/>
      <c r="E1007" s="13"/>
      <c r="H1007" s="13"/>
      <c r="I1007" s="14"/>
    </row>
    <row r="1008" ht="15.75" customHeight="1">
      <c r="D1008" s="12"/>
      <c r="E1008" s="13"/>
      <c r="H1008" s="13"/>
      <c r="I1008" s="14"/>
    </row>
  </sheetData>
  <mergeCells count="18">
    <mergeCell ref="B3:J3"/>
    <mergeCell ref="E21:F21"/>
    <mergeCell ref="E22:F22"/>
    <mergeCell ref="E23:F23"/>
    <mergeCell ref="E24:F24"/>
    <mergeCell ref="E25:F25"/>
    <mergeCell ref="E26:F26"/>
    <mergeCell ref="E34:F34"/>
    <mergeCell ref="E35:F35"/>
    <mergeCell ref="E36:F36"/>
    <mergeCell ref="E37:F37"/>
    <mergeCell ref="E27:F27"/>
    <mergeCell ref="E28:F28"/>
    <mergeCell ref="E29:F29"/>
    <mergeCell ref="E30:F30"/>
    <mergeCell ref="E31:F31"/>
    <mergeCell ref="E32:F32"/>
    <mergeCell ref="E33:F33"/>
  </mergeCells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/>
  </sheetViews>
  <sheetFormatPr customHeight="1" defaultColWidth="14.43" defaultRowHeight="15.0"/>
  <cols>
    <col customWidth="1" min="1" max="1" width="3.14"/>
    <col customWidth="1" min="2" max="2" width="10.14"/>
    <col customWidth="1" min="3" max="3" width="35.43"/>
    <col customWidth="1" min="4" max="4" width="12.43"/>
    <col customWidth="1" min="5" max="5" width="12.57"/>
    <col customWidth="1" min="6" max="6" width="12.43"/>
    <col customWidth="1" min="7" max="7" width="13.0"/>
    <col customWidth="1" min="8" max="8" width="12.43"/>
    <col customWidth="1" min="9" max="9" width="1.71"/>
    <col customWidth="1" min="10" max="10" width="12.86"/>
    <col customWidth="1" min="11" max="11" width="10.14"/>
    <col customWidth="1" min="12" max="30" width="9.14"/>
  </cols>
  <sheetData>
    <row r="1" ht="14.25" customHeight="1">
      <c r="A1" s="9"/>
      <c r="B1" s="63" t="s">
        <v>42</v>
      </c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70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/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H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14"/>
      <c r="J11" s="30">
        <f>SUM(J8:J10)</f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H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/>
      <c r="J16" s="30">
        <f>SUM(J13:J15)</f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75"/>
      <c r="E18" s="78"/>
      <c r="F18" s="78"/>
      <c r="G18" s="78"/>
      <c r="H18" s="78"/>
      <c r="I18" s="14"/>
      <c r="J18" s="75">
        <f t="shared" ref="J18:J25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5"/>
      <c r="F19" s="75"/>
      <c r="G19" s="75"/>
      <c r="H19" s="75"/>
      <c r="I19" s="76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/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/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/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/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/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/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/>
      <c r="J26" s="75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SUM(D19:D25)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>SUM(J18:J25)</f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0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>SUM(J29:J30)</f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/>
      <c r="J33" s="75">
        <f t="shared" ref="J33:J34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>SUM(J33:J34)</f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/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83" t="s">
        <v>53</v>
      </c>
      <c r="D37" s="84">
        <v>3000000.0</v>
      </c>
      <c r="E37" s="84">
        <v>3000000.0</v>
      </c>
      <c r="F37" s="84">
        <v>3000000.0</v>
      </c>
      <c r="G37" s="84">
        <v>3000000.0</v>
      </c>
      <c r="H37" s="84">
        <v>3000000.0</v>
      </c>
      <c r="I37" s="76"/>
      <c r="J37" s="75">
        <f t="shared" ref="J37:J39" si="11">SUM(D37:H37)</f>
        <v>15000000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/>
      <c r="D38" s="75"/>
      <c r="E38" s="75"/>
      <c r="F38" s="75"/>
      <c r="G38" s="75"/>
      <c r="H38" s="75"/>
      <c r="I38" s="76"/>
      <c r="J38" s="75">
        <f t="shared" si="11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5"/>
      <c r="F39" s="75"/>
      <c r="G39" s="75"/>
      <c r="H39" s="75"/>
      <c r="I39" s="76"/>
      <c r="J39" s="75">
        <f t="shared" si="11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5"/>
      <c r="F40" s="75"/>
      <c r="G40" s="75"/>
      <c r="H40" s="75"/>
      <c r="I40" s="76"/>
      <c r="J40" s="75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29" t="s">
        <v>17</v>
      </c>
      <c r="D41" s="30">
        <f t="shared" ref="D41:H41" si="12">SUM(D37:D39)</f>
        <v>3000000</v>
      </c>
      <c r="E41" s="30">
        <f t="shared" si="12"/>
        <v>3000000</v>
      </c>
      <c r="F41" s="30">
        <f t="shared" si="12"/>
        <v>3000000</v>
      </c>
      <c r="G41" s="30">
        <f t="shared" si="12"/>
        <v>3000000</v>
      </c>
      <c r="H41" s="30">
        <f t="shared" si="12"/>
        <v>3000000</v>
      </c>
      <c r="I41" s="14"/>
      <c r="J41" s="30">
        <f>SUM(J37:J39)</f>
        <v>15000000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9" t="s">
        <v>54</v>
      </c>
      <c r="D42" s="80" t="s">
        <v>46</v>
      </c>
      <c r="E42" s="72"/>
      <c r="F42" s="72"/>
      <c r="G42" s="72"/>
      <c r="H42" s="72"/>
      <c r="I42" s="14"/>
      <c r="J42" s="75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4"/>
      <c r="D43" s="75"/>
      <c r="E43" s="85"/>
      <c r="F43" s="85"/>
      <c r="G43" s="85"/>
      <c r="H43" s="85"/>
      <c r="I43" s="14"/>
      <c r="J43" s="75">
        <f t="shared" ref="J43:J45" si="13">SUM(D43:H43)</f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/>
      <c r="D44" s="75"/>
      <c r="E44" s="86"/>
      <c r="F44" s="86"/>
      <c r="G44" s="86"/>
      <c r="H44" s="86"/>
      <c r="I44" s="14"/>
      <c r="J44" s="75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2"/>
      <c r="D45" s="75"/>
      <c r="E45" s="78"/>
      <c r="F45" s="78"/>
      <c r="G45" s="78"/>
      <c r="H45" s="78"/>
      <c r="I45" s="14"/>
      <c r="J45" s="75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2"/>
      <c r="D46" s="75"/>
      <c r="E46" s="78"/>
      <c r="F46" s="78"/>
      <c r="G46" s="78"/>
      <c r="H46" s="78"/>
      <c r="I46" s="14"/>
      <c r="J46" s="75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2"/>
      <c r="D47" s="75"/>
      <c r="E47" s="78"/>
      <c r="F47" s="78"/>
      <c r="G47" s="78"/>
      <c r="H47" s="78"/>
      <c r="I47" s="14"/>
      <c r="J47" s="75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2"/>
      <c r="D48" s="75"/>
      <c r="E48" s="78"/>
      <c r="F48" s="78"/>
      <c r="G48" s="78"/>
      <c r="H48" s="78"/>
      <c r="I48" s="14"/>
      <c r="J48" s="75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8"/>
      <c r="C49" s="29" t="s">
        <v>18</v>
      </c>
      <c r="D49" s="30">
        <f t="shared" ref="D49:H49" si="14">SUM(D43:D45)</f>
        <v>0</v>
      </c>
      <c r="E49" s="30">
        <f t="shared" si="14"/>
        <v>0</v>
      </c>
      <c r="F49" s="30">
        <f t="shared" si="14"/>
        <v>0</v>
      </c>
      <c r="G49" s="30">
        <f t="shared" si="14"/>
        <v>0</v>
      </c>
      <c r="H49" s="30">
        <f t="shared" si="14"/>
        <v>0</v>
      </c>
      <c r="I49" s="14"/>
      <c r="J49" s="30">
        <f>SUM(J43:J45)</f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19</v>
      </c>
      <c r="D50" s="30">
        <f t="shared" ref="D50:H50" si="15">SUM(D49,D41,D35,D31,D27,D16,D11)</f>
        <v>3000000</v>
      </c>
      <c r="E50" s="30">
        <f t="shared" si="15"/>
        <v>3000000</v>
      </c>
      <c r="F50" s="30">
        <f t="shared" si="15"/>
        <v>3000000</v>
      </c>
      <c r="G50" s="30">
        <f t="shared" si="15"/>
        <v>3000000</v>
      </c>
      <c r="H50" s="30">
        <f t="shared" si="15"/>
        <v>3000000</v>
      </c>
      <c r="I50" s="14"/>
      <c r="J50" s="30">
        <f>SUM(D50:H50)</f>
        <v>15000000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12"/>
      <c r="C51" s="9"/>
      <c r="D51" s="9"/>
      <c r="E51" s="9"/>
      <c r="F51" s="9"/>
      <c r="G51" s="9"/>
      <c r="H51" s="9"/>
      <c r="I51" s="9"/>
      <c r="J51" s="9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70" t="s">
        <v>55</v>
      </c>
      <c r="C52" s="87" t="s">
        <v>55</v>
      </c>
      <c r="D52" s="32"/>
      <c r="E52" s="32"/>
      <c r="F52" s="32"/>
      <c r="G52" s="32"/>
      <c r="H52" s="32"/>
      <c r="I52" s="9"/>
      <c r="J52" s="32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7"/>
      <c r="C53" s="74"/>
      <c r="D53" s="80"/>
      <c r="E53" s="72"/>
      <c r="F53" s="72"/>
      <c r="G53" s="72"/>
      <c r="H53" s="72"/>
      <c r="I53" s="14"/>
      <c r="J53" s="75">
        <f t="shared" ref="J53:J54" si="16">SUM(D53:H53)</f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si="16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8"/>
      <c r="C55" s="29" t="s">
        <v>21</v>
      </c>
      <c r="D55" s="30">
        <f t="shared" ref="D55:H55" si="17">SUM(D53:D54)</f>
        <v>0</v>
      </c>
      <c r="E55" s="30">
        <f t="shared" si="17"/>
        <v>0</v>
      </c>
      <c r="F55" s="30">
        <f t="shared" si="17"/>
        <v>0</v>
      </c>
      <c r="G55" s="30">
        <f t="shared" si="17"/>
        <v>0</v>
      </c>
      <c r="H55" s="30">
        <f t="shared" si="17"/>
        <v>0</v>
      </c>
      <c r="I55" s="14"/>
      <c r="J55" s="30">
        <f>SUM(J53:J54)</f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12"/>
      <c r="C56" s="9"/>
      <c r="D56" s="9"/>
      <c r="E56" s="9"/>
      <c r="F56" s="9"/>
      <c r="G56" s="9"/>
      <c r="H56" s="9"/>
      <c r="I56" s="9"/>
      <c r="J56" s="9" t="s">
        <v>20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39"/>
      <c r="B57" s="35" t="s">
        <v>22</v>
      </c>
      <c r="C57" s="35"/>
      <c r="D57" s="88">
        <f t="shared" ref="D57:H57" si="18">SUM(D55,D50)</f>
        <v>3000000</v>
      </c>
      <c r="E57" s="88">
        <f t="shared" si="18"/>
        <v>3000000</v>
      </c>
      <c r="F57" s="88">
        <f t="shared" si="18"/>
        <v>3000000</v>
      </c>
      <c r="G57" s="88">
        <f t="shared" si="18"/>
        <v>3000000</v>
      </c>
      <c r="H57" s="88">
        <f t="shared" si="18"/>
        <v>3000000</v>
      </c>
      <c r="I57" s="14"/>
      <c r="J57" s="88">
        <f>SUM(J55,J50)</f>
        <v>15000000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</row>
    <row r="58" ht="14.25" customHeight="1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ht="14.25" customHeight="1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ht="14.25" customHeight="1">
      <c r="A1002" s="9"/>
      <c r="B1002" s="9"/>
      <c r="C1002" s="9"/>
      <c r="D1002" s="12"/>
      <c r="E1002" s="13"/>
      <c r="F1002" s="9"/>
      <c r="G1002" s="9"/>
      <c r="H1002" s="13"/>
      <c r="I1002" s="14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  <row r="1003" ht="14.25" customHeight="1">
      <c r="A1003" s="9"/>
      <c r="B1003" s="9"/>
      <c r="C1003" s="9"/>
      <c r="D1003" s="12"/>
      <c r="E1003" s="13"/>
      <c r="F1003" s="9"/>
      <c r="G1003" s="9"/>
      <c r="H1003" s="13"/>
      <c r="I1003" s="14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  <c r="Z1003" s="9"/>
      <c r="AA1003" s="9"/>
      <c r="AB1003" s="9"/>
      <c r="AC1003" s="9"/>
      <c r="AD1003" s="9"/>
    </row>
    <row r="1004" ht="14.25" customHeight="1">
      <c r="A1004" s="9"/>
      <c r="B1004" s="9"/>
      <c r="C1004" s="9"/>
      <c r="D1004" s="12"/>
      <c r="E1004" s="13"/>
      <c r="F1004" s="9"/>
      <c r="G1004" s="9"/>
      <c r="H1004" s="13"/>
      <c r="I1004" s="14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  <c r="AA1004" s="9"/>
      <c r="AB1004" s="9"/>
      <c r="AC1004" s="9"/>
      <c r="AD1004" s="9"/>
    </row>
  </sheetData>
  <mergeCells count="1">
    <mergeCell ref="B1:F1"/>
  </mergeCells>
  <printOptions/>
  <pageMargins bottom="0.75" footer="0.0" header="0.0" left="0.7" right="0.7" top="0.75"/>
  <pageSetup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9.71"/>
    <col customWidth="1" min="3" max="3" width="44.43"/>
    <col customWidth="1" min="4" max="4" width="12.86"/>
    <col customWidth="1" min="5" max="5" width="12.43"/>
    <col customWidth="1" min="6" max="6" width="12.71"/>
    <col customWidth="1" min="7" max="7" width="12.86"/>
    <col customWidth="1" min="8" max="8" width="13.43"/>
    <col customWidth="1" min="9" max="9" width="0.86"/>
    <col customWidth="1" min="11" max="11" width="10.14"/>
    <col customWidth="1" min="12" max="30" width="9.14"/>
  </cols>
  <sheetData>
    <row r="1" ht="14.25" customHeight="1">
      <c r="A1" s="9"/>
      <c r="B1" s="63" t="s">
        <v>56</v>
      </c>
      <c r="C1" s="63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6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>SUM(J18:J26)</f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0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>SUM(J29:J30)</f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>
        <v>5000.0</v>
      </c>
      <c r="J33" s="75">
        <f t="shared" ref="J33:J34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>SUM(J33:J34)</f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89" t="s">
        <v>57</v>
      </c>
      <c r="D37" s="84">
        <v>153600.0</v>
      </c>
      <c r="E37" s="84">
        <v>153600.0</v>
      </c>
      <c r="F37" s="84">
        <v>153600.0</v>
      </c>
      <c r="G37" s="75"/>
      <c r="H37" s="75"/>
      <c r="I37" s="76"/>
      <c r="J37" s="75">
        <f t="shared" ref="J37:J40" si="11">SUM(D37:H37)</f>
        <v>460800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80"/>
      <c r="D38" s="75"/>
      <c r="E38" s="75"/>
      <c r="F38" s="75"/>
      <c r="G38" s="75"/>
      <c r="H38" s="75"/>
      <c r="I38" s="76"/>
      <c r="J38" s="75">
        <f t="shared" si="11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80"/>
      <c r="D39" s="75"/>
      <c r="E39" s="75"/>
      <c r="F39" s="75"/>
      <c r="G39" s="75"/>
      <c r="H39" s="75"/>
      <c r="I39" s="76"/>
      <c r="J39" s="75">
        <f t="shared" si="11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90"/>
      <c r="D40" s="75"/>
      <c r="E40" s="75"/>
      <c r="F40" s="75"/>
      <c r="G40" s="75"/>
      <c r="H40" s="75"/>
      <c r="I40" s="76"/>
      <c r="J40" s="75">
        <f t="shared" si="11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29" t="s">
        <v>17</v>
      </c>
      <c r="D41" s="30">
        <f t="shared" ref="D41:H41" si="12">SUM(D37:D40)</f>
        <v>153600</v>
      </c>
      <c r="E41" s="30">
        <f t="shared" si="12"/>
        <v>153600</v>
      </c>
      <c r="F41" s="30">
        <f t="shared" si="12"/>
        <v>153600</v>
      </c>
      <c r="G41" s="30">
        <f t="shared" si="12"/>
        <v>0</v>
      </c>
      <c r="H41" s="30">
        <f t="shared" si="12"/>
        <v>0</v>
      </c>
      <c r="I41" s="14"/>
      <c r="J41" s="30">
        <f>SUM(J37:J40)</f>
        <v>460800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9" t="s">
        <v>54</v>
      </c>
      <c r="D42" s="80" t="s">
        <v>46</v>
      </c>
      <c r="E42" s="72"/>
      <c r="F42" s="72"/>
      <c r="G42" s="72"/>
      <c r="H42" s="72"/>
      <c r="I42" s="14"/>
      <c r="J42" s="75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4"/>
      <c r="D43" s="75"/>
      <c r="E43" s="75"/>
      <c r="F43" s="75"/>
      <c r="G43" s="75"/>
      <c r="H43" s="75"/>
      <c r="I43" s="76">
        <v>375000.0</v>
      </c>
      <c r="J43" s="75">
        <f t="shared" ref="J43:J48" si="13">SUM(D43:H43)</f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/>
      <c r="D44" s="75"/>
      <c r="E44" s="75"/>
      <c r="F44" s="75"/>
      <c r="G44" s="75"/>
      <c r="H44" s="75"/>
      <c r="I44" s="76">
        <v>781250.0</v>
      </c>
      <c r="J44" s="75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2083335.0</v>
      </c>
      <c r="J45" s="75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8"/>
      <c r="F46" s="78"/>
      <c r="G46" s="78"/>
      <c r="H46" s="78"/>
      <c r="I46" s="14"/>
      <c r="J46" s="75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2"/>
      <c r="D48" s="75"/>
      <c r="E48" s="78"/>
      <c r="F48" s="78"/>
      <c r="G48" s="78"/>
      <c r="H48" s="78"/>
      <c r="I48" s="14"/>
      <c r="J48" s="75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8"/>
      <c r="C49" s="29" t="s">
        <v>18</v>
      </c>
      <c r="D49" s="30">
        <f t="shared" ref="D49:H49" si="14">SUM(D43:D48)</f>
        <v>0</v>
      </c>
      <c r="E49" s="30">
        <f t="shared" si="14"/>
        <v>0</v>
      </c>
      <c r="F49" s="30">
        <f t="shared" si="14"/>
        <v>0</v>
      </c>
      <c r="G49" s="30">
        <f t="shared" si="14"/>
        <v>0</v>
      </c>
      <c r="H49" s="30">
        <f t="shared" si="14"/>
        <v>0</v>
      </c>
      <c r="I49" s="14"/>
      <c r="J49" s="30">
        <f>SUM(J43:J48)</f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19</v>
      </c>
      <c r="D50" s="30">
        <f t="shared" ref="D50:H50" si="15">SUM(D49,D41,D35,D31,D27,D16,D11)</f>
        <v>153600</v>
      </c>
      <c r="E50" s="30">
        <f t="shared" si="15"/>
        <v>153600</v>
      </c>
      <c r="F50" s="30">
        <f t="shared" si="15"/>
        <v>153600</v>
      </c>
      <c r="G50" s="30">
        <f t="shared" si="15"/>
        <v>0</v>
      </c>
      <c r="H50" s="30">
        <f t="shared" si="15"/>
        <v>0</v>
      </c>
      <c r="I50" s="14"/>
      <c r="J50" s="30">
        <f>SUM(D50:H50)</f>
        <v>460800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12"/>
      <c r="C51" s="9"/>
      <c r="D51" s="9"/>
      <c r="E51" s="9"/>
      <c r="F51" s="9"/>
      <c r="G51" s="9"/>
      <c r="H51" s="9"/>
      <c r="I51" s="9"/>
      <c r="J51" s="9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23" t="s">
        <v>55</v>
      </c>
      <c r="C52" s="87" t="s">
        <v>55</v>
      </c>
      <c r="D52" s="32"/>
      <c r="E52" s="32"/>
      <c r="F52" s="32"/>
      <c r="G52" s="32"/>
      <c r="H52" s="32"/>
      <c r="I52" s="9"/>
      <c r="J52" s="32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7"/>
      <c r="C53" s="74"/>
      <c r="D53" s="80"/>
      <c r="E53" s="72"/>
      <c r="F53" s="72"/>
      <c r="G53" s="72"/>
      <c r="H53" s="72"/>
      <c r="I53" s="14"/>
      <c r="J53" s="75">
        <f t="shared" ref="J53:J55" si="16">SUM(D53:H53)</f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si="16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8"/>
      <c r="C55" s="29" t="s">
        <v>21</v>
      </c>
      <c r="D55" s="30">
        <f t="shared" ref="D55:H55" si="17">SUM(D53:D54)</f>
        <v>0</v>
      </c>
      <c r="E55" s="30">
        <f t="shared" si="17"/>
        <v>0</v>
      </c>
      <c r="F55" s="30">
        <f t="shared" si="17"/>
        <v>0</v>
      </c>
      <c r="G55" s="30">
        <f t="shared" si="17"/>
        <v>0</v>
      </c>
      <c r="H55" s="30">
        <f t="shared" si="17"/>
        <v>0</v>
      </c>
      <c r="I55" s="14"/>
      <c r="J55" s="30">
        <f t="shared" si="16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12"/>
      <c r="C56" s="9"/>
      <c r="D56" s="9"/>
      <c r="E56" s="9"/>
      <c r="F56" s="9"/>
      <c r="G56" s="9"/>
      <c r="H56" s="9"/>
      <c r="I56" s="9"/>
      <c r="J56" s="9" t="s">
        <v>20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39"/>
      <c r="B57" s="35" t="s">
        <v>22</v>
      </c>
      <c r="C57" s="35"/>
      <c r="D57" s="88">
        <f t="shared" ref="D57:J57" si="18">SUM(D55,D50)</f>
        <v>153600</v>
      </c>
      <c r="E57" s="88">
        <f t="shared" si="18"/>
        <v>153600</v>
      </c>
      <c r="F57" s="88">
        <f t="shared" si="18"/>
        <v>153600</v>
      </c>
      <c r="G57" s="88">
        <f t="shared" si="18"/>
        <v>0</v>
      </c>
      <c r="H57" s="88">
        <f t="shared" si="18"/>
        <v>0</v>
      </c>
      <c r="I57" s="14">
        <f t="shared" si="18"/>
        <v>0</v>
      </c>
      <c r="J57" s="88">
        <f t="shared" si="18"/>
        <v>460800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</row>
    <row r="58" ht="14.25" customHeight="1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</sheetData>
  <printOptions/>
  <pageMargins bottom="0.75" footer="0.0" header="0.0" left="0.7" right="0.7" top="0.75"/>
  <pageSetup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58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92"/>
      <c r="D8" s="93"/>
      <c r="E8" s="93"/>
      <c r="F8" s="94"/>
      <c r="G8" s="94"/>
      <c r="H8" s="94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95"/>
      <c r="D9" s="96"/>
      <c r="E9" s="96"/>
      <c r="F9" s="97"/>
      <c r="G9" s="97"/>
      <c r="H9" s="97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95"/>
      <c r="D10" s="96"/>
      <c r="E10" s="96"/>
      <c r="F10" s="97"/>
      <c r="G10" s="97"/>
      <c r="H10" s="97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93"/>
      <c r="E13" s="94"/>
      <c r="F13" s="94"/>
      <c r="G13" s="94"/>
      <c r="H13" s="94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98"/>
      <c r="E18" s="99"/>
      <c r="F18" s="99"/>
      <c r="G18" s="99"/>
      <c r="H18" s="99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SUM(D18:D26)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>
        <v>5000.0</v>
      </c>
      <c r="J33" s="75">
        <f t="shared" ref="J33:J35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 t="shared" si="9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83" t="s">
        <v>59</v>
      </c>
      <c r="D37" s="100">
        <v>595035.0</v>
      </c>
      <c r="E37" s="101">
        <v>595035.0</v>
      </c>
      <c r="F37" s="101">
        <v>595035.0</v>
      </c>
      <c r="G37" s="101">
        <v>595035.0</v>
      </c>
      <c r="H37" s="101">
        <v>595035.0</v>
      </c>
      <c r="I37" s="76">
        <v>5106000.0</v>
      </c>
      <c r="J37" s="75">
        <f t="shared" ref="J37:J41" si="11">SUM(D37:H37)</f>
        <v>2975175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/>
      <c r="D38" s="75"/>
      <c r="E38" s="75"/>
      <c r="F38" s="75"/>
      <c r="G38" s="75"/>
      <c r="H38" s="75"/>
      <c r="I38" s="76">
        <v>2.25E7</v>
      </c>
      <c r="J38" s="75">
        <f t="shared" si="11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5"/>
      <c r="F39" s="75"/>
      <c r="G39" s="75"/>
      <c r="H39" s="75"/>
      <c r="I39" s="76">
        <v>7.5E7</v>
      </c>
      <c r="J39" s="75">
        <f t="shared" si="11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8"/>
      <c r="F40" s="78"/>
      <c r="G40" s="78"/>
      <c r="H40" s="78"/>
      <c r="I40" s="14"/>
      <c r="J40" s="75">
        <f t="shared" si="11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29" t="s">
        <v>17</v>
      </c>
      <c r="D41" s="30">
        <f t="shared" ref="D41:H41" si="12">SUM(D37:D40)</f>
        <v>595035</v>
      </c>
      <c r="E41" s="30">
        <f t="shared" si="12"/>
        <v>595035</v>
      </c>
      <c r="F41" s="30">
        <f t="shared" si="12"/>
        <v>595035</v>
      </c>
      <c r="G41" s="30">
        <f t="shared" si="12"/>
        <v>595035</v>
      </c>
      <c r="H41" s="30">
        <f t="shared" si="12"/>
        <v>595035</v>
      </c>
      <c r="I41" s="14"/>
      <c r="J41" s="30">
        <f t="shared" si="11"/>
        <v>2975175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9" t="s">
        <v>54</v>
      </c>
      <c r="D42" s="80" t="s">
        <v>46</v>
      </c>
      <c r="E42" s="72"/>
      <c r="F42" s="72"/>
      <c r="G42" s="72"/>
      <c r="H42" s="72"/>
      <c r="I42" s="14"/>
      <c r="J42" s="75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92"/>
      <c r="D43" s="94"/>
      <c r="E43" s="102"/>
      <c r="F43" s="102"/>
      <c r="G43" s="102"/>
      <c r="H43" s="102"/>
      <c r="I43" s="76">
        <v>375000.0</v>
      </c>
      <c r="J43" s="75">
        <f t="shared" ref="J43:J52" si="13">SUM(D43:H43)</f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95"/>
      <c r="D44" s="97"/>
      <c r="E44" s="103"/>
      <c r="F44" s="103"/>
      <c r="G44" s="103"/>
      <c r="H44" s="103"/>
      <c r="I44" s="76">
        <v>781250.0</v>
      </c>
      <c r="J44" s="75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95"/>
      <c r="D45" s="97"/>
      <c r="E45" s="103"/>
      <c r="F45" s="103"/>
      <c r="G45" s="103"/>
      <c r="H45" s="103"/>
      <c r="I45" s="76"/>
      <c r="J45" s="75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95"/>
      <c r="D46" s="97"/>
      <c r="E46" s="103"/>
      <c r="F46" s="103"/>
      <c r="G46" s="103"/>
      <c r="H46" s="103"/>
      <c r="I46" s="76"/>
      <c r="J46" s="75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95"/>
      <c r="D47" s="97"/>
      <c r="E47" s="103"/>
      <c r="F47" s="103"/>
      <c r="G47" s="103"/>
      <c r="H47" s="103"/>
      <c r="I47" s="76">
        <v>2083335.0</v>
      </c>
      <c r="J47" s="75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95"/>
      <c r="D48" s="97"/>
      <c r="E48" s="103"/>
      <c r="F48" s="103"/>
      <c r="G48" s="103"/>
      <c r="H48" s="103"/>
      <c r="I48" s="14"/>
      <c r="J48" s="75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7"/>
      <c r="C49" s="95"/>
      <c r="D49" s="97"/>
      <c r="E49" s="103"/>
      <c r="F49" s="103"/>
      <c r="G49" s="103"/>
      <c r="H49" s="103"/>
      <c r="I49" s="14"/>
      <c r="J49" s="75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7"/>
      <c r="C50" s="95"/>
      <c r="D50" s="97"/>
      <c r="E50" s="103"/>
      <c r="F50" s="103"/>
      <c r="G50" s="103"/>
      <c r="H50" s="103"/>
      <c r="I50" s="14"/>
      <c r="J50" s="75">
        <f t="shared" si="13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28"/>
      <c r="C51" s="29" t="s">
        <v>18</v>
      </c>
      <c r="D51" s="30">
        <f t="shared" ref="D51:H51" si="14">SUM(D43:D50)</f>
        <v>0</v>
      </c>
      <c r="E51" s="30">
        <f t="shared" si="14"/>
        <v>0</v>
      </c>
      <c r="F51" s="30">
        <f t="shared" si="14"/>
        <v>0</v>
      </c>
      <c r="G51" s="30">
        <f t="shared" si="14"/>
        <v>0</v>
      </c>
      <c r="H51" s="30">
        <f t="shared" si="14"/>
        <v>0</v>
      </c>
      <c r="I51" s="14"/>
      <c r="J51" s="30">
        <f t="shared" si="13"/>
        <v>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28"/>
      <c r="C52" s="29" t="s">
        <v>19</v>
      </c>
      <c r="D52" s="30">
        <f t="shared" ref="D52:H52" si="15">SUM(D51,D41,D35,D31,D27,D16,D11)</f>
        <v>595035</v>
      </c>
      <c r="E52" s="30">
        <f t="shared" si="15"/>
        <v>595035</v>
      </c>
      <c r="F52" s="30">
        <f t="shared" si="15"/>
        <v>595035</v>
      </c>
      <c r="G52" s="30">
        <f t="shared" si="15"/>
        <v>595035</v>
      </c>
      <c r="H52" s="30">
        <f t="shared" si="15"/>
        <v>595035</v>
      </c>
      <c r="I52" s="14"/>
      <c r="J52" s="30">
        <f t="shared" si="13"/>
        <v>2975175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12"/>
      <c r="C53" s="9"/>
      <c r="D53" s="9"/>
      <c r="E53" s="9"/>
      <c r="F53" s="9"/>
      <c r="G53" s="9"/>
      <c r="H53" s="9"/>
      <c r="I53" s="9"/>
      <c r="J53" s="9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70" t="s">
        <v>55</v>
      </c>
      <c r="C54" s="87" t="s">
        <v>55</v>
      </c>
      <c r="D54" s="32"/>
      <c r="E54" s="32"/>
      <c r="F54" s="32"/>
      <c r="G54" s="32"/>
      <c r="H54" s="32"/>
      <c r="I54" s="9"/>
      <c r="J54" s="32" t="s">
        <v>20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7"/>
      <c r="C55" s="92"/>
      <c r="D55" s="104"/>
      <c r="E55" s="105"/>
      <c r="F55" s="105"/>
      <c r="G55" s="105"/>
      <c r="H55" s="105"/>
      <c r="I55" s="14"/>
      <c r="J55" s="75">
        <f t="shared" ref="J55:J57" si="16">SUM(D55:H55)</f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27"/>
      <c r="C56" s="74"/>
      <c r="D56" s="80"/>
      <c r="E56" s="72"/>
      <c r="F56" s="72"/>
      <c r="G56" s="72"/>
      <c r="H56" s="72"/>
      <c r="I56" s="14"/>
      <c r="J56" s="75">
        <f t="shared" si="16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9"/>
      <c r="B57" s="28"/>
      <c r="C57" s="29" t="s">
        <v>21</v>
      </c>
      <c r="D57" s="30">
        <f t="shared" ref="D57:H57" si="17">SUM(D55:D56)</f>
        <v>0</v>
      </c>
      <c r="E57" s="30">
        <f t="shared" si="17"/>
        <v>0</v>
      </c>
      <c r="F57" s="30">
        <f t="shared" si="17"/>
        <v>0</v>
      </c>
      <c r="G57" s="30">
        <f t="shared" si="17"/>
        <v>0</v>
      </c>
      <c r="H57" s="30">
        <f t="shared" si="17"/>
        <v>0</v>
      </c>
      <c r="I57" s="14"/>
      <c r="J57" s="30">
        <f t="shared" si="16"/>
        <v>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ht="14.25" customHeight="1">
      <c r="A58" s="9"/>
      <c r="B58" s="12"/>
      <c r="C58" s="9"/>
      <c r="D58" s="9"/>
      <c r="E58" s="9"/>
      <c r="F58" s="9"/>
      <c r="G58" s="9"/>
      <c r="H58" s="9"/>
      <c r="I58" s="9"/>
      <c r="J58" s="9" t="s">
        <v>20</v>
      </c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39"/>
      <c r="B59" s="35" t="s">
        <v>22</v>
      </c>
      <c r="C59" s="35"/>
      <c r="D59" s="88">
        <f t="shared" ref="D59:J59" si="18">SUM(D57,D52)</f>
        <v>595035</v>
      </c>
      <c r="E59" s="88">
        <f t="shared" si="18"/>
        <v>595035</v>
      </c>
      <c r="F59" s="88">
        <f t="shared" si="18"/>
        <v>595035</v>
      </c>
      <c r="G59" s="88">
        <f t="shared" si="18"/>
        <v>595035</v>
      </c>
      <c r="H59" s="88">
        <f t="shared" si="18"/>
        <v>595035</v>
      </c>
      <c r="I59" s="14">
        <f t="shared" si="18"/>
        <v>0</v>
      </c>
      <c r="J59" s="88">
        <f t="shared" si="18"/>
        <v>2975175</v>
      </c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12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ht="14.25" customHeight="1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ht="14.25" customHeight="1">
      <c r="A1002" s="9"/>
      <c r="B1002" s="9"/>
      <c r="C1002" s="9"/>
      <c r="D1002" s="12"/>
      <c r="E1002" s="13"/>
      <c r="F1002" s="9"/>
      <c r="G1002" s="9"/>
      <c r="H1002" s="13"/>
      <c r="I1002" s="14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60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>
        <v>5000.0</v>
      </c>
      <c r="J33" s="75">
        <f t="shared" ref="J33:J35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 t="shared" si="9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83" t="s">
        <v>61</v>
      </c>
      <c r="D37" s="84">
        <v>1.2825E7</v>
      </c>
      <c r="E37" s="84">
        <v>1.2825E7</v>
      </c>
      <c r="F37" s="75"/>
      <c r="G37" s="75"/>
      <c r="H37" s="75"/>
      <c r="I37" s="76">
        <v>5106000.0</v>
      </c>
      <c r="J37" s="75">
        <f t="shared" ref="J37:J41" si="11">SUM(D37:H37)</f>
        <v>25650000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/>
      <c r="D38" s="75"/>
      <c r="E38" s="75"/>
      <c r="F38" s="75"/>
      <c r="G38" s="75"/>
      <c r="H38" s="75"/>
      <c r="I38" s="76">
        <v>2.25E7</v>
      </c>
      <c r="J38" s="75">
        <f t="shared" si="11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5"/>
      <c r="F39" s="75"/>
      <c r="G39" s="75"/>
      <c r="H39" s="75"/>
      <c r="I39" s="76">
        <v>7.5E7</v>
      </c>
      <c r="J39" s="75">
        <f t="shared" si="11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8"/>
      <c r="F40" s="78"/>
      <c r="G40" s="78"/>
      <c r="H40" s="78"/>
      <c r="I40" s="14"/>
      <c r="J40" s="75">
        <f t="shared" si="11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29" t="s">
        <v>17</v>
      </c>
      <c r="D41" s="30">
        <f t="shared" ref="D41:H41" si="12">SUM(D37:D40)</f>
        <v>12825000</v>
      </c>
      <c r="E41" s="30">
        <f t="shared" si="12"/>
        <v>12825000</v>
      </c>
      <c r="F41" s="30">
        <f t="shared" si="12"/>
        <v>0</v>
      </c>
      <c r="G41" s="30">
        <f t="shared" si="12"/>
        <v>0</v>
      </c>
      <c r="H41" s="30">
        <f t="shared" si="12"/>
        <v>0</v>
      </c>
      <c r="I41" s="14"/>
      <c r="J41" s="30">
        <f t="shared" si="11"/>
        <v>25650000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9" t="s">
        <v>54</v>
      </c>
      <c r="D42" s="80" t="s">
        <v>46</v>
      </c>
      <c r="E42" s="72"/>
      <c r="F42" s="72"/>
      <c r="G42" s="72"/>
      <c r="H42" s="72"/>
      <c r="I42" s="14"/>
      <c r="J42" s="75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4"/>
      <c r="D43" s="75"/>
      <c r="E43" s="75"/>
      <c r="F43" s="75"/>
      <c r="G43" s="75"/>
      <c r="H43" s="75"/>
      <c r="I43" s="76">
        <v>375000.0</v>
      </c>
      <c r="J43" s="75">
        <f t="shared" ref="J43:J50" si="13">SUM(D43:H43)</f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/>
      <c r="D44" s="75"/>
      <c r="E44" s="75"/>
      <c r="F44" s="75"/>
      <c r="G44" s="75"/>
      <c r="H44" s="75"/>
      <c r="I44" s="76">
        <v>781250.0</v>
      </c>
      <c r="J44" s="75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2083335.0</v>
      </c>
      <c r="J45" s="75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8"/>
      <c r="F46" s="78"/>
      <c r="G46" s="78"/>
      <c r="H46" s="78"/>
      <c r="I46" s="14"/>
      <c r="J46" s="75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2"/>
      <c r="D48" s="75"/>
      <c r="E48" s="78"/>
      <c r="F48" s="78"/>
      <c r="G48" s="78"/>
      <c r="H48" s="78"/>
      <c r="I48" s="14"/>
      <c r="J48" s="75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8"/>
      <c r="C49" s="29" t="s">
        <v>18</v>
      </c>
      <c r="D49" s="30">
        <f t="shared" ref="D49:H49" si="14">SUM(D43:D48)</f>
        <v>0</v>
      </c>
      <c r="E49" s="30">
        <f t="shared" si="14"/>
        <v>0</v>
      </c>
      <c r="F49" s="30">
        <f t="shared" si="14"/>
        <v>0</v>
      </c>
      <c r="G49" s="30">
        <f t="shared" si="14"/>
        <v>0</v>
      </c>
      <c r="H49" s="30">
        <f t="shared" si="14"/>
        <v>0</v>
      </c>
      <c r="I49" s="14"/>
      <c r="J49" s="30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19</v>
      </c>
      <c r="D50" s="30">
        <f t="shared" ref="D50:H50" si="15">SUM(D49,D41,D35,D31,D27,D16,D11)</f>
        <v>12825000</v>
      </c>
      <c r="E50" s="30">
        <f t="shared" si="15"/>
        <v>12825000</v>
      </c>
      <c r="F50" s="30">
        <f t="shared" si="15"/>
        <v>0</v>
      </c>
      <c r="G50" s="30">
        <f t="shared" si="15"/>
        <v>0</v>
      </c>
      <c r="H50" s="30">
        <f t="shared" si="15"/>
        <v>0</v>
      </c>
      <c r="I50" s="14"/>
      <c r="J50" s="30">
        <f t="shared" si="13"/>
        <v>25650000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12"/>
      <c r="C51" s="9"/>
      <c r="D51" s="9"/>
      <c r="E51" s="9"/>
      <c r="F51" s="9"/>
      <c r="G51" s="9"/>
      <c r="H51" s="9"/>
      <c r="I51" s="9"/>
      <c r="J51" s="9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70" t="s">
        <v>55</v>
      </c>
      <c r="C52" s="87" t="s">
        <v>55</v>
      </c>
      <c r="D52" s="32"/>
      <c r="E52" s="32"/>
      <c r="F52" s="32"/>
      <c r="G52" s="32"/>
      <c r="H52" s="32"/>
      <c r="I52" s="9"/>
      <c r="J52" s="32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7"/>
      <c r="C53" s="74"/>
      <c r="D53" s="80"/>
      <c r="E53" s="72"/>
      <c r="F53" s="72"/>
      <c r="G53" s="72"/>
      <c r="H53" s="72"/>
      <c r="I53" s="14"/>
      <c r="J53" s="75">
        <f t="shared" ref="J53:J55" si="16">SUM(D53:H53)</f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si="16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8"/>
      <c r="C55" s="29" t="s">
        <v>21</v>
      </c>
      <c r="D55" s="30">
        <f t="shared" ref="D55:H55" si="17">SUM(D53:D54)</f>
        <v>0</v>
      </c>
      <c r="E55" s="30">
        <f t="shared" si="17"/>
        <v>0</v>
      </c>
      <c r="F55" s="30">
        <f t="shared" si="17"/>
        <v>0</v>
      </c>
      <c r="G55" s="30">
        <f t="shared" si="17"/>
        <v>0</v>
      </c>
      <c r="H55" s="30">
        <f t="shared" si="17"/>
        <v>0</v>
      </c>
      <c r="I55" s="14"/>
      <c r="J55" s="30">
        <f t="shared" si="16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12"/>
      <c r="C56" s="9"/>
      <c r="D56" s="9"/>
      <c r="E56" s="9"/>
      <c r="F56" s="9"/>
      <c r="G56" s="9"/>
      <c r="H56" s="9"/>
      <c r="I56" s="9"/>
      <c r="J56" s="9" t="s">
        <v>20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39"/>
      <c r="B57" s="35" t="s">
        <v>22</v>
      </c>
      <c r="C57" s="35"/>
      <c r="D57" s="88">
        <f t="shared" ref="D57:J57" si="18">SUM(D55,D50)</f>
        <v>12825000</v>
      </c>
      <c r="E57" s="88">
        <f t="shared" si="18"/>
        <v>12825000</v>
      </c>
      <c r="F57" s="88">
        <f t="shared" si="18"/>
        <v>0</v>
      </c>
      <c r="G57" s="88">
        <f t="shared" si="18"/>
        <v>0</v>
      </c>
      <c r="H57" s="88">
        <f t="shared" si="18"/>
        <v>0</v>
      </c>
      <c r="I57" s="14">
        <f t="shared" si="18"/>
        <v>0</v>
      </c>
      <c r="J57" s="88">
        <f t="shared" si="18"/>
        <v>25650000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</row>
    <row r="58" ht="14.25" customHeight="1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62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>
        <v>5000.0</v>
      </c>
      <c r="J33" s="75">
        <f t="shared" ref="J33:J35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 t="shared" si="9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83" t="s">
        <v>63</v>
      </c>
      <c r="D37" s="75">
        <v>1085700.0</v>
      </c>
      <c r="E37" s="75">
        <v>1085700.0</v>
      </c>
      <c r="F37" s="75">
        <v>1085700.0</v>
      </c>
      <c r="G37" s="75">
        <v>1085700.0</v>
      </c>
      <c r="H37" s="75">
        <v>1085700.0</v>
      </c>
      <c r="I37" s="76">
        <v>5106000.0</v>
      </c>
      <c r="J37" s="75">
        <f t="shared" ref="J37:J41" si="11">SUM(D37:H37)</f>
        <v>5428500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83" t="s">
        <v>64</v>
      </c>
      <c r="D38" s="84">
        <v>286273.8</v>
      </c>
      <c r="E38" s="84">
        <v>286274.0</v>
      </c>
      <c r="F38" s="84">
        <v>286274.0</v>
      </c>
      <c r="G38" s="84">
        <v>286273.0</v>
      </c>
      <c r="H38" s="84">
        <v>286273.0</v>
      </c>
      <c r="I38" s="76">
        <v>2.25E7</v>
      </c>
      <c r="J38" s="75">
        <f t="shared" si="11"/>
        <v>1431367.8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5"/>
      <c r="F39" s="75"/>
      <c r="G39" s="75"/>
      <c r="H39" s="75"/>
      <c r="I39" s="76">
        <v>7.5E7</v>
      </c>
      <c r="J39" s="75">
        <f t="shared" si="11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8"/>
      <c r="F40" s="78"/>
      <c r="G40" s="78"/>
      <c r="H40" s="78"/>
      <c r="I40" s="14"/>
      <c r="J40" s="75">
        <f t="shared" si="11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29" t="s">
        <v>17</v>
      </c>
      <c r="D41" s="30">
        <f t="shared" ref="D41:H41" si="12">SUM(D37:D40)</f>
        <v>1371973.8</v>
      </c>
      <c r="E41" s="30">
        <f t="shared" si="12"/>
        <v>1371974</v>
      </c>
      <c r="F41" s="30">
        <f t="shared" si="12"/>
        <v>1371974</v>
      </c>
      <c r="G41" s="30">
        <f t="shared" si="12"/>
        <v>1371973</v>
      </c>
      <c r="H41" s="30">
        <f t="shared" si="12"/>
        <v>1371973</v>
      </c>
      <c r="I41" s="14"/>
      <c r="J41" s="30">
        <f t="shared" si="11"/>
        <v>6859867.8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9" t="s">
        <v>54</v>
      </c>
      <c r="D42" s="80" t="s">
        <v>46</v>
      </c>
      <c r="E42" s="72"/>
      <c r="F42" s="72"/>
      <c r="G42" s="72"/>
      <c r="H42" s="72"/>
      <c r="I42" s="14"/>
      <c r="J42" s="75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4"/>
      <c r="D43" s="75"/>
      <c r="E43" s="75"/>
      <c r="F43" s="75"/>
      <c r="G43" s="75"/>
      <c r="H43" s="75"/>
      <c r="I43" s="76">
        <v>375000.0</v>
      </c>
      <c r="J43" s="75">
        <f t="shared" ref="J43:J50" si="13">SUM(D43:H43)</f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/>
      <c r="D44" s="75"/>
      <c r="E44" s="75"/>
      <c r="F44" s="75"/>
      <c r="G44" s="75"/>
      <c r="H44" s="75"/>
      <c r="I44" s="76">
        <v>781250.0</v>
      </c>
      <c r="J44" s="75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2083335.0</v>
      </c>
      <c r="J45" s="75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8"/>
      <c r="F46" s="78"/>
      <c r="G46" s="78"/>
      <c r="H46" s="78"/>
      <c r="I46" s="14"/>
      <c r="J46" s="75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2"/>
      <c r="D48" s="75"/>
      <c r="E48" s="78"/>
      <c r="F48" s="78"/>
      <c r="G48" s="78"/>
      <c r="H48" s="78"/>
      <c r="I48" s="14"/>
      <c r="J48" s="75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8"/>
      <c r="C49" s="29" t="s">
        <v>18</v>
      </c>
      <c r="D49" s="30">
        <f t="shared" ref="D49:H49" si="14">SUM(D43:D48)</f>
        <v>0</v>
      </c>
      <c r="E49" s="30">
        <f t="shared" si="14"/>
        <v>0</v>
      </c>
      <c r="F49" s="30">
        <f t="shared" si="14"/>
        <v>0</v>
      </c>
      <c r="G49" s="30">
        <f t="shared" si="14"/>
        <v>0</v>
      </c>
      <c r="H49" s="30">
        <f t="shared" si="14"/>
        <v>0</v>
      </c>
      <c r="I49" s="14"/>
      <c r="J49" s="30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19</v>
      </c>
      <c r="D50" s="30">
        <f t="shared" ref="D50:H50" si="15">SUM(D49,D41,D35,D31,D27,D16,D11)</f>
        <v>1371973.8</v>
      </c>
      <c r="E50" s="30">
        <f t="shared" si="15"/>
        <v>1371974</v>
      </c>
      <c r="F50" s="30">
        <f t="shared" si="15"/>
        <v>1371974</v>
      </c>
      <c r="G50" s="30">
        <f t="shared" si="15"/>
        <v>1371973</v>
      </c>
      <c r="H50" s="30">
        <f t="shared" si="15"/>
        <v>1371973</v>
      </c>
      <c r="I50" s="14"/>
      <c r="J50" s="30">
        <f t="shared" si="13"/>
        <v>6859867.8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12"/>
      <c r="C51" s="9"/>
      <c r="D51" s="9"/>
      <c r="E51" s="9"/>
      <c r="F51" s="9"/>
      <c r="G51" s="9"/>
      <c r="H51" s="9"/>
      <c r="I51" s="9"/>
      <c r="J51" s="9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70" t="s">
        <v>55</v>
      </c>
      <c r="C52" s="87" t="s">
        <v>55</v>
      </c>
      <c r="D52" s="32"/>
      <c r="E52" s="32"/>
      <c r="F52" s="32"/>
      <c r="G52" s="32"/>
      <c r="H52" s="32"/>
      <c r="I52" s="9"/>
      <c r="J52" s="32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7"/>
      <c r="C53" s="74"/>
      <c r="D53" s="80"/>
      <c r="E53" s="72"/>
      <c r="F53" s="72"/>
      <c r="G53" s="72"/>
      <c r="H53" s="72"/>
      <c r="I53" s="14"/>
      <c r="J53" s="75">
        <f t="shared" ref="J53:J55" si="16">SUM(D53:H53)</f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si="16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8"/>
      <c r="C55" s="29" t="s">
        <v>21</v>
      </c>
      <c r="D55" s="30">
        <f t="shared" ref="D55:H55" si="17">SUM(D53:D54)</f>
        <v>0</v>
      </c>
      <c r="E55" s="30">
        <f t="shared" si="17"/>
        <v>0</v>
      </c>
      <c r="F55" s="30">
        <f t="shared" si="17"/>
        <v>0</v>
      </c>
      <c r="G55" s="30">
        <f t="shared" si="17"/>
        <v>0</v>
      </c>
      <c r="H55" s="30">
        <f t="shared" si="17"/>
        <v>0</v>
      </c>
      <c r="I55" s="14"/>
      <c r="J55" s="30">
        <f t="shared" si="16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12"/>
      <c r="C56" s="9"/>
      <c r="D56" s="9"/>
      <c r="E56" s="9"/>
      <c r="F56" s="9"/>
      <c r="G56" s="9"/>
      <c r="H56" s="9"/>
      <c r="I56" s="9"/>
      <c r="J56" s="9" t="s">
        <v>20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39"/>
      <c r="B57" s="35" t="s">
        <v>22</v>
      </c>
      <c r="C57" s="35"/>
      <c r="D57" s="88">
        <f t="shared" ref="D57:J57" si="18">SUM(D55,D50)</f>
        <v>1371973.8</v>
      </c>
      <c r="E57" s="88">
        <f t="shared" si="18"/>
        <v>1371974</v>
      </c>
      <c r="F57" s="88">
        <f t="shared" si="18"/>
        <v>1371974</v>
      </c>
      <c r="G57" s="88">
        <f t="shared" si="18"/>
        <v>1371973</v>
      </c>
      <c r="H57" s="88">
        <f t="shared" si="18"/>
        <v>1371973</v>
      </c>
      <c r="I57" s="14">
        <f t="shared" si="18"/>
        <v>0</v>
      </c>
      <c r="J57" s="88">
        <f t="shared" si="18"/>
        <v>6859867.8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</row>
    <row r="58" ht="14.25" customHeight="1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65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 t="s">
        <v>66</v>
      </c>
      <c r="D29" s="75">
        <v>3500000.0</v>
      </c>
      <c r="E29" s="72">
        <v>3500000.0</v>
      </c>
      <c r="F29" s="72"/>
      <c r="G29" s="72"/>
      <c r="H29" s="106"/>
      <c r="I29" s="14"/>
      <c r="J29" s="75">
        <f t="shared" ref="J29:J39" si="7">SUM(D29:H29)</f>
        <v>7000000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/>
      <c r="C30" s="74" t="s">
        <v>67</v>
      </c>
      <c r="D30" s="75">
        <v>3500000.0</v>
      </c>
      <c r="E30" s="72"/>
      <c r="F30" s="72"/>
      <c r="G30" s="72"/>
      <c r="H30" s="106"/>
      <c r="I30" s="14"/>
      <c r="J30" s="75">
        <f t="shared" si="7"/>
        <v>3500000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74" t="s">
        <v>68</v>
      </c>
      <c r="D31" s="75"/>
      <c r="E31" s="72">
        <v>1600000.0</v>
      </c>
      <c r="F31" s="72"/>
      <c r="G31" s="72"/>
      <c r="H31" s="106"/>
      <c r="I31" s="14"/>
      <c r="J31" s="75">
        <f t="shared" si="7"/>
        <v>1600000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4" t="s">
        <v>69</v>
      </c>
      <c r="D32" s="75">
        <v>2400000.0</v>
      </c>
      <c r="E32" s="72"/>
      <c r="F32" s="72"/>
      <c r="G32" s="72"/>
      <c r="H32" s="106"/>
      <c r="I32" s="14"/>
      <c r="J32" s="75">
        <f t="shared" si="7"/>
        <v>2400000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 t="s">
        <v>70</v>
      </c>
      <c r="D33" s="75"/>
      <c r="E33" s="72"/>
      <c r="F33" s="72">
        <v>2400000.0</v>
      </c>
      <c r="G33" s="72"/>
      <c r="H33" s="106"/>
      <c r="I33" s="14"/>
      <c r="J33" s="75">
        <f t="shared" si="7"/>
        <v>2400000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 t="s">
        <v>71</v>
      </c>
      <c r="D34" s="75"/>
      <c r="E34" s="72"/>
      <c r="F34" s="72">
        <v>2500000.0</v>
      </c>
      <c r="G34" s="72"/>
      <c r="H34" s="106"/>
      <c r="I34" s="14"/>
      <c r="J34" s="75">
        <f t="shared" si="7"/>
        <v>2500000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74" t="s">
        <v>72</v>
      </c>
      <c r="D35" s="75"/>
      <c r="E35" s="72"/>
      <c r="F35" s="72"/>
      <c r="G35" s="72">
        <v>1750000.0</v>
      </c>
      <c r="H35" s="106"/>
      <c r="I35" s="14"/>
      <c r="J35" s="75">
        <f t="shared" si="7"/>
        <v>1750000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4" t="s">
        <v>73</v>
      </c>
      <c r="D36" s="75"/>
      <c r="E36" s="72"/>
      <c r="F36" s="72"/>
      <c r="G36" s="72">
        <v>2200000.0</v>
      </c>
      <c r="H36" s="106"/>
      <c r="I36" s="14"/>
      <c r="J36" s="75">
        <f t="shared" si="7"/>
        <v>2200000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74" t="s">
        <v>74</v>
      </c>
      <c r="D37" s="75"/>
      <c r="E37" s="72">
        <v>2600000.0</v>
      </c>
      <c r="F37" s="72"/>
      <c r="G37" s="72"/>
      <c r="H37" s="106"/>
      <c r="I37" s="14"/>
      <c r="J37" s="75">
        <f t="shared" si="7"/>
        <v>2600000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 t="s">
        <v>50</v>
      </c>
      <c r="C38" s="74" t="s">
        <v>75</v>
      </c>
      <c r="D38" s="80" t="s">
        <v>46</v>
      </c>
      <c r="E38" s="72"/>
      <c r="F38" s="72"/>
      <c r="G38" s="72">
        <v>500000.0</v>
      </c>
      <c r="H38" s="106"/>
      <c r="I38" s="14"/>
      <c r="J38" s="75">
        <f t="shared" si="7"/>
        <v>500000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29" t="s">
        <v>15</v>
      </c>
      <c r="D39" s="82">
        <f t="shared" ref="D39:H39" si="8">SUM(D29:D38)</f>
        <v>9400000</v>
      </c>
      <c r="E39" s="82">
        <f t="shared" si="8"/>
        <v>7700000</v>
      </c>
      <c r="F39" s="82">
        <f t="shared" si="8"/>
        <v>4900000</v>
      </c>
      <c r="G39" s="82">
        <f t="shared" si="8"/>
        <v>4450000</v>
      </c>
      <c r="H39" s="82">
        <f t="shared" si="8"/>
        <v>0</v>
      </c>
      <c r="I39" s="14"/>
      <c r="J39" s="30">
        <f t="shared" si="7"/>
        <v>26450000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9" t="s">
        <v>51</v>
      </c>
      <c r="D40" s="80" t="s">
        <v>46</v>
      </c>
      <c r="E40" s="72"/>
      <c r="F40" s="72"/>
      <c r="G40" s="72"/>
      <c r="H40" s="72"/>
      <c r="I40" s="14"/>
      <c r="J40" s="75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74"/>
      <c r="D41" s="75"/>
      <c r="E41" s="75"/>
      <c r="F41" s="75"/>
      <c r="G41" s="75"/>
      <c r="H41" s="75"/>
      <c r="I41" s="76">
        <v>5000.0</v>
      </c>
      <c r="J41" s="75">
        <f t="shared" ref="J41:J43" si="9">SUM(D41:H41)</f>
        <v>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4"/>
      <c r="D42" s="75"/>
      <c r="E42" s="78"/>
      <c r="F42" s="78"/>
      <c r="G42" s="78"/>
      <c r="H42" s="78"/>
      <c r="I42" s="14"/>
      <c r="J42" s="75">
        <f t="shared" si="9"/>
        <v>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29" t="s">
        <v>16</v>
      </c>
      <c r="D43" s="30">
        <f t="shared" ref="D43:H43" si="10">SUM(D41:D42)</f>
        <v>0</v>
      </c>
      <c r="E43" s="30">
        <f t="shared" si="10"/>
        <v>0</v>
      </c>
      <c r="F43" s="30">
        <f t="shared" si="10"/>
        <v>0</v>
      </c>
      <c r="G43" s="30">
        <f t="shared" si="10"/>
        <v>0</v>
      </c>
      <c r="H43" s="30">
        <f t="shared" si="10"/>
        <v>0</v>
      </c>
      <c r="I43" s="14"/>
      <c r="J43" s="30">
        <f t="shared" si="9"/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9" t="s">
        <v>52</v>
      </c>
      <c r="D44" s="80" t="s">
        <v>46</v>
      </c>
      <c r="E44" s="72"/>
      <c r="F44" s="72"/>
      <c r="G44" s="72"/>
      <c r="H44" s="72"/>
      <c r="I44" s="14"/>
      <c r="J44" s="75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 t="s">
        <v>76</v>
      </c>
      <c r="D45" s="75">
        <v>2500000.0</v>
      </c>
      <c r="E45" s="75">
        <v>5000000.0</v>
      </c>
      <c r="F45" s="75">
        <v>3500000.0</v>
      </c>
      <c r="G45" s="75">
        <v>3500000.0</v>
      </c>
      <c r="H45" s="75"/>
      <c r="I45" s="76">
        <v>5106000.0</v>
      </c>
      <c r="J45" s="75">
        <f t="shared" ref="J45:J49" si="11">SUM(D45:H45)</f>
        <v>14500000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5"/>
      <c r="F46" s="75"/>
      <c r="G46" s="75"/>
      <c r="H46" s="75"/>
      <c r="I46" s="76">
        <v>2.25E7</v>
      </c>
      <c r="J46" s="75">
        <f t="shared" si="11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5"/>
      <c r="F47" s="75"/>
      <c r="G47" s="75"/>
      <c r="H47" s="75"/>
      <c r="I47" s="76">
        <v>7.5E7</v>
      </c>
      <c r="J47" s="75">
        <f t="shared" si="11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4"/>
      <c r="D48" s="75"/>
      <c r="E48" s="78"/>
      <c r="F48" s="78"/>
      <c r="G48" s="78"/>
      <c r="H48" s="78"/>
      <c r="I48" s="14"/>
      <c r="J48" s="75">
        <f t="shared" si="11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7"/>
      <c r="C49" s="29" t="s">
        <v>17</v>
      </c>
      <c r="D49" s="30">
        <f t="shared" ref="D49:H49" si="12">SUM(D45:D48)</f>
        <v>2500000</v>
      </c>
      <c r="E49" s="30">
        <f t="shared" si="12"/>
        <v>5000000</v>
      </c>
      <c r="F49" s="30">
        <f t="shared" si="12"/>
        <v>3500000</v>
      </c>
      <c r="G49" s="30">
        <f t="shared" si="12"/>
        <v>3500000</v>
      </c>
      <c r="H49" s="30">
        <f t="shared" si="12"/>
        <v>0</v>
      </c>
      <c r="I49" s="14"/>
      <c r="J49" s="30">
        <f t="shared" si="11"/>
        <v>14500000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7"/>
      <c r="C50" s="79" t="s">
        <v>54</v>
      </c>
      <c r="D50" s="80" t="s">
        <v>46</v>
      </c>
      <c r="E50" s="72"/>
      <c r="F50" s="72"/>
      <c r="G50" s="72"/>
      <c r="H50" s="72"/>
      <c r="I50" s="14"/>
      <c r="J50" s="75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27"/>
      <c r="C51" s="74"/>
      <c r="D51" s="75"/>
      <c r="E51" s="75"/>
      <c r="F51" s="75"/>
      <c r="G51" s="75"/>
      <c r="H51" s="75"/>
      <c r="I51" s="76">
        <v>375000.0</v>
      </c>
      <c r="J51" s="75">
        <f t="shared" ref="J51:J58" si="13">SUM(D51:H51)</f>
        <v>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27"/>
      <c r="C52" s="74"/>
      <c r="D52" s="75"/>
      <c r="E52" s="75"/>
      <c r="F52" s="75"/>
      <c r="G52" s="75"/>
      <c r="H52" s="75"/>
      <c r="I52" s="76">
        <v>781250.0</v>
      </c>
      <c r="J52" s="75">
        <f t="shared" si="13"/>
        <v>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7"/>
      <c r="C53" s="74"/>
      <c r="D53" s="75"/>
      <c r="E53" s="75"/>
      <c r="F53" s="75"/>
      <c r="G53" s="75"/>
      <c r="H53" s="75"/>
      <c r="I53" s="76">
        <v>2083335.0</v>
      </c>
      <c r="J53" s="75">
        <f t="shared" si="13"/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75"/>
      <c r="E54" s="78"/>
      <c r="F54" s="78"/>
      <c r="G54" s="78"/>
      <c r="H54" s="78"/>
      <c r="I54" s="14"/>
      <c r="J54" s="75">
        <f t="shared" si="13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7"/>
      <c r="C55" s="74"/>
      <c r="D55" s="75"/>
      <c r="E55" s="78"/>
      <c r="F55" s="78"/>
      <c r="G55" s="78"/>
      <c r="H55" s="78"/>
      <c r="I55" s="14"/>
      <c r="J55" s="75">
        <f t="shared" si="13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27"/>
      <c r="C56" s="72"/>
      <c r="D56" s="75"/>
      <c r="E56" s="78"/>
      <c r="F56" s="78"/>
      <c r="G56" s="78"/>
      <c r="H56" s="78"/>
      <c r="I56" s="14"/>
      <c r="J56" s="75">
        <f t="shared" si="13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9"/>
      <c r="B57" s="28"/>
      <c r="C57" s="29" t="s">
        <v>18</v>
      </c>
      <c r="D57" s="30">
        <f t="shared" ref="D57:H57" si="14">SUM(D51:D56)</f>
        <v>0</v>
      </c>
      <c r="E57" s="30">
        <f t="shared" si="14"/>
        <v>0</v>
      </c>
      <c r="F57" s="30">
        <f t="shared" si="14"/>
        <v>0</v>
      </c>
      <c r="G57" s="30">
        <f t="shared" si="14"/>
        <v>0</v>
      </c>
      <c r="H57" s="30">
        <f t="shared" si="14"/>
        <v>0</v>
      </c>
      <c r="I57" s="14"/>
      <c r="J57" s="30">
        <f t="shared" si="13"/>
        <v>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ht="14.25" customHeight="1">
      <c r="A58" s="9"/>
      <c r="B58" s="28"/>
      <c r="C58" s="29" t="s">
        <v>19</v>
      </c>
      <c r="D58" s="30">
        <f t="shared" ref="D58:H58" si="15">SUM(D57,D49,D43,D39,D27,D16,D11)</f>
        <v>11900000</v>
      </c>
      <c r="E58" s="30">
        <f t="shared" si="15"/>
        <v>12700000</v>
      </c>
      <c r="F58" s="30">
        <f t="shared" si="15"/>
        <v>8400000</v>
      </c>
      <c r="G58" s="30">
        <f t="shared" si="15"/>
        <v>7950000</v>
      </c>
      <c r="H58" s="30">
        <f t="shared" si="15"/>
        <v>0</v>
      </c>
      <c r="I58" s="14"/>
      <c r="J58" s="30">
        <f t="shared" si="13"/>
        <v>40950000</v>
      </c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9"/>
      <c r="E59" s="9"/>
      <c r="F59" s="9"/>
      <c r="G59" s="9"/>
      <c r="H59" s="9"/>
      <c r="I59" s="9"/>
      <c r="J59" s="9" t="s">
        <v>20</v>
      </c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70" t="s">
        <v>55</v>
      </c>
      <c r="C60" s="87" t="s">
        <v>55</v>
      </c>
      <c r="D60" s="32"/>
      <c r="E60" s="32"/>
      <c r="F60" s="32"/>
      <c r="G60" s="32"/>
      <c r="H60" s="32"/>
      <c r="I60" s="9"/>
      <c r="J60" s="32" t="s">
        <v>20</v>
      </c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27"/>
      <c r="C61" s="74"/>
      <c r="D61" s="80"/>
      <c r="E61" s="72"/>
      <c r="F61" s="72"/>
      <c r="G61" s="72"/>
      <c r="H61" s="72"/>
      <c r="I61" s="14"/>
      <c r="J61" s="75">
        <f t="shared" ref="J61:J63" si="16">SUM(D61:H61)</f>
        <v>0</v>
      </c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27"/>
      <c r="C62" s="74"/>
      <c r="D62" s="80"/>
      <c r="E62" s="72"/>
      <c r="F62" s="72"/>
      <c r="G62" s="72"/>
      <c r="H62" s="72"/>
      <c r="I62" s="14"/>
      <c r="J62" s="75">
        <f t="shared" si="16"/>
        <v>0</v>
      </c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28"/>
      <c r="C63" s="29" t="s">
        <v>21</v>
      </c>
      <c r="D63" s="30">
        <f t="shared" ref="D63:H63" si="17">SUM(D61:D62)</f>
        <v>0</v>
      </c>
      <c r="E63" s="30">
        <f t="shared" si="17"/>
        <v>0</v>
      </c>
      <c r="F63" s="30">
        <f t="shared" si="17"/>
        <v>0</v>
      </c>
      <c r="G63" s="30">
        <f t="shared" si="17"/>
        <v>0</v>
      </c>
      <c r="H63" s="30">
        <f t="shared" si="17"/>
        <v>0</v>
      </c>
      <c r="I63" s="14"/>
      <c r="J63" s="30">
        <f t="shared" si="16"/>
        <v>0</v>
      </c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9"/>
      <c r="E64" s="9"/>
      <c r="F64" s="9"/>
      <c r="G64" s="9"/>
      <c r="H64" s="9"/>
      <c r="I64" s="9"/>
      <c r="J64" s="9" t="s">
        <v>20</v>
      </c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39"/>
      <c r="B65" s="35" t="s">
        <v>22</v>
      </c>
      <c r="C65" s="35"/>
      <c r="D65" s="88">
        <f t="shared" ref="D65:J65" si="18">SUM(D63,D58)</f>
        <v>11900000</v>
      </c>
      <c r="E65" s="88">
        <f t="shared" si="18"/>
        <v>12700000</v>
      </c>
      <c r="F65" s="88">
        <f t="shared" si="18"/>
        <v>8400000</v>
      </c>
      <c r="G65" s="88">
        <f t="shared" si="18"/>
        <v>7950000</v>
      </c>
      <c r="H65" s="88">
        <f t="shared" si="18"/>
        <v>0</v>
      </c>
      <c r="I65" s="14">
        <f t="shared" si="18"/>
        <v>0</v>
      </c>
      <c r="J65" s="88">
        <f t="shared" si="18"/>
        <v>40950000</v>
      </c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12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12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12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12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12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12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12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ht="14.25" customHeight="1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ht="14.25" customHeight="1">
      <c r="A1002" s="9"/>
      <c r="B1002" s="9"/>
      <c r="C1002" s="9"/>
      <c r="D1002" s="12"/>
      <c r="E1002" s="13"/>
      <c r="F1002" s="9"/>
      <c r="G1002" s="9"/>
      <c r="H1002" s="13"/>
      <c r="I1002" s="14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  <row r="1003" ht="14.25" customHeight="1">
      <c r="A1003" s="9"/>
      <c r="B1003" s="9"/>
      <c r="C1003" s="9"/>
      <c r="D1003" s="12"/>
      <c r="E1003" s="13"/>
      <c r="F1003" s="9"/>
      <c r="G1003" s="9"/>
      <c r="H1003" s="13"/>
      <c r="I1003" s="14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  <c r="Z1003" s="9"/>
      <c r="AA1003" s="9"/>
      <c r="AB1003" s="9"/>
      <c r="AC1003" s="9"/>
      <c r="AD1003" s="9"/>
    </row>
    <row r="1004" ht="14.25" customHeight="1">
      <c r="A1004" s="9"/>
      <c r="B1004" s="9"/>
      <c r="C1004" s="9"/>
      <c r="D1004" s="12"/>
      <c r="E1004" s="13"/>
      <c r="F1004" s="9"/>
      <c r="G1004" s="9"/>
      <c r="H1004" s="13"/>
      <c r="I1004" s="14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  <c r="AA1004" s="9"/>
      <c r="AB1004" s="9"/>
      <c r="AC1004" s="9"/>
      <c r="AD1004" s="9"/>
    </row>
    <row r="1005" ht="14.25" customHeight="1">
      <c r="A1005" s="9"/>
      <c r="B1005" s="9"/>
      <c r="C1005" s="9"/>
      <c r="D1005" s="12"/>
      <c r="E1005" s="13"/>
      <c r="F1005" s="9"/>
      <c r="G1005" s="9"/>
      <c r="H1005" s="13"/>
      <c r="I1005" s="14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  <c r="Z1005" s="9"/>
      <c r="AA1005" s="9"/>
      <c r="AB1005" s="9"/>
      <c r="AC1005" s="9"/>
      <c r="AD1005" s="9"/>
    </row>
    <row r="1006" ht="14.25" customHeight="1">
      <c r="A1006" s="9"/>
      <c r="B1006" s="9"/>
      <c r="C1006" s="9"/>
      <c r="D1006" s="12"/>
      <c r="E1006" s="13"/>
      <c r="F1006" s="9"/>
      <c r="G1006" s="9"/>
      <c r="H1006" s="13"/>
      <c r="I1006" s="14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  <c r="Z1006" s="9"/>
      <c r="AA1006" s="9"/>
      <c r="AB1006" s="9"/>
      <c r="AC1006" s="9"/>
      <c r="AD1006" s="9"/>
    </row>
    <row r="1007" ht="14.25" customHeight="1">
      <c r="A1007" s="9"/>
      <c r="B1007" s="9"/>
      <c r="C1007" s="9"/>
      <c r="D1007" s="12"/>
      <c r="E1007" s="13"/>
      <c r="F1007" s="9"/>
      <c r="G1007" s="9"/>
      <c r="H1007" s="13"/>
      <c r="I1007" s="14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  <c r="V1007" s="9"/>
      <c r="W1007" s="9"/>
      <c r="X1007" s="9"/>
      <c r="Y1007" s="9"/>
      <c r="Z1007" s="9"/>
      <c r="AA1007" s="9"/>
      <c r="AB1007" s="9"/>
      <c r="AC1007" s="9"/>
      <c r="AD1007" s="9"/>
    </row>
    <row r="1008" ht="14.25" customHeight="1">
      <c r="A1008" s="9"/>
      <c r="B1008" s="9"/>
      <c r="C1008" s="9"/>
      <c r="D1008" s="12"/>
      <c r="E1008" s="13"/>
      <c r="F1008" s="9"/>
      <c r="G1008" s="9"/>
      <c r="H1008" s="13"/>
      <c r="I1008" s="14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  <c r="V1008" s="9"/>
      <c r="W1008" s="9"/>
      <c r="X1008" s="9"/>
      <c r="Y1008" s="9"/>
      <c r="Z1008" s="9"/>
      <c r="AA1008" s="9"/>
      <c r="AB1008" s="9"/>
      <c r="AC1008" s="9"/>
      <c r="AD1008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77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 t="s">
        <v>78</v>
      </c>
      <c r="D8" s="107">
        <v>68750.0</v>
      </c>
      <c r="E8" s="107">
        <v>68750.0</v>
      </c>
      <c r="F8" s="107">
        <v>68750.0</v>
      </c>
      <c r="G8" s="107">
        <v>68750.0</v>
      </c>
      <c r="H8" s="75"/>
      <c r="I8" s="76">
        <v>450000.0</v>
      </c>
      <c r="J8" s="75">
        <f t="shared" ref="J8:J10" si="1">SUM(D8:H8)</f>
        <v>275000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68750</v>
      </c>
      <c r="E11" s="30">
        <f t="shared" si="2"/>
        <v>68750</v>
      </c>
      <c r="F11" s="30">
        <f t="shared" si="2"/>
        <v>68750</v>
      </c>
      <c r="G11" s="30">
        <f t="shared" si="2"/>
        <v>68750</v>
      </c>
      <c r="H11" s="30">
        <f t="shared" si="2"/>
        <v>0</v>
      </c>
      <c r="I11" s="76">
        <f t="shared" si="2"/>
        <v>450000</v>
      </c>
      <c r="J11" s="30">
        <f t="shared" si="2"/>
        <v>275000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>
        <v>5000.0</v>
      </c>
      <c r="J33" s="75">
        <f t="shared" ref="J33:J35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 t="shared" si="9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74"/>
      <c r="D37" s="75"/>
      <c r="E37" s="75"/>
      <c r="F37" s="75"/>
      <c r="G37" s="75"/>
      <c r="H37" s="75"/>
      <c r="I37" s="76">
        <v>5106000.0</v>
      </c>
      <c r="J37" s="75">
        <f t="shared" ref="J37:J41" si="11">SUM(D37:H37)</f>
        <v>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/>
      <c r="D38" s="75"/>
      <c r="E38" s="75"/>
      <c r="F38" s="75"/>
      <c r="G38" s="75"/>
      <c r="H38" s="75"/>
      <c r="I38" s="76">
        <v>2.25E7</v>
      </c>
      <c r="J38" s="75">
        <f t="shared" si="11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5"/>
      <c r="F39" s="75"/>
      <c r="G39" s="75"/>
      <c r="H39" s="75"/>
      <c r="I39" s="76">
        <v>7.5E7</v>
      </c>
      <c r="J39" s="75">
        <f t="shared" si="11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8"/>
      <c r="F40" s="78"/>
      <c r="G40" s="78"/>
      <c r="H40" s="78"/>
      <c r="I40" s="14"/>
      <c r="J40" s="75">
        <f t="shared" si="11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29" t="s">
        <v>17</v>
      </c>
      <c r="D41" s="30">
        <f t="shared" ref="D41:H41" si="12">SUM(D37:D40)</f>
        <v>0</v>
      </c>
      <c r="E41" s="30">
        <f t="shared" si="12"/>
        <v>0</v>
      </c>
      <c r="F41" s="30">
        <f t="shared" si="12"/>
        <v>0</v>
      </c>
      <c r="G41" s="30">
        <f t="shared" si="12"/>
        <v>0</v>
      </c>
      <c r="H41" s="30">
        <f t="shared" si="12"/>
        <v>0</v>
      </c>
      <c r="I41" s="14"/>
      <c r="J41" s="30">
        <f t="shared" si="11"/>
        <v>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9" t="s">
        <v>54</v>
      </c>
      <c r="D42" s="80" t="s">
        <v>46</v>
      </c>
      <c r="E42" s="72"/>
      <c r="F42" s="72"/>
      <c r="G42" s="72"/>
      <c r="H42" s="72"/>
      <c r="I42" s="14"/>
      <c r="J42" s="75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83" t="s">
        <v>79</v>
      </c>
      <c r="D43" s="84">
        <v>250250.0</v>
      </c>
      <c r="E43" s="108">
        <v>250250.0</v>
      </c>
      <c r="F43" s="108">
        <v>250250.0</v>
      </c>
      <c r="G43" s="108">
        <v>250250.0</v>
      </c>
      <c r="H43" s="75"/>
      <c r="I43" s="76">
        <v>375000.0</v>
      </c>
      <c r="J43" s="75">
        <f t="shared" ref="J43:J50" si="13">SUM(D43:H43)</f>
        <v>1001000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83" t="s">
        <v>80</v>
      </c>
      <c r="D44" s="84">
        <v>250000.0</v>
      </c>
      <c r="E44" s="84">
        <v>250000.0</v>
      </c>
      <c r="F44" s="84">
        <v>250000.0</v>
      </c>
      <c r="G44" s="84">
        <v>250000.0</v>
      </c>
      <c r="H44" s="75"/>
      <c r="I44" s="76">
        <v>781250.0</v>
      </c>
      <c r="J44" s="75">
        <f t="shared" si="13"/>
        <v>1000000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83" t="s">
        <v>81</v>
      </c>
      <c r="D45" s="84">
        <v>375000.0</v>
      </c>
      <c r="E45" s="84">
        <v>375000.0</v>
      </c>
      <c r="F45" s="84">
        <v>375000.0</v>
      </c>
      <c r="G45" s="84">
        <v>375000.0</v>
      </c>
      <c r="H45" s="75"/>
      <c r="I45" s="76">
        <v>2083335.0</v>
      </c>
      <c r="J45" s="75">
        <f t="shared" si="13"/>
        <v>1500000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83" t="s">
        <v>82</v>
      </c>
      <c r="D46" s="84">
        <v>306000.0</v>
      </c>
      <c r="E46" s="109">
        <v>306000.0</v>
      </c>
      <c r="F46" s="109">
        <v>306000.0</v>
      </c>
      <c r="G46" s="109">
        <v>306000.0</v>
      </c>
      <c r="H46" s="78"/>
      <c r="I46" s="14"/>
      <c r="J46" s="75">
        <f t="shared" si="13"/>
        <v>1224000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2"/>
      <c r="D48" s="75"/>
      <c r="E48" s="78"/>
      <c r="F48" s="78"/>
      <c r="G48" s="78"/>
      <c r="H48" s="78"/>
      <c r="I48" s="14"/>
      <c r="J48" s="75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8"/>
      <c r="C49" s="29" t="s">
        <v>18</v>
      </c>
      <c r="D49" s="30">
        <f t="shared" ref="D49:H49" si="14">SUM(D43:D48)</f>
        <v>1181250</v>
      </c>
      <c r="E49" s="30">
        <f t="shared" si="14"/>
        <v>1181250</v>
      </c>
      <c r="F49" s="30">
        <f t="shared" si="14"/>
        <v>1181250</v>
      </c>
      <c r="G49" s="30">
        <f t="shared" si="14"/>
        <v>1181250</v>
      </c>
      <c r="H49" s="30">
        <f t="shared" si="14"/>
        <v>0</v>
      </c>
      <c r="I49" s="14"/>
      <c r="J49" s="30">
        <f t="shared" si="13"/>
        <v>4725000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19</v>
      </c>
      <c r="D50" s="30">
        <f t="shared" ref="D50:H50" si="15">SUM(D49,D41,D35,D31,D27,D16,D11)</f>
        <v>1250000</v>
      </c>
      <c r="E50" s="30">
        <f t="shared" si="15"/>
        <v>1250000</v>
      </c>
      <c r="F50" s="30">
        <f t="shared" si="15"/>
        <v>1250000</v>
      </c>
      <c r="G50" s="30">
        <f t="shared" si="15"/>
        <v>1250000</v>
      </c>
      <c r="H50" s="30">
        <f t="shared" si="15"/>
        <v>0</v>
      </c>
      <c r="I50" s="14"/>
      <c r="J50" s="30">
        <f t="shared" si="13"/>
        <v>5000000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12"/>
      <c r="C51" s="9"/>
      <c r="D51" s="9"/>
      <c r="E51" s="9"/>
      <c r="F51" s="9"/>
      <c r="G51" s="9"/>
      <c r="H51" s="9"/>
      <c r="I51" s="9"/>
      <c r="J51" s="9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70" t="s">
        <v>55</v>
      </c>
      <c r="C52" s="87" t="s">
        <v>55</v>
      </c>
      <c r="D52" s="32"/>
      <c r="E52" s="32"/>
      <c r="F52" s="32"/>
      <c r="G52" s="32"/>
      <c r="H52" s="32"/>
      <c r="I52" s="9"/>
      <c r="J52" s="32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7"/>
      <c r="C53" s="74"/>
      <c r="D53" s="80"/>
      <c r="E53" s="72"/>
      <c r="F53" s="72"/>
      <c r="G53" s="72"/>
      <c r="H53" s="72"/>
      <c r="I53" s="14"/>
      <c r="J53" s="75">
        <f t="shared" ref="J53:J55" si="16">SUM(D53:H53)</f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si="16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8"/>
      <c r="C55" s="29" t="s">
        <v>21</v>
      </c>
      <c r="D55" s="30">
        <f t="shared" ref="D55:H55" si="17">SUM(D53:D54)</f>
        <v>0</v>
      </c>
      <c r="E55" s="30">
        <f t="shared" si="17"/>
        <v>0</v>
      </c>
      <c r="F55" s="30">
        <f t="shared" si="17"/>
        <v>0</v>
      </c>
      <c r="G55" s="30">
        <f t="shared" si="17"/>
        <v>0</v>
      </c>
      <c r="H55" s="30">
        <f t="shared" si="17"/>
        <v>0</v>
      </c>
      <c r="I55" s="14"/>
      <c r="J55" s="30">
        <f t="shared" si="16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12"/>
      <c r="C56" s="9"/>
      <c r="D56" s="9"/>
      <c r="E56" s="9"/>
      <c r="F56" s="9"/>
      <c r="G56" s="9"/>
      <c r="H56" s="9"/>
      <c r="I56" s="9"/>
      <c r="J56" s="9" t="s">
        <v>20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39"/>
      <c r="B57" s="35" t="s">
        <v>22</v>
      </c>
      <c r="C57" s="35"/>
      <c r="D57" s="88">
        <f t="shared" ref="D57:J57" si="18">SUM(D55,D50)</f>
        <v>1250000</v>
      </c>
      <c r="E57" s="88">
        <f t="shared" si="18"/>
        <v>1250000</v>
      </c>
      <c r="F57" s="88">
        <f t="shared" si="18"/>
        <v>1250000</v>
      </c>
      <c r="G57" s="88">
        <f t="shared" si="18"/>
        <v>1250000</v>
      </c>
      <c r="H57" s="88">
        <f t="shared" si="18"/>
        <v>0</v>
      </c>
      <c r="I57" s="14">
        <f t="shared" si="18"/>
        <v>0</v>
      </c>
      <c r="J57" s="88">
        <f t="shared" si="18"/>
        <v>5000000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</row>
    <row r="58" ht="14.25" customHeight="1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83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>
        <v>5000.0</v>
      </c>
      <c r="J33" s="75">
        <f t="shared" ref="J33:J35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 t="shared" si="9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74" t="s">
        <v>84</v>
      </c>
      <c r="D37" s="75">
        <v>1.17E7</v>
      </c>
      <c r="E37" s="75"/>
      <c r="F37" s="75"/>
      <c r="G37" s="75"/>
      <c r="H37" s="75"/>
      <c r="I37" s="76">
        <v>5106000.0</v>
      </c>
      <c r="J37" s="75">
        <f t="shared" ref="J37:J41" si="11">SUM(D37:H37)</f>
        <v>11700000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 t="s">
        <v>85</v>
      </c>
      <c r="D38" s="75">
        <v>2.6E7</v>
      </c>
      <c r="E38" s="75"/>
      <c r="F38" s="75"/>
      <c r="G38" s="75"/>
      <c r="H38" s="75"/>
      <c r="I38" s="76">
        <v>2.25E7</v>
      </c>
      <c r="J38" s="75">
        <f t="shared" si="11"/>
        <v>26000000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 t="s">
        <v>86</v>
      </c>
      <c r="D39" s="75">
        <v>2.363013E7</v>
      </c>
      <c r="E39" s="75"/>
      <c r="F39" s="75"/>
      <c r="G39" s="75"/>
      <c r="H39" s="75"/>
      <c r="I39" s="76">
        <v>7.5E7</v>
      </c>
      <c r="J39" s="75">
        <f t="shared" si="11"/>
        <v>23630130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8"/>
      <c r="F40" s="78"/>
      <c r="G40" s="78"/>
      <c r="H40" s="78"/>
      <c r="I40" s="14"/>
      <c r="J40" s="75">
        <f t="shared" si="11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29" t="s">
        <v>17</v>
      </c>
      <c r="D41" s="30">
        <f t="shared" ref="D41:H41" si="12">SUM(D37:D40)</f>
        <v>61330130</v>
      </c>
      <c r="E41" s="30">
        <f t="shared" si="12"/>
        <v>0</v>
      </c>
      <c r="F41" s="30">
        <f t="shared" si="12"/>
        <v>0</v>
      </c>
      <c r="G41" s="30">
        <f t="shared" si="12"/>
        <v>0</v>
      </c>
      <c r="H41" s="30">
        <f t="shared" si="12"/>
        <v>0</v>
      </c>
      <c r="I41" s="14"/>
      <c r="J41" s="30">
        <f t="shared" si="11"/>
        <v>61330130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9" t="s">
        <v>54</v>
      </c>
      <c r="D42" s="80" t="s">
        <v>46</v>
      </c>
      <c r="E42" s="72"/>
      <c r="F42" s="72"/>
      <c r="G42" s="72"/>
      <c r="H42" s="72"/>
      <c r="I42" s="14"/>
      <c r="J42" s="75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4"/>
      <c r="D43" s="75"/>
      <c r="E43" s="75"/>
      <c r="F43" s="75"/>
      <c r="G43" s="75"/>
      <c r="H43" s="75"/>
      <c r="I43" s="76">
        <v>375000.0</v>
      </c>
      <c r="J43" s="75">
        <f t="shared" ref="J43:J50" si="13">SUM(D43:H43)</f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/>
      <c r="D44" s="75"/>
      <c r="E44" s="75"/>
      <c r="F44" s="75"/>
      <c r="G44" s="75"/>
      <c r="H44" s="75"/>
      <c r="I44" s="76">
        <v>781250.0</v>
      </c>
      <c r="J44" s="75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2083335.0</v>
      </c>
      <c r="J45" s="75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8"/>
      <c r="F46" s="78"/>
      <c r="G46" s="78"/>
      <c r="H46" s="78"/>
      <c r="I46" s="14"/>
      <c r="J46" s="75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2"/>
      <c r="D48" s="75"/>
      <c r="E48" s="78"/>
      <c r="F48" s="78"/>
      <c r="G48" s="78"/>
      <c r="H48" s="78"/>
      <c r="I48" s="14"/>
      <c r="J48" s="75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8"/>
      <c r="C49" s="29" t="s">
        <v>18</v>
      </c>
      <c r="D49" s="30">
        <f t="shared" ref="D49:H49" si="14">SUM(D43:D48)</f>
        <v>0</v>
      </c>
      <c r="E49" s="30">
        <f t="shared" si="14"/>
        <v>0</v>
      </c>
      <c r="F49" s="30">
        <f t="shared" si="14"/>
        <v>0</v>
      </c>
      <c r="G49" s="30">
        <f t="shared" si="14"/>
        <v>0</v>
      </c>
      <c r="H49" s="30">
        <f t="shared" si="14"/>
        <v>0</v>
      </c>
      <c r="I49" s="14"/>
      <c r="J49" s="30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19</v>
      </c>
      <c r="D50" s="30">
        <f t="shared" ref="D50:H50" si="15">SUM(D49,D41,D35,D31,D27,D16,D11)</f>
        <v>61330130</v>
      </c>
      <c r="E50" s="30">
        <f t="shared" si="15"/>
        <v>0</v>
      </c>
      <c r="F50" s="30">
        <f t="shared" si="15"/>
        <v>0</v>
      </c>
      <c r="G50" s="30">
        <f t="shared" si="15"/>
        <v>0</v>
      </c>
      <c r="H50" s="30">
        <f t="shared" si="15"/>
        <v>0</v>
      </c>
      <c r="I50" s="14"/>
      <c r="J50" s="30">
        <f t="shared" si="13"/>
        <v>61330130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12"/>
      <c r="C51" s="9"/>
      <c r="D51" s="9"/>
      <c r="E51" s="9"/>
      <c r="F51" s="9"/>
      <c r="G51" s="9"/>
      <c r="H51" s="9"/>
      <c r="I51" s="9"/>
      <c r="J51" s="9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70" t="s">
        <v>55</v>
      </c>
      <c r="C52" s="87" t="s">
        <v>55</v>
      </c>
      <c r="D52" s="32"/>
      <c r="E52" s="32"/>
      <c r="F52" s="32"/>
      <c r="G52" s="32"/>
      <c r="H52" s="32"/>
      <c r="I52" s="9"/>
      <c r="J52" s="32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7"/>
      <c r="C53" s="74"/>
      <c r="D53" s="80"/>
      <c r="E53" s="72"/>
      <c r="F53" s="72"/>
      <c r="G53" s="72"/>
      <c r="H53" s="72"/>
      <c r="I53" s="14"/>
      <c r="J53" s="75">
        <f t="shared" ref="J53:J55" si="16">SUM(D53:H53)</f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si="16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8"/>
      <c r="C55" s="29" t="s">
        <v>21</v>
      </c>
      <c r="D55" s="30">
        <f t="shared" ref="D55:H55" si="17">SUM(D53:D54)</f>
        <v>0</v>
      </c>
      <c r="E55" s="30">
        <f t="shared" si="17"/>
        <v>0</v>
      </c>
      <c r="F55" s="30">
        <f t="shared" si="17"/>
        <v>0</v>
      </c>
      <c r="G55" s="30">
        <f t="shared" si="17"/>
        <v>0</v>
      </c>
      <c r="H55" s="30">
        <f t="shared" si="17"/>
        <v>0</v>
      </c>
      <c r="I55" s="14"/>
      <c r="J55" s="30">
        <f t="shared" si="16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12"/>
      <c r="C56" s="9"/>
      <c r="D56" s="9"/>
      <c r="E56" s="9"/>
      <c r="F56" s="9"/>
      <c r="G56" s="9"/>
      <c r="H56" s="9"/>
      <c r="I56" s="9"/>
      <c r="J56" s="9" t="s">
        <v>20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39"/>
      <c r="B57" s="35" t="s">
        <v>22</v>
      </c>
      <c r="C57" s="35"/>
      <c r="D57" s="88">
        <f t="shared" ref="D57:J57" si="18">SUM(D55,D50)</f>
        <v>61330130</v>
      </c>
      <c r="E57" s="88">
        <f t="shared" si="18"/>
        <v>0</v>
      </c>
      <c r="F57" s="88">
        <f t="shared" si="18"/>
        <v>0</v>
      </c>
      <c r="G57" s="88">
        <f t="shared" si="18"/>
        <v>0</v>
      </c>
      <c r="H57" s="88">
        <f t="shared" si="18"/>
        <v>0</v>
      </c>
      <c r="I57" s="14">
        <f t="shared" si="18"/>
        <v>0</v>
      </c>
      <c r="J57" s="88">
        <f t="shared" si="18"/>
        <v>61330130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</row>
    <row r="58" ht="14.25" customHeight="1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87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>
        <v>5000.0</v>
      </c>
      <c r="J33" s="75">
        <f t="shared" ref="J33:J35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 t="shared" si="9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83" t="s">
        <v>88</v>
      </c>
      <c r="D37" s="84">
        <v>665000.0</v>
      </c>
      <c r="E37" s="75"/>
      <c r="F37" s="75"/>
      <c r="G37" s="75"/>
      <c r="H37" s="75"/>
      <c r="I37" s="76">
        <v>5106000.0</v>
      </c>
      <c r="J37" s="75">
        <f t="shared" ref="J37:J41" si="11">SUM(D37:H37)</f>
        <v>665000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/>
      <c r="D38" s="75"/>
      <c r="E38" s="75"/>
      <c r="F38" s="75"/>
      <c r="G38" s="75"/>
      <c r="H38" s="75"/>
      <c r="I38" s="76">
        <v>2.25E7</v>
      </c>
      <c r="J38" s="75">
        <f t="shared" si="11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5"/>
      <c r="F39" s="75"/>
      <c r="G39" s="75"/>
      <c r="H39" s="75"/>
      <c r="I39" s="76">
        <v>7.5E7</v>
      </c>
      <c r="J39" s="75">
        <f t="shared" si="11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8"/>
      <c r="F40" s="78"/>
      <c r="G40" s="78"/>
      <c r="H40" s="78"/>
      <c r="I40" s="14"/>
      <c r="J40" s="75">
        <f t="shared" si="11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29" t="s">
        <v>17</v>
      </c>
      <c r="D41" s="30">
        <f t="shared" ref="D41:H41" si="12">SUM(D37:D40)</f>
        <v>665000</v>
      </c>
      <c r="E41" s="30">
        <f t="shared" si="12"/>
        <v>0</v>
      </c>
      <c r="F41" s="30">
        <f t="shared" si="12"/>
        <v>0</v>
      </c>
      <c r="G41" s="30">
        <f t="shared" si="12"/>
        <v>0</v>
      </c>
      <c r="H41" s="30">
        <f t="shared" si="12"/>
        <v>0</v>
      </c>
      <c r="I41" s="14"/>
      <c r="J41" s="30">
        <f t="shared" si="11"/>
        <v>665000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9" t="s">
        <v>54</v>
      </c>
      <c r="D42" s="80" t="s">
        <v>46</v>
      </c>
      <c r="E42" s="72"/>
      <c r="F42" s="72"/>
      <c r="G42" s="72"/>
      <c r="H42" s="72"/>
      <c r="I42" s="14"/>
      <c r="J42" s="75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4"/>
      <c r="D43" s="75"/>
      <c r="E43" s="75"/>
      <c r="F43" s="75"/>
      <c r="G43" s="75"/>
      <c r="H43" s="75"/>
      <c r="I43" s="76">
        <v>375000.0</v>
      </c>
      <c r="J43" s="75">
        <f t="shared" ref="J43:J50" si="13">SUM(D43:H43)</f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/>
      <c r="D44" s="75"/>
      <c r="E44" s="75"/>
      <c r="F44" s="75"/>
      <c r="G44" s="75"/>
      <c r="H44" s="75"/>
      <c r="I44" s="76">
        <v>781250.0</v>
      </c>
      <c r="J44" s="75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2083335.0</v>
      </c>
      <c r="J45" s="75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8"/>
      <c r="F46" s="78"/>
      <c r="G46" s="78"/>
      <c r="H46" s="78"/>
      <c r="I46" s="14"/>
      <c r="J46" s="75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2"/>
      <c r="D48" s="75"/>
      <c r="E48" s="78"/>
      <c r="F48" s="78"/>
      <c r="G48" s="78"/>
      <c r="H48" s="78"/>
      <c r="I48" s="14"/>
      <c r="J48" s="75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8"/>
      <c r="C49" s="29" t="s">
        <v>18</v>
      </c>
      <c r="D49" s="30">
        <f t="shared" ref="D49:H49" si="14">SUM(D43:D48)</f>
        <v>0</v>
      </c>
      <c r="E49" s="30">
        <f t="shared" si="14"/>
        <v>0</v>
      </c>
      <c r="F49" s="30">
        <f t="shared" si="14"/>
        <v>0</v>
      </c>
      <c r="G49" s="30">
        <f t="shared" si="14"/>
        <v>0</v>
      </c>
      <c r="H49" s="30">
        <f t="shared" si="14"/>
        <v>0</v>
      </c>
      <c r="I49" s="14"/>
      <c r="J49" s="30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19</v>
      </c>
      <c r="D50" s="30">
        <f t="shared" ref="D50:H50" si="15">SUM(D49,D41,D35,D31,D27,D16,D11)</f>
        <v>665000</v>
      </c>
      <c r="E50" s="30">
        <f t="shared" si="15"/>
        <v>0</v>
      </c>
      <c r="F50" s="30">
        <f t="shared" si="15"/>
        <v>0</v>
      </c>
      <c r="G50" s="30">
        <f t="shared" si="15"/>
        <v>0</v>
      </c>
      <c r="H50" s="30">
        <f t="shared" si="15"/>
        <v>0</v>
      </c>
      <c r="I50" s="14"/>
      <c r="J50" s="30">
        <f t="shared" si="13"/>
        <v>665000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12"/>
      <c r="C51" s="9"/>
      <c r="D51" s="9"/>
      <c r="E51" s="9"/>
      <c r="F51" s="9"/>
      <c r="G51" s="9"/>
      <c r="H51" s="9"/>
      <c r="I51" s="9"/>
      <c r="J51" s="9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70" t="s">
        <v>55</v>
      </c>
      <c r="C52" s="87" t="s">
        <v>55</v>
      </c>
      <c r="D52" s="32"/>
      <c r="E52" s="32"/>
      <c r="F52" s="32"/>
      <c r="G52" s="32"/>
      <c r="H52" s="32"/>
      <c r="I52" s="9"/>
      <c r="J52" s="32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7"/>
      <c r="C53" s="74"/>
      <c r="D53" s="80"/>
      <c r="E53" s="72"/>
      <c r="F53" s="72"/>
      <c r="G53" s="72"/>
      <c r="H53" s="72"/>
      <c r="I53" s="14"/>
      <c r="J53" s="75">
        <f t="shared" ref="J53:J55" si="16">SUM(D53:H53)</f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si="16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8"/>
      <c r="C55" s="29" t="s">
        <v>21</v>
      </c>
      <c r="D55" s="30">
        <f t="shared" ref="D55:H55" si="17">SUM(D53:D54)</f>
        <v>0</v>
      </c>
      <c r="E55" s="30">
        <f t="shared" si="17"/>
        <v>0</v>
      </c>
      <c r="F55" s="30">
        <f t="shared" si="17"/>
        <v>0</v>
      </c>
      <c r="G55" s="30">
        <f t="shared" si="17"/>
        <v>0</v>
      </c>
      <c r="H55" s="30">
        <f t="shared" si="17"/>
        <v>0</v>
      </c>
      <c r="I55" s="14"/>
      <c r="J55" s="30">
        <f t="shared" si="16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12"/>
      <c r="C56" s="9"/>
      <c r="D56" s="9"/>
      <c r="E56" s="9"/>
      <c r="F56" s="9"/>
      <c r="G56" s="9"/>
      <c r="H56" s="9"/>
      <c r="I56" s="9"/>
      <c r="J56" s="9" t="s">
        <v>20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39"/>
      <c r="B57" s="35" t="s">
        <v>22</v>
      </c>
      <c r="C57" s="35"/>
      <c r="D57" s="88">
        <f t="shared" ref="D57:J57" si="18">SUM(D55,D50)</f>
        <v>665000</v>
      </c>
      <c r="E57" s="88">
        <f t="shared" si="18"/>
        <v>0</v>
      </c>
      <c r="F57" s="88">
        <f t="shared" si="18"/>
        <v>0</v>
      </c>
      <c r="G57" s="88">
        <f t="shared" si="18"/>
        <v>0</v>
      </c>
      <c r="H57" s="88">
        <f t="shared" si="18"/>
        <v>0</v>
      </c>
      <c r="I57" s="14">
        <f t="shared" si="18"/>
        <v>0</v>
      </c>
      <c r="J57" s="88">
        <f t="shared" si="18"/>
        <v>665000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</row>
    <row r="58" ht="14.25" customHeight="1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89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>
        <v>5000.0</v>
      </c>
      <c r="J33" s="75">
        <f t="shared" ref="J33:J35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 t="shared" si="9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83" t="s">
        <v>90</v>
      </c>
      <c r="D37" s="84">
        <v>2621500.0</v>
      </c>
      <c r="E37" s="75"/>
      <c r="F37" s="75"/>
      <c r="G37" s="75"/>
      <c r="H37" s="75"/>
      <c r="I37" s="76">
        <v>5106000.0</v>
      </c>
      <c r="J37" s="75">
        <f t="shared" ref="J37:J43" si="11">SUM(D37:H37)</f>
        <v>2621500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83" t="s">
        <v>91</v>
      </c>
      <c r="D38" s="84">
        <v>5775000.0</v>
      </c>
      <c r="E38" s="75"/>
      <c r="F38" s="75"/>
      <c r="G38" s="75"/>
      <c r="H38" s="75"/>
      <c r="I38" s="76">
        <v>2.25E7</v>
      </c>
      <c r="J38" s="75">
        <f t="shared" si="11"/>
        <v>5775000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83" t="s">
        <v>92</v>
      </c>
      <c r="D39" s="75"/>
      <c r="E39" s="84">
        <v>2555000.0</v>
      </c>
      <c r="F39" s="75"/>
      <c r="G39" s="75"/>
      <c r="H39" s="75"/>
      <c r="I39" s="76">
        <v>7.5E7</v>
      </c>
      <c r="J39" s="75">
        <f t="shared" si="11"/>
        <v>2555000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83" t="s">
        <v>93</v>
      </c>
      <c r="D40" s="75"/>
      <c r="E40" s="84">
        <v>4207000.0</v>
      </c>
      <c r="F40" s="75"/>
      <c r="G40" s="75"/>
      <c r="H40" s="75"/>
      <c r="I40" s="76"/>
      <c r="J40" s="75">
        <f t="shared" si="11"/>
        <v>4207000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83" t="s">
        <v>94</v>
      </c>
      <c r="D41" s="75"/>
      <c r="E41" s="75"/>
      <c r="F41" s="84">
        <v>1120000.0</v>
      </c>
      <c r="G41" s="75"/>
      <c r="H41" s="75"/>
      <c r="I41" s="76"/>
      <c r="J41" s="75">
        <f t="shared" si="11"/>
        <v>1120000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83" t="s">
        <v>95</v>
      </c>
      <c r="D42" s="75"/>
      <c r="E42" s="78"/>
      <c r="F42" s="110">
        <v>2205000.0</v>
      </c>
      <c r="G42" s="78"/>
      <c r="H42" s="78"/>
      <c r="I42" s="14"/>
      <c r="J42" s="75">
        <f t="shared" si="11"/>
        <v>2205000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29" t="s">
        <v>17</v>
      </c>
      <c r="D43" s="30">
        <f t="shared" ref="D43:H43" si="12">SUM(D37:D42)</f>
        <v>8396500</v>
      </c>
      <c r="E43" s="30">
        <f t="shared" si="12"/>
        <v>6762000</v>
      </c>
      <c r="F43" s="30">
        <f t="shared" si="12"/>
        <v>3325000</v>
      </c>
      <c r="G43" s="30">
        <f t="shared" si="12"/>
        <v>0</v>
      </c>
      <c r="H43" s="30">
        <f t="shared" si="12"/>
        <v>0</v>
      </c>
      <c r="I43" s="14"/>
      <c r="J43" s="30">
        <f t="shared" si="11"/>
        <v>18483500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9" t="s">
        <v>54</v>
      </c>
      <c r="D44" s="80" t="s">
        <v>46</v>
      </c>
      <c r="E44" s="72"/>
      <c r="F44" s="72"/>
      <c r="G44" s="72"/>
      <c r="H44" s="72"/>
      <c r="I44" s="14"/>
      <c r="J44" s="75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375000.0</v>
      </c>
      <c r="J45" s="75">
        <f t="shared" ref="J45:J52" si="13">SUM(D45:H45)</f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5"/>
      <c r="F46" s="75"/>
      <c r="G46" s="75"/>
      <c r="H46" s="75"/>
      <c r="I46" s="76">
        <v>781250.0</v>
      </c>
      <c r="J46" s="75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5"/>
      <c r="F47" s="75"/>
      <c r="G47" s="75"/>
      <c r="H47" s="75"/>
      <c r="I47" s="76">
        <v>2083335.0</v>
      </c>
      <c r="J47" s="75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4"/>
      <c r="D48" s="75"/>
      <c r="E48" s="78"/>
      <c r="F48" s="78"/>
      <c r="G48" s="78"/>
      <c r="H48" s="78"/>
      <c r="I48" s="14"/>
      <c r="J48" s="75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7"/>
      <c r="C49" s="74"/>
      <c r="D49" s="75"/>
      <c r="E49" s="78"/>
      <c r="F49" s="78"/>
      <c r="G49" s="78"/>
      <c r="H49" s="78"/>
      <c r="I49" s="14"/>
      <c r="J49" s="75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7"/>
      <c r="C50" s="72"/>
      <c r="D50" s="75"/>
      <c r="E50" s="78"/>
      <c r="F50" s="78"/>
      <c r="G50" s="78"/>
      <c r="H50" s="78"/>
      <c r="I50" s="14"/>
      <c r="J50" s="75">
        <f t="shared" si="13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28"/>
      <c r="C51" s="29" t="s">
        <v>18</v>
      </c>
      <c r="D51" s="30">
        <f t="shared" ref="D51:H51" si="14">SUM(D45:D50)</f>
        <v>0</v>
      </c>
      <c r="E51" s="30">
        <f t="shared" si="14"/>
        <v>0</v>
      </c>
      <c r="F51" s="30">
        <f t="shared" si="14"/>
        <v>0</v>
      </c>
      <c r="G51" s="30">
        <f t="shared" si="14"/>
        <v>0</v>
      </c>
      <c r="H51" s="30">
        <f t="shared" si="14"/>
        <v>0</v>
      </c>
      <c r="I51" s="14"/>
      <c r="J51" s="30">
        <f t="shared" si="13"/>
        <v>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28"/>
      <c r="C52" s="29" t="s">
        <v>19</v>
      </c>
      <c r="D52" s="30">
        <f t="shared" ref="D52:H52" si="15">SUM(D51,D43,D35,D31,D27,D16,D11)</f>
        <v>8396500</v>
      </c>
      <c r="E52" s="30">
        <f t="shared" si="15"/>
        <v>6762000</v>
      </c>
      <c r="F52" s="30">
        <f t="shared" si="15"/>
        <v>3325000</v>
      </c>
      <c r="G52" s="30">
        <f t="shared" si="15"/>
        <v>0</v>
      </c>
      <c r="H52" s="30">
        <f t="shared" si="15"/>
        <v>0</v>
      </c>
      <c r="I52" s="14"/>
      <c r="J52" s="30">
        <f t="shared" si="13"/>
        <v>18483500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12"/>
      <c r="C53" s="9"/>
      <c r="D53" s="9"/>
      <c r="E53" s="9"/>
      <c r="F53" s="9"/>
      <c r="G53" s="9"/>
      <c r="H53" s="9"/>
      <c r="I53" s="9"/>
      <c r="J53" s="9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70" t="s">
        <v>55</v>
      </c>
      <c r="C54" s="87" t="s">
        <v>55</v>
      </c>
      <c r="D54" s="32"/>
      <c r="E54" s="32"/>
      <c r="F54" s="32"/>
      <c r="G54" s="32"/>
      <c r="H54" s="32"/>
      <c r="I54" s="9"/>
      <c r="J54" s="32" t="s">
        <v>20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7"/>
      <c r="C55" s="74"/>
      <c r="D55" s="80"/>
      <c r="E55" s="72"/>
      <c r="F55" s="72"/>
      <c r="G55" s="72"/>
      <c r="H55" s="72"/>
      <c r="I55" s="14"/>
      <c r="J55" s="75">
        <f t="shared" ref="J55:J57" si="16">SUM(D55:H55)</f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27"/>
      <c r="C56" s="74"/>
      <c r="D56" s="80"/>
      <c r="E56" s="72"/>
      <c r="F56" s="72"/>
      <c r="G56" s="72"/>
      <c r="H56" s="72"/>
      <c r="I56" s="14"/>
      <c r="J56" s="75">
        <f t="shared" si="16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9"/>
      <c r="B57" s="28"/>
      <c r="C57" s="29" t="s">
        <v>21</v>
      </c>
      <c r="D57" s="30">
        <f t="shared" ref="D57:H57" si="17">SUM(D55:D56)</f>
        <v>0</v>
      </c>
      <c r="E57" s="30">
        <f t="shared" si="17"/>
        <v>0</v>
      </c>
      <c r="F57" s="30">
        <f t="shared" si="17"/>
        <v>0</v>
      </c>
      <c r="G57" s="30">
        <f t="shared" si="17"/>
        <v>0</v>
      </c>
      <c r="H57" s="30">
        <f t="shared" si="17"/>
        <v>0</v>
      </c>
      <c r="I57" s="14"/>
      <c r="J57" s="30">
        <f t="shared" si="16"/>
        <v>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ht="14.25" customHeight="1">
      <c r="A58" s="9"/>
      <c r="B58" s="12"/>
      <c r="C58" s="9"/>
      <c r="D58" s="9"/>
      <c r="E58" s="9"/>
      <c r="F58" s="9"/>
      <c r="G58" s="9"/>
      <c r="H58" s="9"/>
      <c r="I58" s="9"/>
      <c r="J58" s="9" t="s">
        <v>20</v>
      </c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39"/>
      <c r="B59" s="35" t="s">
        <v>22</v>
      </c>
      <c r="C59" s="35"/>
      <c r="D59" s="88">
        <f t="shared" ref="D59:J59" si="18">SUM(D57,D52)</f>
        <v>8396500</v>
      </c>
      <c r="E59" s="88">
        <f t="shared" si="18"/>
        <v>6762000</v>
      </c>
      <c r="F59" s="88">
        <f t="shared" si="18"/>
        <v>3325000</v>
      </c>
      <c r="G59" s="88">
        <f t="shared" si="18"/>
        <v>0</v>
      </c>
      <c r="H59" s="88">
        <f t="shared" si="18"/>
        <v>0</v>
      </c>
      <c r="I59" s="14">
        <f t="shared" si="18"/>
        <v>0</v>
      </c>
      <c r="J59" s="88">
        <f t="shared" si="18"/>
        <v>18483500</v>
      </c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12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ht="14.25" customHeight="1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ht="14.25" customHeight="1">
      <c r="A1002" s="9"/>
      <c r="B1002" s="9"/>
      <c r="C1002" s="9"/>
      <c r="D1002" s="12"/>
      <c r="E1002" s="13"/>
      <c r="F1002" s="9"/>
      <c r="G1002" s="9"/>
      <c r="H1002" s="13"/>
      <c r="I1002" s="14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96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8">SUM(D29:D30)</f>
        <v>0</v>
      </c>
      <c r="E31" s="82">
        <f t="shared" si="8"/>
        <v>0</v>
      </c>
      <c r="F31" s="82">
        <f t="shared" si="8"/>
        <v>0</v>
      </c>
      <c r="G31" s="82">
        <f t="shared" si="8"/>
        <v>0</v>
      </c>
      <c r="H31" s="82">
        <f t="shared" si="8"/>
        <v>0</v>
      </c>
      <c r="I31" s="14"/>
      <c r="J31" s="30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5"/>
      <c r="F33" s="75"/>
      <c r="G33" s="75"/>
      <c r="H33" s="75"/>
      <c r="I33" s="76">
        <v>5000.0</v>
      </c>
      <c r="J33" s="75">
        <f t="shared" ref="J33:J35" si="9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0">SUM(D33:D34)</f>
        <v>0</v>
      </c>
      <c r="E35" s="30">
        <f t="shared" si="10"/>
        <v>0</v>
      </c>
      <c r="F35" s="30">
        <f t="shared" si="10"/>
        <v>0</v>
      </c>
      <c r="G35" s="30">
        <f t="shared" si="10"/>
        <v>0</v>
      </c>
      <c r="H35" s="30">
        <f t="shared" si="10"/>
        <v>0</v>
      </c>
      <c r="I35" s="14"/>
      <c r="J35" s="30">
        <f t="shared" si="9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74" t="s">
        <v>97</v>
      </c>
      <c r="D37" s="75">
        <v>500000.0</v>
      </c>
      <c r="E37" s="75"/>
      <c r="F37" s="75"/>
      <c r="G37" s="75"/>
      <c r="H37" s="75"/>
      <c r="I37" s="76">
        <v>5106000.0</v>
      </c>
      <c r="J37" s="75">
        <f t="shared" ref="J37:J41" si="11">SUM(D37:H37)</f>
        <v>500000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/>
      <c r="D38" s="75"/>
      <c r="E38" s="75"/>
      <c r="F38" s="75"/>
      <c r="G38" s="75"/>
      <c r="H38" s="75"/>
      <c r="I38" s="76">
        <v>2.25E7</v>
      </c>
      <c r="J38" s="75">
        <f t="shared" si="11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5"/>
      <c r="F39" s="75"/>
      <c r="G39" s="75"/>
      <c r="H39" s="75"/>
      <c r="I39" s="76">
        <v>7.5E7</v>
      </c>
      <c r="J39" s="75">
        <f t="shared" si="11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8"/>
      <c r="F40" s="78"/>
      <c r="G40" s="78"/>
      <c r="H40" s="78"/>
      <c r="I40" s="14"/>
      <c r="J40" s="75">
        <f t="shared" si="11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29" t="s">
        <v>17</v>
      </c>
      <c r="D41" s="30">
        <f t="shared" ref="D41:H41" si="12">SUM(D37:D40)</f>
        <v>500000</v>
      </c>
      <c r="E41" s="30">
        <f t="shared" si="12"/>
        <v>0</v>
      </c>
      <c r="F41" s="30">
        <f t="shared" si="12"/>
        <v>0</v>
      </c>
      <c r="G41" s="30">
        <f t="shared" si="12"/>
        <v>0</v>
      </c>
      <c r="H41" s="30">
        <f t="shared" si="12"/>
        <v>0</v>
      </c>
      <c r="I41" s="14"/>
      <c r="J41" s="30">
        <f t="shared" si="11"/>
        <v>500000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9" t="s">
        <v>54</v>
      </c>
      <c r="D42" s="80" t="s">
        <v>46</v>
      </c>
      <c r="E42" s="72"/>
      <c r="F42" s="72"/>
      <c r="G42" s="72"/>
      <c r="H42" s="72"/>
      <c r="I42" s="14"/>
      <c r="J42" s="75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4"/>
      <c r="D43" s="75"/>
      <c r="E43" s="75"/>
      <c r="F43" s="75"/>
      <c r="G43" s="75"/>
      <c r="H43" s="75"/>
      <c r="I43" s="76">
        <v>375000.0</v>
      </c>
      <c r="J43" s="75">
        <f t="shared" ref="J43:J50" si="13">SUM(D43:H43)</f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/>
      <c r="D44" s="75"/>
      <c r="E44" s="75"/>
      <c r="F44" s="75"/>
      <c r="G44" s="75"/>
      <c r="H44" s="75"/>
      <c r="I44" s="76">
        <v>781250.0</v>
      </c>
      <c r="J44" s="75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2083335.0</v>
      </c>
      <c r="J45" s="75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8"/>
      <c r="F46" s="78"/>
      <c r="G46" s="78"/>
      <c r="H46" s="78"/>
      <c r="I46" s="14"/>
      <c r="J46" s="75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2"/>
      <c r="D48" s="75"/>
      <c r="E48" s="78"/>
      <c r="F48" s="78"/>
      <c r="G48" s="78"/>
      <c r="H48" s="78"/>
      <c r="I48" s="14"/>
      <c r="J48" s="75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8"/>
      <c r="C49" s="29" t="s">
        <v>18</v>
      </c>
      <c r="D49" s="30">
        <f t="shared" ref="D49:H49" si="14">SUM(D43:D48)</f>
        <v>0</v>
      </c>
      <c r="E49" s="30">
        <f t="shared" si="14"/>
        <v>0</v>
      </c>
      <c r="F49" s="30">
        <f t="shared" si="14"/>
        <v>0</v>
      </c>
      <c r="G49" s="30">
        <f t="shared" si="14"/>
        <v>0</v>
      </c>
      <c r="H49" s="30">
        <f t="shared" si="14"/>
        <v>0</v>
      </c>
      <c r="I49" s="14"/>
      <c r="J49" s="30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19</v>
      </c>
      <c r="D50" s="30">
        <f t="shared" ref="D50:H50" si="15">SUM(D49,D41,D35,D31,D27,D16,D11)</f>
        <v>500000</v>
      </c>
      <c r="E50" s="30">
        <f t="shared" si="15"/>
        <v>0</v>
      </c>
      <c r="F50" s="30">
        <f t="shared" si="15"/>
        <v>0</v>
      </c>
      <c r="G50" s="30">
        <f t="shared" si="15"/>
        <v>0</v>
      </c>
      <c r="H50" s="30">
        <f t="shared" si="15"/>
        <v>0</v>
      </c>
      <c r="I50" s="14"/>
      <c r="J50" s="30">
        <f t="shared" si="13"/>
        <v>500000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12"/>
      <c r="C51" s="9"/>
      <c r="D51" s="9"/>
      <c r="E51" s="9"/>
      <c r="F51" s="9"/>
      <c r="G51" s="9"/>
      <c r="H51" s="9"/>
      <c r="I51" s="9"/>
      <c r="J51" s="9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70" t="s">
        <v>55</v>
      </c>
      <c r="C52" s="87" t="s">
        <v>55</v>
      </c>
      <c r="D52" s="32"/>
      <c r="E52" s="32"/>
      <c r="F52" s="32"/>
      <c r="G52" s="32"/>
      <c r="H52" s="32"/>
      <c r="I52" s="9"/>
      <c r="J52" s="32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7"/>
      <c r="C53" s="74"/>
      <c r="D53" s="80"/>
      <c r="E53" s="72"/>
      <c r="F53" s="72"/>
      <c r="G53" s="72"/>
      <c r="H53" s="72"/>
      <c r="I53" s="14"/>
      <c r="J53" s="75">
        <f t="shared" ref="J53:J55" si="16">SUM(D53:H53)</f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si="16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8"/>
      <c r="C55" s="29" t="s">
        <v>21</v>
      </c>
      <c r="D55" s="30">
        <f t="shared" ref="D55:H55" si="17">SUM(D53:D54)</f>
        <v>0</v>
      </c>
      <c r="E55" s="30">
        <f t="shared" si="17"/>
        <v>0</v>
      </c>
      <c r="F55" s="30">
        <f t="shared" si="17"/>
        <v>0</v>
      </c>
      <c r="G55" s="30">
        <f t="shared" si="17"/>
        <v>0</v>
      </c>
      <c r="H55" s="30">
        <f t="shared" si="17"/>
        <v>0</v>
      </c>
      <c r="I55" s="14"/>
      <c r="J55" s="30">
        <f t="shared" si="16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12"/>
      <c r="C56" s="9"/>
      <c r="D56" s="9"/>
      <c r="E56" s="9"/>
      <c r="F56" s="9"/>
      <c r="G56" s="9"/>
      <c r="H56" s="9"/>
      <c r="I56" s="9"/>
      <c r="J56" s="9" t="s">
        <v>20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39"/>
      <c r="B57" s="35" t="s">
        <v>22</v>
      </c>
      <c r="C57" s="35"/>
      <c r="D57" s="88">
        <f t="shared" ref="D57:J57" si="18">SUM(D55,D50)</f>
        <v>500000</v>
      </c>
      <c r="E57" s="88">
        <f t="shared" si="18"/>
        <v>0</v>
      </c>
      <c r="F57" s="88">
        <f t="shared" si="18"/>
        <v>0</v>
      </c>
      <c r="G57" s="88">
        <f t="shared" si="18"/>
        <v>0</v>
      </c>
      <c r="H57" s="88">
        <f t="shared" si="18"/>
        <v>0</v>
      </c>
      <c r="I57" s="14">
        <f t="shared" si="18"/>
        <v>0</v>
      </c>
      <c r="J57" s="88">
        <f t="shared" si="18"/>
        <v>500000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</row>
    <row r="58" ht="14.25" customHeight="1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98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111" t="s">
        <v>99</v>
      </c>
      <c r="D29" s="112">
        <v>1200000.0</v>
      </c>
      <c r="E29" s="113"/>
      <c r="F29" s="72"/>
      <c r="G29" s="72"/>
      <c r="H29" s="72"/>
      <c r="I29" s="14"/>
      <c r="J29" s="75">
        <f t="shared" ref="J29:J32" si="7">SUM(D29:H29)</f>
        <v>1200000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114" t="s">
        <v>100</v>
      </c>
      <c r="D30" s="80" t="s">
        <v>46</v>
      </c>
      <c r="E30" s="113">
        <v>810000.0</v>
      </c>
      <c r="F30" s="72"/>
      <c r="G30" s="72"/>
      <c r="H30" s="72"/>
      <c r="I30" s="14"/>
      <c r="J30" s="75">
        <f t="shared" si="7"/>
        <v>810000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114" t="s">
        <v>101</v>
      </c>
      <c r="D31" s="115"/>
      <c r="E31" s="116"/>
      <c r="F31" s="117">
        <v>1075000.0</v>
      </c>
      <c r="G31" s="116"/>
      <c r="H31" s="116"/>
      <c r="I31" s="14"/>
      <c r="J31" s="75">
        <f t="shared" si="7"/>
        <v>1075000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29" t="s">
        <v>15</v>
      </c>
      <c r="D32" s="82">
        <f t="shared" ref="D32:E32" si="8">SUM(D29:D30)</f>
        <v>1200000</v>
      </c>
      <c r="E32" s="82">
        <f t="shared" si="8"/>
        <v>810000</v>
      </c>
      <c r="F32" s="82">
        <f>SUM(F29:F31)</f>
        <v>1075000</v>
      </c>
      <c r="G32" s="82">
        <f t="shared" ref="G32:H32" si="9">SUM(G29:G30)</f>
        <v>0</v>
      </c>
      <c r="H32" s="82">
        <f t="shared" si="9"/>
        <v>0</v>
      </c>
      <c r="I32" s="14"/>
      <c r="J32" s="30">
        <f t="shared" si="7"/>
        <v>3085000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9" t="s">
        <v>51</v>
      </c>
      <c r="D33" s="80" t="s">
        <v>46</v>
      </c>
      <c r="E33" s="72"/>
      <c r="F33" s="72"/>
      <c r="G33" s="72"/>
      <c r="H33" s="72"/>
      <c r="I33" s="14"/>
      <c r="J33" s="75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5"/>
      <c r="F34" s="75"/>
      <c r="G34" s="75"/>
      <c r="H34" s="75"/>
      <c r="I34" s="76">
        <v>5000.0</v>
      </c>
      <c r="J34" s="75">
        <f t="shared" ref="J34:J36" si="10">SUM(D34:H34)</f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74"/>
      <c r="D35" s="75"/>
      <c r="E35" s="78"/>
      <c r="F35" s="78"/>
      <c r="G35" s="78"/>
      <c r="H35" s="78"/>
      <c r="I35" s="14"/>
      <c r="J35" s="75">
        <f t="shared" si="10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29" t="s">
        <v>16</v>
      </c>
      <c r="D36" s="30">
        <f t="shared" ref="D36:H36" si="11">SUM(D34:D35)</f>
        <v>0</v>
      </c>
      <c r="E36" s="30">
        <f t="shared" si="11"/>
        <v>0</v>
      </c>
      <c r="F36" s="30">
        <f t="shared" si="11"/>
        <v>0</v>
      </c>
      <c r="G36" s="30">
        <f t="shared" si="11"/>
        <v>0</v>
      </c>
      <c r="H36" s="30">
        <f t="shared" si="11"/>
        <v>0</v>
      </c>
      <c r="I36" s="14"/>
      <c r="J36" s="30">
        <f t="shared" si="10"/>
        <v>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79" t="s">
        <v>52</v>
      </c>
      <c r="D37" s="80" t="s">
        <v>46</v>
      </c>
      <c r="E37" s="72"/>
      <c r="F37" s="72"/>
      <c r="G37" s="72"/>
      <c r="H37" s="72"/>
      <c r="I37" s="14"/>
      <c r="J37" s="75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/>
      <c r="D38" s="75"/>
      <c r="E38" s="75"/>
      <c r="F38" s="75"/>
      <c r="G38" s="75"/>
      <c r="H38" s="75"/>
      <c r="I38" s="76">
        <v>5106000.0</v>
      </c>
      <c r="J38" s="75">
        <f t="shared" ref="J38:J42" si="12">SUM(D38:H38)</f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5"/>
      <c r="F39" s="75"/>
      <c r="G39" s="75"/>
      <c r="H39" s="75"/>
      <c r="I39" s="76">
        <v>2.25E7</v>
      </c>
      <c r="J39" s="75">
        <f t="shared" si="12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5"/>
      <c r="F40" s="75"/>
      <c r="G40" s="75"/>
      <c r="H40" s="75"/>
      <c r="I40" s="76">
        <v>7.5E7</v>
      </c>
      <c r="J40" s="75">
        <f t="shared" si="12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74"/>
      <c r="D41" s="75"/>
      <c r="E41" s="78"/>
      <c r="F41" s="78"/>
      <c r="G41" s="78"/>
      <c r="H41" s="78"/>
      <c r="I41" s="14"/>
      <c r="J41" s="75">
        <f t="shared" si="12"/>
        <v>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29" t="s">
        <v>17</v>
      </c>
      <c r="D42" s="30">
        <f t="shared" ref="D42:H42" si="13">SUM(D38:D41)</f>
        <v>0</v>
      </c>
      <c r="E42" s="30">
        <f t="shared" si="13"/>
        <v>0</v>
      </c>
      <c r="F42" s="30">
        <f t="shared" si="13"/>
        <v>0</v>
      </c>
      <c r="G42" s="30">
        <f t="shared" si="13"/>
        <v>0</v>
      </c>
      <c r="H42" s="30">
        <f t="shared" si="13"/>
        <v>0</v>
      </c>
      <c r="I42" s="14"/>
      <c r="J42" s="30">
        <f t="shared" si="12"/>
        <v>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9" t="s">
        <v>54</v>
      </c>
      <c r="D43" s="80" t="s">
        <v>46</v>
      </c>
      <c r="E43" s="72"/>
      <c r="F43" s="72"/>
      <c r="G43" s="72"/>
      <c r="H43" s="72"/>
      <c r="I43" s="14"/>
      <c r="J43" s="75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/>
      <c r="D44" s="75"/>
      <c r="E44" s="75"/>
      <c r="F44" s="75"/>
      <c r="G44" s="75"/>
      <c r="H44" s="75"/>
      <c r="I44" s="76">
        <v>375000.0</v>
      </c>
      <c r="J44" s="75">
        <f t="shared" ref="J44:J51" si="14">SUM(D44:H44)</f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781250.0</v>
      </c>
      <c r="J45" s="75">
        <f t="shared" si="14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5"/>
      <c r="F46" s="75"/>
      <c r="G46" s="75"/>
      <c r="H46" s="75"/>
      <c r="I46" s="76">
        <v>2083335.0</v>
      </c>
      <c r="J46" s="75">
        <f t="shared" si="14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4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4"/>
      <c r="D48" s="75"/>
      <c r="E48" s="78"/>
      <c r="F48" s="78"/>
      <c r="G48" s="78"/>
      <c r="H48" s="78"/>
      <c r="I48" s="14"/>
      <c r="J48" s="75">
        <f t="shared" si="14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7"/>
      <c r="C49" s="72"/>
      <c r="D49" s="75"/>
      <c r="E49" s="78"/>
      <c r="F49" s="78"/>
      <c r="G49" s="78"/>
      <c r="H49" s="78"/>
      <c r="I49" s="14"/>
      <c r="J49" s="75">
        <f t="shared" si="14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18</v>
      </c>
      <c r="D50" s="30">
        <f t="shared" ref="D50:H50" si="15">SUM(D44:D49)</f>
        <v>0</v>
      </c>
      <c r="E50" s="30">
        <f t="shared" si="15"/>
        <v>0</v>
      </c>
      <c r="F50" s="30">
        <f t="shared" si="15"/>
        <v>0</v>
      </c>
      <c r="G50" s="30">
        <f t="shared" si="15"/>
        <v>0</v>
      </c>
      <c r="H50" s="30">
        <f t="shared" si="15"/>
        <v>0</v>
      </c>
      <c r="I50" s="14"/>
      <c r="J50" s="30">
        <f t="shared" si="14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28"/>
      <c r="C51" s="29" t="s">
        <v>19</v>
      </c>
      <c r="D51" s="30">
        <f t="shared" ref="D51:H51" si="16">SUM(D50,D42,D36,D32,D27,D16,D11)</f>
        <v>1200000</v>
      </c>
      <c r="E51" s="30">
        <f t="shared" si="16"/>
        <v>810000</v>
      </c>
      <c r="F51" s="30">
        <f t="shared" si="16"/>
        <v>1075000</v>
      </c>
      <c r="G51" s="30">
        <f t="shared" si="16"/>
        <v>0</v>
      </c>
      <c r="H51" s="30">
        <f t="shared" si="16"/>
        <v>0</v>
      </c>
      <c r="I51" s="14"/>
      <c r="J51" s="30">
        <f t="shared" si="14"/>
        <v>3085000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12"/>
      <c r="C52" s="9"/>
      <c r="D52" s="9"/>
      <c r="E52" s="9"/>
      <c r="F52" s="9"/>
      <c r="G52" s="9"/>
      <c r="H52" s="9"/>
      <c r="I52" s="9"/>
      <c r="J52" s="9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70" t="s">
        <v>55</v>
      </c>
      <c r="C53" s="87" t="s">
        <v>55</v>
      </c>
      <c r="D53" s="32"/>
      <c r="E53" s="32"/>
      <c r="F53" s="32"/>
      <c r="G53" s="32"/>
      <c r="H53" s="32"/>
      <c r="I53" s="9"/>
      <c r="J53" s="32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ref="J54:J56" si="17">SUM(D54:H54)</f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7"/>
      <c r="C55" s="74"/>
      <c r="D55" s="80"/>
      <c r="E55" s="72"/>
      <c r="F55" s="72"/>
      <c r="G55" s="72"/>
      <c r="H55" s="72"/>
      <c r="I55" s="14"/>
      <c r="J55" s="75">
        <f t="shared" si="17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28"/>
      <c r="C56" s="29" t="s">
        <v>21</v>
      </c>
      <c r="D56" s="30">
        <f t="shared" ref="D56:H56" si="18">SUM(D54:D55)</f>
        <v>0</v>
      </c>
      <c r="E56" s="30">
        <f t="shared" si="18"/>
        <v>0</v>
      </c>
      <c r="F56" s="30">
        <f t="shared" si="18"/>
        <v>0</v>
      </c>
      <c r="G56" s="30">
        <f t="shared" si="18"/>
        <v>0</v>
      </c>
      <c r="H56" s="30">
        <f t="shared" si="18"/>
        <v>0</v>
      </c>
      <c r="I56" s="14"/>
      <c r="J56" s="30">
        <f t="shared" si="17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9"/>
      <c r="B57" s="12"/>
      <c r="C57" s="9"/>
      <c r="D57" s="9"/>
      <c r="E57" s="9"/>
      <c r="F57" s="9"/>
      <c r="G57" s="9"/>
      <c r="H57" s="9"/>
      <c r="I57" s="9"/>
      <c r="J57" s="9" t="s">
        <v>20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ht="14.25" customHeight="1">
      <c r="A58" s="39"/>
      <c r="B58" s="35" t="s">
        <v>22</v>
      </c>
      <c r="C58" s="35"/>
      <c r="D58" s="88">
        <f t="shared" ref="D58:J58" si="19">SUM(D56,D51)</f>
        <v>1200000</v>
      </c>
      <c r="E58" s="88">
        <f t="shared" si="19"/>
        <v>810000</v>
      </c>
      <c r="F58" s="88">
        <f t="shared" si="19"/>
        <v>1075000</v>
      </c>
      <c r="G58" s="88">
        <f t="shared" si="19"/>
        <v>0</v>
      </c>
      <c r="H58" s="88">
        <f t="shared" si="19"/>
        <v>0</v>
      </c>
      <c r="I58" s="14">
        <f t="shared" si="19"/>
        <v>0</v>
      </c>
      <c r="J58" s="88">
        <f t="shared" si="19"/>
        <v>3085000</v>
      </c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ht="14.25" customHeight="1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8D08D"/>
    <pageSetUpPr fitToPage="1"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1.14"/>
    <col customWidth="1" min="3" max="3" width="46.43"/>
    <col customWidth="1" min="4" max="4" width="13.29"/>
    <col customWidth="1" min="5" max="7" width="13.14"/>
    <col customWidth="1" min="8" max="8" width="12.86"/>
    <col customWidth="1" min="9" max="9" width="0.86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1" t="s">
        <v>102</v>
      </c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 t="s">
        <v>44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/>
      <c r="D8" s="75"/>
      <c r="E8" s="75"/>
      <c r="F8" s="75"/>
      <c r="G8" s="75"/>
      <c r="H8" s="75"/>
      <c r="I8" s="76">
        <v>450000.0</v>
      </c>
      <c r="J8" s="75">
        <f t="shared" ref="J8:J10" si="1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0</v>
      </c>
      <c r="E11" s="30">
        <f t="shared" si="2"/>
        <v>0</v>
      </c>
      <c r="F11" s="30">
        <f t="shared" si="2"/>
        <v>0</v>
      </c>
      <c r="G11" s="30">
        <f t="shared" si="2"/>
        <v>0</v>
      </c>
      <c r="H11" s="30">
        <f t="shared" si="2"/>
        <v>0</v>
      </c>
      <c r="I11" s="76">
        <f t="shared" si="2"/>
        <v>450000</v>
      </c>
      <c r="J11" s="30">
        <f t="shared" si="2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/>
      <c r="D13" s="75"/>
      <c r="E13" s="75"/>
      <c r="F13" s="75"/>
      <c r="G13" s="75"/>
      <c r="H13" s="75"/>
      <c r="I13" s="14"/>
      <c r="J13" s="75">
        <f t="shared" ref="J13:J15" si="3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4">SUM(D13:D15)</f>
        <v>0</v>
      </c>
      <c r="E16" s="30">
        <f t="shared" si="4"/>
        <v>0</v>
      </c>
      <c r="F16" s="30">
        <f t="shared" si="4"/>
        <v>0</v>
      </c>
      <c r="G16" s="30">
        <f t="shared" si="4"/>
        <v>0</v>
      </c>
      <c r="H16" s="30">
        <f t="shared" si="4"/>
        <v>0</v>
      </c>
      <c r="I16" s="14">
        <f t="shared" si="4"/>
        <v>0</v>
      </c>
      <c r="J16" s="30">
        <f t="shared" si="4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/>
      <c r="D18" s="80"/>
      <c r="E18" s="72"/>
      <c r="F18" s="72"/>
      <c r="G18" s="72"/>
      <c r="H18" s="72"/>
      <c r="I18" s="14"/>
      <c r="J18" s="75">
        <f t="shared" ref="J18:J27" si="5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/>
      <c r="D19" s="75"/>
      <c r="E19" s="78"/>
      <c r="F19" s="78"/>
      <c r="G19" s="78"/>
      <c r="H19" s="78"/>
      <c r="I19" s="14"/>
      <c r="J19" s="75">
        <f t="shared" si="5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/>
      <c r="D20" s="75"/>
      <c r="E20" s="75"/>
      <c r="F20" s="75"/>
      <c r="G20" s="75"/>
      <c r="H20" s="75"/>
      <c r="I20" s="76">
        <v>2000.0</v>
      </c>
      <c r="J20" s="75">
        <f t="shared" si="5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/>
      <c r="D21" s="75"/>
      <c r="E21" s="75"/>
      <c r="F21" s="75"/>
      <c r="G21" s="75"/>
      <c r="H21" s="75"/>
      <c r="I21" s="76">
        <v>250.0</v>
      </c>
      <c r="J21" s="75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/>
      <c r="D22" s="75"/>
      <c r="E22" s="75"/>
      <c r="F22" s="75"/>
      <c r="G22" s="75"/>
      <c r="H22" s="75"/>
      <c r="I22" s="76">
        <v>2250.0</v>
      </c>
      <c r="J22" s="75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/>
      <c r="D23" s="75"/>
      <c r="E23" s="75"/>
      <c r="F23" s="75"/>
      <c r="G23" s="75"/>
      <c r="H23" s="75"/>
      <c r="I23" s="76">
        <v>1243.0</v>
      </c>
      <c r="J23" s="75">
        <f t="shared" si="5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/>
      <c r="D24" s="75"/>
      <c r="E24" s="75"/>
      <c r="F24" s="75"/>
      <c r="G24" s="75"/>
      <c r="H24" s="75"/>
      <c r="I24" s="76">
        <v>225.0</v>
      </c>
      <c r="J24" s="75">
        <f t="shared" si="5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/>
      <c r="D25" s="75"/>
      <c r="E25" s="75"/>
      <c r="F25" s="75"/>
      <c r="G25" s="75"/>
      <c r="H25" s="75"/>
      <c r="I25" s="76">
        <v>400.0</v>
      </c>
      <c r="J25" s="75">
        <f t="shared" si="5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6">SUM(D20:D26)</f>
        <v>0</v>
      </c>
      <c r="E27" s="30">
        <f t="shared" si="6"/>
        <v>0</v>
      </c>
      <c r="F27" s="30">
        <f t="shared" si="6"/>
        <v>0</v>
      </c>
      <c r="G27" s="30">
        <f t="shared" si="6"/>
        <v>0</v>
      </c>
      <c r="H27" s="30">
        <f t="shared" si="6"/>
        <v>0</v>
      </c>
      <c r="I27" s="14"/>
      <c r="J27" s="30">
        <f t="shared" si="5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111" t="s">
        <v>103</v>
      </c>
      <c r="D29" s="84">
        <v>6450000.0</v>
      </c>
      <c r="E29" s="113"/>
      <c r="F29" s="72"/>
      <c r="G29" s="72"/>
      <c r="H29" s="72"/>
      <c r="I29" s="14"/>
      <c r="J29" s="75">
        <f t="shared" ref="J29:J32" si="7">SUM(D29:H29)</f>
        <v>6450000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114" t="s">
        <v>104</v>
      </c>
      <c r="D30" s="80"/>
      <c r="E30" s="113">
        <v>380000.0</v>
      </c>
      <c r="F30" s="72"/>
      <c r="G30" s="72"/>
      <c r="H30" s="72"/>
      <c r="I30" s="14"/>
      <c r="J30" s="75">
        <f t="shared" si="7"/>
        <v>380000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114" t="s">
        <v>105</v>
      </c>
      <c r="D31" s="115"/>
      <c r="E31" s="116"/>
      <c r="F31" s="117">
        <v>220000.0</v>
      </c>
      <c r="G31" s="116"/>
      <c r="H31" s="116"/>
      <c r="I31" s="14"/>
      <c r="J31" s="75">
        <f t="shared" si="7"/>
        <v>220000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29" t="s">
        <v>15</v>
      </c>
      <c r="D32" s="82">
        <f t="shared" ref="D32:E32" si="8">SUM(D29:D30)</f>
        <v>6450000</v>
      </c>
      <c r="E32" s="82">
        <f t="shared" si="8"/>
        <v>380000</v>
      </c>
      <c r="F32" s="82">
        <f>SUM(F29:F31)</f>
        <v>220000</v>
      </c>
      <c r="G32" s="82">
        <f t="shared" ref="G32:H32" si="9">SUM(G29:G30)</f>
        <v>0</v>
      </c>
      <c r="H32" s="82">
        <f t="shared" si="9"/>
        <v>0</v>
      </c>
      <c r="I32" s="14"/>
      <c r="J32" s="30">
        <f t="shared" si="7"/>
        <v>7050000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9" t="s">
        <v>51</v>
      </c>
      <c r="D33" s="80" t="s">
        <v>46</v>
      </c>
      <c r="E33" s="72"/>
      <c r="F33" s="72"/>
      <c r="G33" s="72"/>
      <c r="H33" s="72"/>
      <c r="I33" s="14"/>
      <c r="J33" s="75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5"/>
      <c r="F34" s="75"/>
      <c r="G34" s="75"/>
      <c r="H34" s="75"/>
      <c r="I34" s="76">
        <v>5000.0</v>
      </c>
      <c r="J34" s="75">
        <f t="shared" ref="J34:J36" si="10">SUM(D34:H34)</f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74"/>
      <c r="D35" s="75"/>
      <c r="E35" s="78"/>
      <c r="F35" s="78"/>
      <c r="G35" s="78"/>
      <c r="H35" s="78"/>
      <c r="I35" s="14"/>
      <c r="J35" s="75">
        <f t="shared" si="10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29" t="s">
        <v>16</v>
      </c>
      <c r="D36" s="30">
        <f t="shared" ref="D36:H36" si="11">SUM(D34:D35)</f>
        <v>0</v>
      </c>
      <c r="E36" s="30">
        <f t="shared" si="11"/>
        <v>0</v>
      </c>
      <c r="F36" s="30">
        <f t="shared" si="11"/>
        <v>0</v>
      </c>
      <c r="G36" s="30">
        <f t="shared" si="11"/>
        <v>0</v>
      </c>
      <c r="H36" s="30">
        <f t="shared" si="11"/>
        <v>0</v>
      </c>
      <c r="I36" s="14"/>
      <c r="J36" s="30">
        <f t="shared" si="10"/>
        <v>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79" t="s">
        <v>52</v>
      </c>
      <c r="D37" s="80" t="s">
        <v>46</v>
      </c>
      <c r="E37" s="72"/>
      <c r="F37" s="72"/>
      <c r="G37" s="72"/>
      <c r="H37" s="72"/>
      <c r="I37" s="14"/>
      <c r="J37" s="75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/>
      <c r="D38" s="75"/>
      <c r="E38" s="75"/>
      <c r="F38" s="75"/>
      <c r="G38" s="75"/>
      <c r="H38" s="75"/>
      <c r="I38" s="76">
        <v>5106000.0</v>
      </c>
      <c r="J38" s="75">
        <f t="shared" ref="J38:J42" si="12">SUM(D38:H38)</f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5"/>
      <c r="F39" s="75"/>
      <c r="G39" s="75"/>
      <c r="H39" s="75"/>
      <c r="I39" s="76">
        <v>2.25E7</v>
      </c>
      <c r="J39" s="75">
        <f t="shared" si="12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/>
      <c r="D40" s="75"/>
      <c r="E40" s="75"/>
      <c r="F40" s="75"/>
      <c r="G40" s="75"/>
      <c r="H40" s="75"/>
      <c r="I40" s="76">
        <v>7.5E7</v>
      </c>
      <c r="J40" s="75">
        <f t="shared" si="12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74"/>
      <c r="D41" s="75"/>
      <c r="E41" s="78"/>
      <c r="F41" s="78"/>
      <c r="G41" s="78"/>
      <c r="H41" s="78"/>
      <c r="I41" s="14"/>
      <c r="J41" s="75">
        <f t="shared" si="12"/>
        <v>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29" t="s">
        <v>17</v>
      </c>
      <c r="D42" s="30">
        <f t="shared" ref="D42:H42" si="13">SUM(D38:D41)</f>
        <v>0</v>
      </c>
      <c r="E42" s="30">
        <f t="shared" si="13"/>
        <v>0</v>
      </c>
      <c r="F42" s="30">
        <f t="shared" si="13"/>
        <v>0</v>
      </c>
      <c r="G42" s="30">
        <f t="shared" si="13"/>
        <v>0</v>
      </c>
      <c r="H42" s="30">
        <f t="shared" si="13"/>
        <v>0</v>
      </c>
      <c r="I42" s="14"/>
      <c r="J42" s="30">
        <f t="shared" si="12"/>
        <v>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9" t="s">
        <v>54</v>
      </c>
      <c r="D43" s="80" t="s">
        <v>46</v>
      </c>
      <c r="E43" s="72"/>
      <c r="F43" s="72"/>
      <c r="G43" s="72"/>
      <c r="H43" s="72"/>
      <c r="I43" s="14"/>
      <c r="J43" s="75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/>
      <c r="D44" s="75"/>
      <c r="E44" s="75"/>
      <c r="F44" s="75"/>
      <c r="G44" s="75"/>
      <c r="H44" s="75"/>
      <c r="I44" s="76">
        <v>375000.0</v>
      </c>
      <c r="J44" s="75">
        <f t="shared" ref="J44:J51" si="14">SUM(D44:H44)</f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781250.0</v>
      </c>
      <c r="J45" s="75">
        <f t="shared" si="14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5"/>
      <c r="F46" s="75"/>
      <c r="G46" s="75"/>
      <c r="H46" s="75"/>
      <c r="I46" s="76">
        <v>2083335.0</v>
      </c>
      <c r="J46" s="75">
        <f t="shared" si="14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4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4"/>
      <c r="D48" s="75"/>
      <c r="E48" s="78"/>
      <c r="F48" s="78"/>
      <c r="G48" s="78"/>
      <c r="H48" s="78"/>
      <c r="I48" s="14"/>
      <c r="J48" s="75">
        <f t="shared" si="14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7"/>
      <c r="C49" s="72"/>
      <c r="D49" s="75"/>
      <c r="E49" s="78"/>
      <c r="F49" s="78"/>
      <c r="G49" s="78"/>
      <c r="H49" s="78"/>
      <c r="I49" s="14"/>
      <c r="J49" s="75">
        <f t="shared" si="14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18</v>
      </c>
      <c r="D50" s="30">
        <f t="shared" ref="D50:H50" si="15">SUM(D44:D49)</f>
        <v>0</v>
      </c>
      <c r="E50" s="30">
        <f t="shared" si="15"/>
        <v>0</v>
      </c>
      <c r="F50" s="30">
        <f t="shared" si="15"/>
        <v>0</v>
      </c>
      <c r="G50" s="30">
        <f t="shared" si="15"/>
        <v>0</v>
      </c>
      <c r="H50" s="30">
        <f t="shared" si="15"/>
        <v>0</v>
      </c>
      <c r="I50" s="14"/>
      <c r="J50" s="30">
        <f t="shared" si="14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28"/>
      <c r="C51" s="29" t="s">
        <v>19</v>
      </c>
      <c r="D51" s="30">
        <f t="shared" ref="D51:H51" si="16">SUM(D50,D42,D36,D32,D27,D16,D11)</f>
        <v>6450000</v>
      </c>
      <c r="E51" s="30">
        <f t="shared" si="16"/>
        <v>380000</v>
      </c>
      <c r="F51" s="30">
        <f t="shared" si="16"/>
        <v>220000</v>
      </c>
      <c r="G51" s="30">
        <f t="shared" si="16"/>
        <v>0</v>
      </c>
      <c r="H51" s="30">
        <f t="shared" si="16"/>
        <v>0</v>
      </c>
      <c r="I51" s="14"/>
      <c r="J51" s="30">
        <f t="shared" si="14"/>
        <v>7050000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12"/>
      <c r="C52" s="9"/>
      <c r="D52" s="9"/>
      <c r="E52" s="9"/>
      <c r="F52" s="9"/>
      <c r="G52" s="9"/>
      <c r="H52" s="9"/>
      <c r="I52" s="9"/>
      <c r="J52" s="9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70" t="s">
        <v>55</v>
      </c>
      <c r="C53" s="87" t="s">
        <v>55</v>
      </c>
      <c r="D53" s="32"/>
      <c r="E53" s="32"/>
      <c r="F53" s="32"/>
      <c r="G53" s="32"/>
      <c r="H53" s="32"/>
      <c r="I53" s="9"/>
      <c r="J53" s="32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ref="J54:J56" si="17">SUM(D54:H54)</f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7"/>
      <c r="C55" s="74"/>
      <c r="D55" s="80"/>
      <c r="E55" s="72"/>
      <c r="F55" s="72"/>
      <c r="G55" s="72"/>
      <c r="H55" s="72"/>
      <c r="I55" s="14"/>
      <c r="J55" s="75">
        <f t="shared" si="17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28"/>
      <c r="C56" s="29" t="s">
        <v>21</v>
      </c>
      <c r="D56" s="30">
        <f t="shared" ref="D56:H56" si="18">SUM(D54:D55)</f>
        <v>0</v>
      </c>
      <c r="E56" s="30">
        <f t="shared" si="18"/>
        <v>0</v>
      </c>
      <c r="F56" s="30">
        <f t="shared" si="18"/>
        <v>0</v>
      </c>
      <c r="G56" s="30">
        <f t="shared" si="18"/>
        <v>0</v>
      </c>
      <c r="H56" s="30">
        <f t="shared" si="18"/>
        <v>0</v>
      </c>
      <c r="I56" s="14"/>
      <c r="J56" s="30">
        <f t="shared" si="17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9"/>
      <c r="B57" s="12"/>
      <c r="C57" s="9"/>
      <c r="D57" s="9"/>
      <c r="E57" s="9"/>
      <c r="F57" s="9"/>
      <c r="G57" s="9"/>
      <c r="H57" s="9"/>
      <c r="I57" s="9"/>
      <c r="J57" s="9" t="s">
        <v>20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ht="14.25" customHeight="1">
      <c r="A58" s="39"/>
      <c r="B58" s="35" t="s">
        <v>22</v>
      </c>
      <c r="C58" s="35"/>
      <c r="D58" s="88">
        <f t="shared" ref="D58:J58" si="19">SUM(D56,D51)</f>
        <v>6450000</v>
      </c>
      <c r="E58" s="88">
        <f t="shared" si="19"/>
        <v>380000</v>
      </c>
      <c r="F58" s="88">
        <f t="shared" si="19"/>
        <v>220000</v>
      </c>
      <c r="G58" s="88">
        <f t="shared" si="19"/>
        <v>0</v>
      </c>
      <c r="H58" s="88">
        <f t="shared" si="19"/>
        <v>0</v>
      </c>
      <c r="I58" s="14">
        <f t="shared" si="19"/>
        <v>0</v>
      </c>
      <c r="J58" s="88">
        <f t="shared" si="19"/>
        <v>7050000</v>
      </c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ht="14.25" customHeight="1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</sheetData>
  <mergeCells count="1">
    <mergeCell ref="B1:C1"/>
  </mergeCells>
  <printOptions/>
  <pageMargins bottom="0.75" footer="0.0" header="0.0" left="0.7" right="0.7" top="0.75"/>
  <pageSetup fitToHeight="0"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E598"/>
    <pageSetUpPr/>
  </sheetPr>
  <sheetViews>
    <sheetView showGridLines="0" workbookViewId="0"/>
  </sheetViews>
  <sheetFormatPr customHeight="1" defaultColWidth="14.43" defaultRowHeight="15.0"/>
  <cols>
    <col customWidth="1" min="1" max="1" width="3.14"/>
    <col customWidth="1" min="2" max="2" width="12.14"/>
    <col customWidth="1" min="3" max="3" width="52.86"/>
    <col customWidth="1" min="4" max="4" width="12.43"/>
    <col customWidth="1" min="5" max="5" width="12.57"/>
    <col customWidth="1" min="6" max="6" width="12.43"/>
    <col customWidth="1" min="7" max="7" width="13.0"/>
    <col customWidth="1" min="8" max="8" width="12.43"/>
    <col customWidth="1" min="9" max="9" width="1.71"/>
    <col customWidth="1" min="10" max="10" width="14.57"/>
    <col customWidth="1" min="11" max="11" width="10.14"/>
    <col customWidth="1" min="12" max="30" width="9.14"/>
  </cols>
  <sheetData>
    <row r="1" ht="14.25" customHeight="1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/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 t="s">
        <v>106</v>
      </c>
      <c r="D8" s="75">
        <v>40000.0</v>
      </c>
      <c r="E8" s="75">
        <v>42500.0</v>
      </c>
      <c r="F8" s="75">
        <v>45000.0</v>
      </c>
      <c r="G8" s="75">
        <v>47500.0</v>
      </c>
      <c r="H8" s="75">
        <v>50000.0</v>
      </c>
      <c r="I8" s="76"/>
      <c r="J8" s="75">
        <f t="shared" ref="J8:J9" si="1">SUM(D8:H8)</f>
        <v>225000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 t="s">
        <v>107</v>
      </c>
      <c r="D9" s="75">
        <v>30000.0</v>
      </c>
      <c r="E9" s="75">
        <v>32500.0</v>
      </c>
      <c r="F9" s="75">
        <v>35000.0</v>
      </c>
      <c r="G9" s="75">
        <v>37500.0</v>
      </c>
      <c r="H9" s="75">
        <v>40000.0</v>
      </c>
      <c r="I9" s="14"/>
      <c r="J9" s="75">
        <f t="shared" si="1"/>
        <v>175000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H11" si="2">SUM(D8:D10)</f>
        <v>70000</v>
      </c>
      <c r="E11" s="30">
        <f t="shared" si="2"/>
        <v>75000</v>
      </c>
      <c r="F11" s="30">
        <f t="shared" si="2"/>
        <v>80000</v>
      </c>
      <c r="G11" s="30">
        <f t="shared" si="2"/>
        <v>85000</v>
      </c>
      <c r="H11" s="30">
        <f t="shared" si="2"/>
        <v>90000</v>
      </c>
      <c r="I11" s="14"/>
      <c r="J11" s="30">
        <f>SUM(J8:J10)</f>
        <v>400000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 t="s">
        <v>108</v>
      </c>
      <c r="D13" s="75">
        <f t="shared" ref="D13:H13" si="3">0.17*(D8+D9)</f>
        <v>11900</v>
      </c>
      <c r="E13" s="75">
        <f t="shared" si="3"/>
        <v>12750</v>
      </c>
      <c r="F13" s="75">
        <f t="shared" si="3"/>
        <v>13600</v>
      </c>
      <c r="G13" s="75">
        <f t="shared" si="3"/>
        <v>14450</v>
      </c>
      <c r="H13" s="75">
        <f t="shared" si="3"/>
        <v>15300</v>
      </c>
      <c r="I13" s="14"/>
      <c r="J13" s="75">
        <f t="shared" ref="J13:J15" si="4">SUM(D13:H13)</f>
        <v>68000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4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4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H16" si="5">SUM(D13:D15)</f>
        <v>11900</v>
      </c>
      <c r="E16" s="30">
        <f t="shared" si="5"/>
        <v>12750</v>
      </c>
      <c r="F16" s="30">
        <f t="shared" si="5"/>
        <v>13600</v>
      </c>
      <c r="G16" s="30">
        <f t="shared" si="5"/>
        <v>14450</v>
      </c>
      <c r="H16" s="30">
        <f t="shared" si="5"/>
        <v>15300</v>
      </c>
      <c r="I16" s="14"/>
      <c r="J16" s="30">
        <f>SUM(J13:J15)</f>
        <v>68000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 t="s">
        <v>109</v>
      </c>
      <c r="D18" s="75" t="s">
        <v>50</v>
      </c>
      <c r="E18" s="78" t="s">
        <v>50</v>
      </c>
      <c r="F18" s="78" t="s">
        <v>50</v>
      </c>
      <c r="G18" s="78"/>
      <c r="H18" s="78"/>
      <c r="I18" s="14"/>
      <c r="J18" s="75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 t="s">
        <v>110</v>
      </c>
      <c r="D19" s="75">
        <v>400.0</v>
      </c>
      <c r="E19" s="75">
        <v>400.0</v>
      </c>
      <c r="F19" s="75">
        <v>400.0</v>
      </c>
      <c r="G19" s="75">
        <v>400.0</v>
      </c>
      <c r="H19" s="75">
        <v>400.0</v>
      </c>
      <c r="I19" s="76"/>
      <c r="J19" s="75">
        <f t="shared" ref="J19:J26" si="6">SUM(D19:H19)</f>
        <v>2000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 t="s">
        <v>111</v>
      </c>
      <c r="D20" s="75">
        <v>50.0</v>
      </c>
      <c r="E20" s="75">
        <v>50.0</v>
      </c>
      <c r="F20" s="75">
        <v>50.0</v>
      </c>
      <c r="G20" s="75">
        <v>50.0</v>
      </c>
      <c r="H20" s="75">
        <v>50.0</v>
      </c>
      <c r="I20" s="76"/>
      <c r="J20" s="75">
        <f t="shared" si="6"/>
        <v>250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 t="s">
        <v>112</v>
      </c>
      <c r="D21" s="75">
        <v>450.0</v>
      </c>
      <c r="E21" s="75">
        <v>450.0</v>
      </c>
      <c r="F21" s="75">
        <v>450.0</v>
      </c>
      <c r="G21" s="75">
        <v>450.0</v>
      </c>
      <c r="H21" s="75">
        <v>450.0</v>
      </c>
      <c r="I21" s="76"/>
      <c r="J21" s="75">
        <f t="shared" si="6"/>
        <v>2250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 t="s">
        <v>113</v>
      </c>
      <c r="D22" s="75">
        <v>248.0</v>
      </c>
      <c r="E22" s="75">
        <v>248.0</v>
      </c>
      <c r="F22" s="75">
        <v>248.0</v>
      </c>
      <c r="G22" s="75">
        <v>248.0</v>
      </c>
      <c r="H22" s="75">
        <v>248.0</v>
      </c>
      <c r="I22" s="76"/>
      <c r="J22" s="75">
        <f t="shared" si="6"/>
        <v>1240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 t="s">
        <v>114</v>
      </c>
      <c r="D23" s="75">
        <v>45.0</v>
      </c>
      <c r="E23" s="75">
        <v>45.0</v>
      </c>
      <c r="F23" s="75">
        <v>45.0</v>
      </c>
      <c r="G23" s="75">
        <v>45.0</v>
      </c>
      <c r="H23" s="75">
        <v>45.0</v>
      </c>
      <c r="I23" s="76"/>
      <c r="J23" s="75">
        <f t="shared" si="6"/>
        <v>225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 t="s">
        <v>115</v>
      </c>
      <c r="D24" s="75">
        <v>80.0</v>
      </c>
      <c r="E24" s="75">
        <v>80.0</v>
      </c>
      <c r="F24" s="75">
        <v>80.0</v>
      </c>
      <c r="G24" s="75">
        <v>80.0</v>
      </c>
      <c r="H24" s="75">
        <v>80.0</v>
      </c>
      <c r="I24" s="76"/>
      <c r="J24" s="75">
        <f t="shared" si="6"/>
        <v>400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 t="s">
        <v>116</v>
      </c>
      <c r="D25" s="75">
        <v>328.0</v>
      </c>
      <c r="E25" s="75">
        <v>328.0</v>
      </c>
      <c r="F25" s="75">
        <v>328.0</v>
      </c>
      <c r="G25" s="75">
        <v>328.0</v>
      </c>
      <c r="H25" s="75">
        <v>328.0</v>
      </c>
      <c r="I25" s="76"/>
      <c r="J25" s="75">
        <f t="shared" si="6"/>
        <v>1640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29" t="s">
        <v>14</v>
      </c>
      <c r="D26" s="30">
        <f t="shared" ref="D26:H26" si="7">SUM(D19:D25)</f>
        <v>1601</v>
      </c>
      <c r="E26" s="30">
        <f t="shared" si="7"/>
        <v>1601</v>
      </c>
      <c r="F26" s="30">
        <f t="shared" si="7"/>
        <v>1601</v>
      </c>
      <c r="G26" s="30">
        <f t="shared" si="7"/>
        <v>1601</v>
      </c>
      <c r="H26" s="30">
        <f t="shared" si="7"/>
        <v>1601</v>
      </c>
      <c r="I26" s="14"/>
      <c r="J26" s="30">
        <f t="shared" si="6"/>
        <v>8005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79" t="s">
        <v>49</v>
      </c>
      <c r="D27" s="75"/>
      <c r="E27" s="72"/>
      <c r="F27" s="72"/>
      <c r="G27" s="72"/>
      <c r="H27" s="72"/>
      <c r="I27" s="14"/>
      <c r="J27" s="75" t="s">
        <v>20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4" t="s">
        <v>117</v>
      </c>
      <c r="D28" s="75">
        <v>18000.0</v>
      </c>
      <c r="E28" s="72"/>
      <c r="F28" s="72"/>
      <c r="G28" s="72"/>
      <c r="H28" s="72"/>
      <c r="I28" s="14"/>
      <c r="J28" s="75">
        <f t="shared" ref="J28:J30" si="8">SUM(D28:H28)</f>
        <v>18000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 t="s">
        <v>50</v>
      </c>
      <c r="C29" s="81" t="s">
        <v>50</v>
      </c>
      <c r="D29" s="80" t="s">
        <v>46</v>
      </c>
      <c r="E29" s="72"/>
      <c r="F29" s="72"/>
      <c r="G29" s="72"/>
      <c r="H29" s="72"/>
      <c r="I29" s="14"/>
      <c r="J29" s="75">
        <f t="shared" si="8"/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/>
      <c r="C30" s="29" t="s">
        <v>15</v>
      </c>
      <c r="D30" s="82">
        <f t="shared" ref="D30:H30" si="9">SUM(D28:D29)</f>
        <v>18000</v>
      </c>
      <c r="E30" s="82">
        <f t="shared" si="9"/>
        <v>0</v>
      </c>
      <c r="F30" s="82">
        <f t="shared" si="9"/>
        <v>0</v>
      </c>
      <c r="G30" s="82">
        <f t="shared" si="9"/>
        <v>0</v>
      </c>
      <c r="H30" s="82">
        <f t="shared" si="9"/>
        <v>0</v>
      </c>
      <c r="I30" s="14"/>
      <c r="J30" s="30">
        <f t="shared" si="8"/>
        <v>18000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79" t="s">
        <v>51</v>
      </c>
      <c r="D31" s="80" t="s">
        <v>46</v>
      </c>
      <c r="E31" s="72"/>
      <c r="F31" s="72"/>
      <c r="G31" s="72"/>
      <c r="H31" s="72"/>
      <c r="I31" s="14"/>
      <c r="J31" s="75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4" t="s">
        <v>118</v>
      </c>
      <c r="D32" s="75">
        <v>2500.0</v>
      </c>
      <c r="E32" s="75">
        <v>0.0</v>
      </c>
      <c r="F32" s="75">
        <v>0.0</v>
      </c>
      <c r="G32" s="75">
        <v>0.0</v>
      </c>
      <c r="H32" s="75">
        <v>0.0</v>
      </c>
      <c r="I32" s="76"/>
      <c r="J32" s="75">
        <f t="shared" ref="J32:J34" si="10">SUM(D32:H32)</f>
        <v>2500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/>
      <c r="D33" s="75"/>
      <c r="E33" s="78"/>
      <c r="F33" s="78"/>
      <c r="G33" s="78"/>
      <c r="H33" s="78"/>
      <c r="I33" s="14"/>
      <c r="J33" s="75">
        <f t="shared" si="10"/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29" t="s">
        <v>16</v>
      </c>
      <c r="D34" s="30">
        <f t="shared" ref="D34:H34" si="11">SUM(D32:D33)</f>
        <v>2500</v>
      </c>
      <c r="E34" s="30">
        <f t="shared" si="11"/>
        <v>0</v>
      </c>
      <c r="F34" s="30">
        <f t="shared" si="11"/>
        <v>0</v>
      </c>
      <c r="G34" s="30">
        <f t="shared" si="11"/>
        <v>0</v>
      </c>
      <c r="H34" s="30">
        <f t="shared" si="11"/>
        <v>0</v>
      </c>
      <c r="I34" s="14"/>
      <c r="J34" s="30">
        <f t="shared" si="10"/>
        <v>2500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79" t="s">
        <v>52</v>
      </c>
      <c r="D35" s="80" t="s">
        <v>46</v>
      </c>
      <c r="E35" s="72"/>
      <c r="F35" s="72"/>
      <c r="G35" s="72"/>
      <c r="H35" s="72"/>
      <c r="I35" s="14"/>
      <c r="J35" s="75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4" t="s">
        <v>119</v>
      </c>
      <c r="D36" s="75">
        <v>1021200.0</v>
      </c>
      <c r="E36" s="75">
        <v>1021200.0</v>
      </c>
      <c r="F36" s="75">
        <v>1021200.0</v>
      </c>
      <c r="G36" s="75">
        <v>1021200.0</v>
      </c>
      <c r="H36" s="75">
        <v>1021200.0</v>
      </c>
      <c r="I36" s="76"/>
      <c r="J36" s="75">
        <f t="shared" ref="J36:J40" si="12">SUM(D36:H36)</f>
        <v>5106000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74" t="s">
        <v>120</v>
      </c>
      <c r="D37" s="75">
        <v>4500000.0</v>
      </c>
      <c r="E37" s="75">
        <v>4500000.0</v>
      </c>
      <c r="F37" s="75">
        <v>4500000.0</v>
      </c>
      <c r="G37" s="75">
        <v>4500000.0</v>
      </c>
      <c r="H37" s="75">
        <v>4500000.0</v>
      </c>
      <c r="I37" s="76"/>
      <c r="J37" s="75">
        <f t="shared" si="12"/>
        <v>22500000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 t="s">
        <v>121</v>
      </c>
      <c r="D38" s="75">
        <v>1.5E7</v>
      </c>
      <c r="E38" s="75">
        <v>1.5E7</v>
      </c>
      <c r="F38" s="75">
        <v>1.5E7</v>
      </c>
      <c r="G38" s="75">
        <v>1.5E7</v>
      </c>
      <c r="H38" s="75">
        <v>1.5E7</v>
      </c>
      <c r="I38" s="76"/>
      <c r="J38" s="75">
        <f t="shared" si="12"/>
        <v>75000000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/>
      <c r="D39" s="75"/>
      <c r="E39" s="78"/>
      <c r="F39" s="78"/>
      <c r="G39" s="78"/>
      <c r="H39" s="78"/>
      <c r="I39" s="14"/>
      <c r="J39" s="75">
        <f t="shared" si="12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29" t="s">
        <v>17</v>
      </c>
      <c r="D40" s="30">
        <f t="shared" ref="D40:H40" si="13">SUM(D36:D39)</f>
        <v>20521200</v>
      </c>
      <c r="E40" s="30">
        <f t="shared" si="13"/>
        <v>20521200</v>
      </c>
      <c r="F40" s="30">
        <f t="shared" si="13"/>
        <v>20521200</v>
      </c>
      <c r="G40" s="30">
        <f t="shared" si="13"/>
        <v>20521200</v>
      </c>
      <c r="H40" s="30">
        <f t="shared" si="13"/>
        <v>20521200</v>
      </c>
      <c r="I40" s="14"/>
      <c r="J40" s="30">
        <f t="shared" si="12"/>
        <v>102606000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79" t="s">
        <v>54</v>
      </c>
      <c r="D41" s="80" t="s">
        <v>46</v>
      </c>
      <c r="E41" s="72"/>
      <c r="F41" s="72"/>
      <c r="G41" s="72"/>
      <c r="H41" s="72"/>
      <c r="I41" s="14"/>
      <c r="J41" s="75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74" t="s">
        <v>122</v>
      </c>
      <c r="D42" s="75">
        <v>8000.0</v>
      </c>
      <c r="E42" s="85">
        <v>8000.0</v>
      </c>
      <c r="F42" s="85">
        <v>8000.0</v>
      </c>
      <c r="G42" s="85">
        <v>8000.0</v>
      </c>
      <c r="H42" s="85">
        <v>8000.0</v>
      </c>
      <c r="I42" s="14"/>
      <c r="J42" s="75">
        <f t="shared" ref="J42:J46" si="14">SUM(D42:H42)</f>
        <v>40000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4" t="s">
        <v>123</v>
      </c>
      <c r="D43" s="75">
        <v>1.0E7</v>
      </c>
      <c r="E43" s="86">
        <v>1.0E7</v>
      </c>
      <c r="F43" s="86">
        <v>1.0E7</v>
      </c>
      <c r="G43" s="86">
        <v>1.0E7</v>
      </c>
      <c r="H43" s="86">
        <v>1.0E7</v>
      </c>
      <c r="I43" s="14"/>
      <c r="J43" s="75">
        <f t="shared" si="14"/>
        <v>50000000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2"/>
      <c r="D44" s="75"/>
      <c r="E44" s="78"/>
      <c r="F44" s="78"/>
      <c r="G44" s="78"/>
      <c r="H44" s="78"/>
      <c r="I44" s="14"/>
      <c r="J44" s="75">
        <f t="shared" si="14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8"/>
      <c r="C45" s="29" t="s">
        <v>18</v>
      </c>
      <c r="D45" s="30">
        <f t="shared" ref="D45:H45" si="15">SUM(D42:D44)</f>
        <v>10008000</v>
      </c>
      <c r="E45" s="30">
        <f t="shared" si="15"/>
        <v>10008000</v>
      </c>
      <c r="F45" s="30">
        <f t="shared" si="15"/>
        <v>10008000</v>
      </c>
      <c r="G45" s="30">
        <f t="shared" si="15"/>
        <v>10008000</v>
      </c>
      <c r="H45" s="30">
        <f t="shared" si="15"/>
        <v>10008000</v>
      </c>
      <c r="I45" s="14"/>
      <c r="J45" s="30">
        <f t="shared" si="14"/>
        <v>50040000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8"/>
      <c r="C46" s="29" t="s">
        <v>19</v>
      </c>
      <c r="D46" s="30">
        <f t="shared" ref="D46:H46" si="16">SUM(D45,D40,D34,D30,D26,D16,D11)</f>
        <v>30633201</v>
      </c>
      <c r="E46" s="30">
        <f t="shared" si="16"/>
        <v>30618551</v>
      </c>
      <c r="F46" s="30">
        <f t="shared" si="16"/>
        <v>30624401</v>
      </c>
      <c r="G46" s="30">
        <f t="shared" si="16"/>
        <v>30630251</v>
      </c>
      <c r="H46" s="30">
        <f t="shared" si="16"/>
        <v>30636101</v>
      </c>
      <c r="I46" s="14"/>
      <c r="J46" s="30">
        <f t="shared" si="14"/>
        <v>153142505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12"/>
      <c r="C47" s="9"/>
      <c r="D47" s="9"/>
      <c r="E47" s="9"/>
      <c r="F47" s="9"/>
      <c r="G47" s="9"/>
      <c r="H47" s="9"/>
      <c r="I47" s="9"/>
      <c r="J47" s="9" t="s">
        <v>20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3" t="s">
        <v>55</v>
      </c>
      <c r="C48" s="87" t="s">
        <v>55</v>
      </c>
      <c r="D48" s="32"/>
      <c r="E48" s="32"/>
      <c r="F48" s="32"/>
      <c r="G48" s="32"/>
      <c r="H48" s="32"/>
      <c r="I48" s="9"/>
      <c r="J48" s="32" t="s">
        <v>20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7"/>
      <c r="C49" s="74"/>
      <c r="D49" s="80"/>
      <c r="E49" s="72"/>
      <c r="F49" s="72"/>
      <c r="G49" s="72"/>
      <c r="H49" s="72"/>
      <c r="I49" s="14"/>
      <c r="J49" s="75">
        <f t="shared" ref="J49:J51" si="17">SUM(D49:H49)</f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7"/>
      <c r="C50" s="74"/>
      <c r="D50" s="80"/>
      <c r="E50" s="72"/>
      <c r="F50" s="72"/>
      <c r="G50" s="72"/>
      <c r="H50" s="72"/>
      <c r="I50" s="14"/>
      <c r="J50" s="75">
        <f t="shared" si="17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28"/>
      <c r="C51" s="29" t="s">
        <v>21</v>
      </c>
      <c r="D51" s="30">
        <f t="shared" ref="D51:H51" si="18">SUM(D49:D50)</f>
        <v>0</v>
      </c>
      <c r="E51" s="30">
        <f t="shared" si="18"/>
        <v>0</v>
      </c>
      <c r="F51" s="30">
        <f t="shared" si="18"/>
        <v>0</v>
      </c>
      <c r="G51" s="30">
        <f t="shared" si="18"/>
        <v>0</v>
      </c>
      <c r="H51" s="30">
        <f t="shared" si="18"/>
        <v>0</v>
      </c>
      <c r="I51" s="14"/>
      <c r="J51" s="30">
        <f t="shared" si="17"/>
        <v>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12"/>
      <c r="C52" s="9"/>
      <c r="D52" s="9"/>
      <c r="E52" s="9"/>
      <c r="F52" s="9"/>
      <c r="G52" s="9"/>
      <c r="H52" s="9"/>
      <c r="I52" s="9"/>
      <c r="J52" s="9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39"/>
      <c r="B53" s="35" t="s">
        <v>22</v>
      </c>
      <c r="C53" s="35"/>
      <c r="D53" s="88">
        <f t="shared" ref="D53:H53" si="19">SUM(D51,D46)</f>
        <v>30633201</v>
      </c>
      <c r="E53" s="88">
        <f t="shared" si="19"/>
        <v>30618551</v>
      </c>
      <c r="F53" s="88">
        <f t="shared" si="19"/>
        <v>30624401</v>
      </c>
      <c r="G53" s="88">
        <f t="shared" si="19"/>
        <v>30630251</v>
      </c>
      <c r="H53" s="88">
        <f t="shared" si="19"/>
        <v>30636101</v>
      </c>
      <c r="I53" s="14"/>
      <c r="J53" s="88">
        <f>SUM(J51,J46)</f>
        <v>153142505</v>
      </c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</row>
    <row r="54" ht="14.25" customHeight="1">
      <c r="A54" s="9"/>
      <c r="B54" s="12"/>
      <c r="C54" s="9"/>
      <c r="D54" s="12"/>
      <c r="E54" s="13"/>
      <c r="F54" s="9"/>
      <c r="G54" s="9"/>
      <c r="H54" s="13"/>
      <c r="I54" s="14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12"/>
      <c r="C55" s="9"/>
      <c r="D55" s="12"/>
      <c r="E55" s="13"/>
      <c r="F55" s="9"/>
      <c r="G55" s="9"/>
      <c r="H55" s="13"/>
      <c r="I55" s="14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12"/>
      <c r="C56" s="9"/>
      <c r="D56" s="12"/>
      <c r="E56" s="13"/>
      <c r="F56" s="9"/>
      <c r="G56" s="9"/>
      <c r="H56" s="13"/>
      <c r="I56" s="14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9"/>
      <c r="B57" s="12"/>
      <c r="C57" s="9"/>
      <c r="D57" s="12"/>
      <c r="E57" s="13"/>
      <c r="F57" s="9"/>
      <c r="G57" s="9"/>
      <c r="H57" s="13"/>
      <c r="I57" s="14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ht="14.25" customHeight="1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9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9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9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9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printOptions/>
  <pageMargins bottom="0.75" footer="0.0" header="0.0" left="0.7" right="0.7" top="0.75"/>
  <pageSetup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E598"/>
    <pageSetUpPr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2.14"/>
    <col customWidth="1" min="3" max="3" width="52.86"/>
    <col customWidth="1" min="4" max="4" width="12.86"/>
    <col customWidth="1" min="5" max="5" width="12.43"/>
    <col customWidth="1" min="6" max="6" width="12.71"/>
    <col customWidth="1" min="7" max="7" width="12.86"/>
    <col customWidth="1" min="8" max="8" width="13.43"/>
    <col customWidth="1" min="9" max="9" width="0.86"/>
    <col customWidth="1" min="11" max="11" width="10.14"/>
    <col customWidth="1" min="12" max="30" width="9.14"/>
  </cols>
  <sheetData>
    <row r="1" ht="14.25" customHeight="1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/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 t="s">
        <v>106</v>
      </c>
      <c r="D8" s="75">
        <v>40000.0</v>
      </c>
      <c r="E8" s="75">
        <v>42500.0</v>
      </c>
      <c r="F8" s="75">
        <v>45000.0</v>
      </c>
      <c r="G8" s="75">
        <v>47500.0</v>
      </c>
      <c r="H8" s="75">
        <v>50000.0</v>
      </c>
      <c r="I8" s="76">
        <v>450000.0</v>
      </c>
      <c r="J8" s="75">
        <f t="shared" ref="J8:J10" si="1">SUM(D8:H8)</f>
        <v>225000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/>
      <c r="D9" s="75"/>
      <c r="E9" s="75"/>
      <c r="F9" s="75"/>
      <c r="G9" s="75"/>
      <c r="H9" s="75"/>
      <c r="I9" s="14"/>
      <c r="J9" s="7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40000</v>
      </c>
      <c r="E11" s="30">
        <f t="shared" si="2"/>
        <v>42500</v>
      </c>
      <c r="F11" s="30">
        <f t="shared" si="2"/>
        <v>45000</v>
      </c>
      <c r="G11" s="30">
        <f t="shared" si="2"/>
        <v>47500</v>
      </c>
      <c r="H11" s="30">
        <f t="shared" si="2"/>
        <v>50000</v>
      </c>
      <c r="I11" s="76">
        <f t="shared" si="2"/>
        <v>450000</v>
      </c>
      <c r="J11" s="30">
        <f t="shared" si="2"/>
        <v>225000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 t="s">
        <v>108</v>
      </c>
      <c r="D13" s="75">
        <f t="shared" ref="D13:H13" si="3">0.17*D11</f>
        <v>6800</v>
      </c>
      <c r="E13" s="75">
        <f t="shared" si="3"/>
        <v>7225</v>
      </c>
      <c r="F13" s="75">
        <f t="shared" si="3"/>
        <v>7650</v>
      </c>
      <c r="G13" s="75">
        <f t="shared" si="3"/>
        <v>8075</v>
      </c>
      <c r="H13" s="75">
        <f t="shared" si="3"/>
        <v>8500</v>
      </c>
      <c r="I13" s="14"/>
      <c r="J13" s="75">
        <f t="shared" ref="J13:J15" si="4">SUM(D13:H13)</f>
        <v>38250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4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4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5">SUM(D13:D15)</f>
        <v>6800</v>
      </c>
      <c r="E16" s="30">
        <f t="shared" si="5"/>
        <v>7225</v>
      </c>
      <c r="F16" s="30">
        <f t="shared" si="5"/>
        <v>7650</v>
      </c>
      <c r="G16" s="30">
        <f t="shared" si="5"/>
        <v>8075</v>
      </c>
      <c r="H16" s="30">
        <f t="shared" si="5"/>
        <v>8500</v>
      </c>
      <c r="I16" s="14">
        <f t="shared" si="5"/>
        <v>0</v>
      </c>
      <c r="J16" s="30">
        <f t="shared" si="5"/>
        <v>38250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 t="s">
        <v>124</v>
      </c>
      <c r="D18" s="80"/>
      <c r="E18" s="72"/>
      <c r="F18" s="72"/>
      <c r="G18" s="72"/>
      <c r="H18" s="72"/>
      <c r="I18" s="14"/>
      <c r="J18" s="75" t="s">
        <v>46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 t="s">
        <v>109</v>
      </c>
      <c r="D19" s="75" t="s">
        <v>50</v>
      </c>
      <c r="E19" s="78" t="s">
        <v>50</v>
      </c>
      <c r="F19" s="78" t="s">
        <v>50</v>
      </c>
      <c r="G19" s="78"/>
      <c r="H19" s="78"/>
      <c r="I19" s="14"/>
      <c r="J19" s="75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 t="s">
        <v>110</v>
      </c>
      <c r="D20" s="75">
        <v>400.0</v>
      </c>
      <c r="E20" s="75">
        <v>400.0</v>
      </c>
      <c r="F20" s="75">
        <v>400.0</v>
      </c>
      <c r="G20" s="75">
        <v>400.0</v>
      </c>
      <c r="H20" s="75">
        <v>400.0</v>
      </c>
      <c r="I20" s="76">
        <v>2000.0</v>
      </c>
      <c r="J20" s="75">
        <f t="shared" ref="J20:J27" si="6">SUM(D20:H20)</f>
        <v>2000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 t="s">
        <v>111</v>
      </c>
      <c r="D21" s="75">
        <v>50.0</v>
      </c>
      <c r="E21" s="75">
        <v>50.0</v>
      </c>
      <c r="F21" s="75">
        <v>50.0</v>
      </c>
      <c r="G21" s="75">
        <v>50.0</v>
      </c>
      <c r="H21" s="75">
        <v>50.0</v>
      </c>
      <c r="I21" s="76">
        <v>250.0</v>
      </c>
      <c r="J21" s="75">
        <f t="shared" si="6"/>
        <v>250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 t="s">
        <v>112</v>
      </c>
      <c r="D22" s="75">
        <v>450.0</v>
      </c>
      <c r="E22" s="75">
        <v>450.0</v>
      </c>
      <c r="F22" s="75">
        <v>450.0</v>
      </c>
      <c r="G22" s="75">
        <v>450.0</v>
      </c>
      <c r="H22" s="75">
        <v>450.0</v>
      </c>
      <c r="I22" s="76">
        <v>2250.0</v>
      </c>
      <c r="J22" s="75">
        <f t="shared" si="6"/>
        <v>2250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 t="s">
        <v>113</v>
      </c>
      <c r="D23" s="75">
        <v>248.0</v>
      </c>
      <c r="E23" s="75">
        <v>248.0</v>
      </c>
      <c r="F23" s="75">
        <v>248.0</v>
      </c>
      <c r="G23" s="75">
        <v>248.0</v>
      </c>
      <c r="H23" s="75">
        <v>248.0</v>
      </c>
      <c r="I23" s="76">
        <v>1243.0</v>
      </c>
      <c r="J23" s="75">
        <f t="shared" si="6"/>
        <v>1240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 t="s">
        <v>114</v>
      </c>
      <c r="D24" s="75">
        <v>45.0</v>
      </c>
      <c r="E24" s="75">
        <v>45.0</v>
      </c>
      <c r="F24" s="75">
        <v>45.0</v>
      </c>
      <c r="G24" s="75">
        <v>45.0</v>
      </c>
      <c r="H24" s="75">
        <v>45.0</v>
      </c>
      <c r="I24" s="76">
        <v>225.0</v>
      </c>
      <c r="J24" s="75">
        <f t="shared" si="6"/>
        <v>225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 t="s">
        <v>115</v>
      </c>
      <c r="D25" s="75">
        <v>80.0</v>
      </c>
      <c r="E25" s="75">
        <v>80.0</v>
      </c>
      <c r="F25" s="75">
        <v>80.0</v>
      </c>
      <c r="G25" s="75">
        <v>80.0</v>
      </c>
      <c r="H25" s="75">
        <v>80.0</v>
      </c>
      <c r="I25" s="76">
        <v>400.0</v>
      </c>
      <c r="J25" s="75">
        <f t="shared" si="6"/>
        <v>400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 t="s">
        <v>116</v>
      </c>
      <c r="D26" s="75">
        <v>328.0</v>
      </c>
      <c r="E26" s="75">
        <v>328.0</v>
      </c>
      <c r="F26" s="75">
        <v>328.0</v>
      </c>
      <c r="G26" s="75">
        <v>328.0</v>
      </c>
      <c r="H26" s="75">
        <v>328.0</v>
      </c>
      <c r="I26" s="76">
        <v>1638.0</v>
      </c>
      <c r="J26" s="75">
        <f t="shared" si="6"/>
        <v>1640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7">SUM(D20:D26)</f>
        <v>1601</v>
      </c>
      <c r="E27" s="30">
        <f t="shared" si="7"/>
        <v>1601</v>
      </c>
      <c r="F27" s="30">
        <f t="shared" si="7"/>
        <v>1601</v>
      </c>
      <c r="G27" s="30">
        <f t="shared" si="7"/>
        <v>1601</v>
      </c>
      <c r="H27" s="30">
        <f t="shared" si="7"/>
        <v>1601</v>
      </c>
      <c r="I27" s="14"/>
      <c r="J27" s="30">
        <f t="shared" si="6"/>
        <v>8005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8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8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9">SUM(D29:D30)</f>
        <v>0</v>
      </c>
      <c r="E31" s="82">
        <f t="shared" si="9"/>
        <v>0</v>
      </c>
      <c r="F31" s="82">
        <f t="shared" si="9"/>
        <v>0</v>
      </c>
      <c r="G31" s="82">
        <f t="shared" si="9"/>
        <v>0</v>
      </c>
      <c r="H31" s="82">
        <f t="shared" si="9"/>
        <v>0</v>
      </c>
      <c r="I31" s="14"/>
      <c r="J31" s="30">
        <f t="shared" si="8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 t="s">
        <v>125</v>
      </c>
      <c r="D33" s="75">
        <v>5000.0</v>
      </c>
      <c r="E33" s="75">
        <v>0.0</v>
      </c>
      <c r="F33" s="75">
        <v>0.0</v>
      </c>
      <c r="G33" s="75">
        <v>0.0</v>
      </c>
      <c r="H33" s="75">
        <v>0.0</v>
      </c>
      <c r="I33" s="76">
        <v>5000.0</v>
      </c>
      <c r="J33" s="75">
        <f t="shared" ref="J33:J35" si="10">SUM(D33:H33)</f>
        <v>5000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10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1">SUM(D33:D34)</f>
        <v>5000</v>
      </c>
      <c r="E35" s="30">
        <f t="shared" si="11"/>
        <v>0</v>
      </c>
      <c r="F35" s="30">
        <f t="shared" si="11"/>
        <v>0</v>
      </c>
      <c r="G35" s="30">
        <f t="shared" si="11"/>
        <v>0</v>
      </c>
      <c r="H35" s="30">
        <f t="shared" si="11"/>
        <v>0</v>
      </c>
      <c r="I35" s="14"/>
      <c r="J35" s="30">
        <f t="shared" si="10"/>
        <v>5000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80"/>
      <c r="D37" s="75"/>
      <c r="E37" s="75"/>
      <c r="F37" s="75"/>
      <c r="G37" s="75"/>
      <c r="H37" s="75"/>
      <c r="I37" s="76"/>
      <c r="J37" s="75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80"/>
      <c r="D38" s="75"/>
      <c r="E38" s="75"/>
      <c r="F38" s="75"/>
      <c r="G38" s="75"/>
      <c r="H38" s="75"/>
      <c r="I38" s="76"/>
      <c r="J38" s="75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80"/>
      <c r="D39" s="75"/>
      <c r="E39" s="75"/>
      <c r="F39" s="75"/>
      <c r="G39" s="75"/>
      <c r="H39" s="75"/>
      <c r="I39" s="76"/>
      <c r="J39" s="75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90"/>
      <c r="D40" s="75"/>
      <c r="E40" s="75"/>
      <c r="F40" s="75"/>
      <c r="G40" s="75"/>
      <c r="H40" s="75"/>
      <c r="I40" s="76"/>
      <c r="J40" s="75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74"/>
      <c r="D41" s="75"/>
      <c r="E41" s="78"/>
      <c r="F41" s="78"/>
      <c r="G41" s="78"/>
      <c r="H41" s="78"/>
      <c r="I41" s="14"/>
      <c r="J41" s="75">
        <f t="shared" ref="J41:J42" si="13">SUM(D41:H41)</f>
        <v>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29" t="s">
        <v>17</v>
      </c>
      <c r="D42" s="30">
        <f t="shared" ref="D42:H42" si="12">SUM(D37:D41)</f>
        <v>0</v>
      </c>
      <c r="E42" s="30">
        <f t="shared" si="12"/>
        <v>0</v>
      </c>
      <c r="F42" s="30">
        <f t="shared" si="12"/>
        <v>0</v>
      </c>
      <c r="G42" s="30">
        <f t="shared" si="12"/>
        <v>0</v>
      </c>
      <c r="H42" s="30">
        <f t="shared" si="12"/>
        <v>0</v>
      </c>
      <c r="I42" s="14"/>
      <c r="J42" s="30">
        <f t="shared" si="13"/>
        <v>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9" t="s">
        <v>54</v>
      </c>
      <c r="D43" s="80" t="s">
        <v>46</v>
      </c>
      <c r="E43" s="72"/>
      <c r="F43" s="72"/>
      <c r="G43" s="72"/>
      <c r="H43" s="72"/>
      <c r="I43" s="14"/>
      <c r="J43" s="75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 t="s">
        <v>126</v>
      </c>
      <c r="D44" s="75">
        <v>75000.0</v>
      </c>
      <c r="E44" s="75">
        <v>75000.0</v>
      </c>
      <c r="F44" s="75">
        <v>75000.0</v>
      </c>
      <c r="G44" s="75">
        <v>75000.0</v>
      </c>
      <c r="H44" s="75">
        <v>75000.0</v>
      </c>
      <c r="I44" s="76">
        <v>375000.0</v>
      </c>
      <c r="J44" s="75">
        <f t="shared" ref="J44:J51" si="14">SUM(D44:H44)</f>
        <v>375000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 t="s">
        <v>127</v>
      </c>
      <c r="D45" s="75">
        <v>125000.0</v>
      </c>
      <c r="E45" s="75">
        <v>156250.0</v>
      </c>
      <c r="F45" s="75">
        <v>156250.0</v>
      </c>
      <c r="G45" s="75">
        <v>156250.0</v>
      </c>
      <c r="H45" s="75">
        <v>156250.0</v>
      </c>
      <c r="I45" s="76">
        <v>781250.0</v>
      </c>
      <c r="J45" s="75">
        <f t="shared" si="14"/>
        <v>750000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 t="s">
        <v>128</v>
      </c>
      <c r="D46" s="75">
        <v>333332.0</v>
      </c>
      <c r="E46" s="75">
        <v>416667.0</v>
      </c>
      <c r="F46" s="75">
        <v>416667.0</v>
      </c>
      <c r="G46" s="75">
        <v>416667.0</v>
      </c>
      <c r="H46" s="75">
        <v>416667.0</v>
      </c>
      <c r="I46" s="76">
        <v>2083335.0</v>
      </c>
      <c r="J46" s="75">
        <f t="shared" si="14"/>
        <v>2000000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4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4"/>
      <c r="D48" s="75"/>
      <c r="E48" s="78"/>
      <c r="F48" s="78"/>
      <c r="G48" s="78"/>
      <c r="H48" s="78"/>
      <c r="I48" s="14"/>
      <c r="J48" s="75">
        <f t="shared" si="14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7"/>
      <c r="C49" s="72"/>
      <c r="D49" s="75"/>
      <c r="E49" s="78"/>
      <c r="F49" s="78"/>
      <c r="G49" s="78"/>
      <c r="H49" s="78"/>
      <c r="I49" s="14"/>
      <c r="J49" s="75">
        <f t="shared" si="14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18</v>
      </c>
      <c r="D50" s="30">
        <f t="shared" ref="D50:H50" si="15">SUM(D44:D49)</f>
        <v>533332</v>
      </c>
      <c r="E50" s="30">
        <f t="shared" si="15"/>
        <v>647917</v>
      </c>
      <c r="F50" s="30">
        <f t="shared" si="15"/>
        <v>647917</v>
      </c>
      <c r="G50" s="30">
        <f t="shared" si="15"/>
        <v>647917</v>
      </c>
      <c r="H50" s="30">
        <f t="shared" si="15"/>
        <v>647917</v>
      </c>
      <c r="I50" s="14"/>
      <c r="J50" s="30">
        <f t="shared" si="14"/>
        <v>3125000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28"/>
      <c r="C51" s="29" t="s">
        <v>19</v>
      </c>
      <c r="D51" s="30">
        <f t="shared" ref="D51:H51" si="16">SUM(D50,D42,D35,D31,D27,D16,D11)</f>
        <v>586733</v>
      </c>
      <c r="E51" s="30">
        <f t="shared" si="16"/>
        <v>699243</v>
      </c>
      <c r="F51" s="30">
        <f t="shared" si="16"/>
        <v>702168</v>
      </c>
      <c r="G51" s="30">
        <f t="shared" si="16"/>
        <v>705093</v>
      </c>
      <c r="H51" s="30">
        <f t="shared" si="16"/>
        <v>708018</v>
      </c>
      <c r="I51" s="14"/>
      <c r="J51" s="30">
        <f t="shared" si="14"/>
        <v>3401255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12"/>
      <c r="C52" s="9"/>
      <c r="D52" s="9"/>
      <c r="E52" s="9"/>
      <c r="F52" s="9"/>
      <c r="G52" s="9"/>
      <c r="H52" s="9"/>
      <c r="I52" s="9"/>
      <c r="J52" s="9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3" t="s">
        <v>55</v>
      </c>
      <c r="C53" s="87" t="s">
        <v>55</v>
      </c>
      <c r="D53" s="32"/>
      <c r="E53" s="32"/>
      <c r="F53" s="32"/>
      <c r="G53" s="32"/>
      <c r="H53" s="32"/>
      <c r="I53" s="9"/>
      <c r="J53" s="32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/>
      <c r="D54" s="80"/>
      <c r="E54" s="72"/>
      <c r="F54" s="72"/>
      <c r="G54" s="72"/>
      <c r="H54" s="72"/>
      <c r="I54" s="14"/>
      <c r="J54" s="75">
        <f t="shared" ref="J54:J56" si="17">SUM(D54:H54)</f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7"/>
      <c r="C55" s="74"/>
      <c r="D55" s="80"/>
      <c r="E55" s="72"/>
      <c r="F55" s="72"/>
      <c r="G55" s="72"/>
      <c r="H55" s="72"/>
      <c r="I55" s="14"/>
      <c r="J55" s="75">
        <f t="shared" si="17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28"/>
      <c r="C56" s="29" t="s">
        <v>21</v>
      </c>
      <c r="D56" s="30">
        <f t="shared" ref="D56:H56" si="18">SUM(D54:D55)</f>
        <v>0</v>
      </c>
      <c r="E56" s="30">
        <f t="shared" si="18"/>
        <v>0</v>
      </c>
      <c r="F56" s="30">
        <f t="shared" si="18"/>
        <v>0</v>
      </c>
      <c r="G56" s="30">
        <f t="shared" si="18"/>
        <v>0</v>
      </c>
      <c r="H56" s="30">
        <f t="shared" si="18"/>
        <v>0</v>
      </c>
      <c r="I56" s="14"/>
      <c r="J56" s="30">
        <f t="shared" si="17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9"/>
      <c r="B57" s="12"/>
      <c r="C57" s="9"/>
      <c r="D57" s="9"/>
      <c r="E57" s="9"/>
      <c r="F57" s="9"/>
      <c r="G57" s="9"/>
      <c r="H57" s="9"/>
      <c r="I57" s="9"/>
      <c r="J57" s="9" t="s">
        <v>20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ht="14.25" customHeight="1">
      <c r="A58" s="39"/>
      <c r="B58" s="35" t="s">
        <v>22</v>
      </c>
      <c r="C58" s="35"/>
      <c r="D58" s="88">
        <f t="shared" ref="D58:J58" si="19">SUM(D56,D51)</f>
        <v>586733</v>
      </c>
      <c r="E58" s="88">
        <f t="shared" si="19"/>
        <v>699243</v>
      </c>
      <c r="F58" s="88">
        <f t="shared" si="19"/>
        <v>702168</v>
      </c>
      <c r="G58" s="88">
        <f t="shared" si="19"/>
        <v>705093</v>
      </c>
      <c r="H58" s="88">
        <f t="shared" si="19"/>
        <v>708018</v>
      </c>
      <c r="I58" s="14">
        <f t="shared" si="19"/>
        <v>0</v>
      </c>
      <c r="J58" s="88">
        <f t="shared" si="19"/>
        <v>3401255</v>
      </c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printOptions/>
  <pageMargins bottom="0.75" footer="0.0" header="0.0" left="0.7" right="0.7" top="0.75"/>
  <pageSetup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E598"/>
    <pageSetUpPr/>
  </sheetPr>
  <sheetViews>
    <sheetView showGridLines="0"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3.14"/>
    <col customWidth="1" min="2" max="2" width="12.14"/>
    <col customWidth="1" min="3" max="3" width="52.86"/>
    <col customWidth="1" min="4" max="4" width="12.71"/>
    <col customWidth="1" min="5" max="5" width="12.57"/>
    <col customWidth="1" min="6" max="7" width="12.43"/>
    <col customWidth="1" min="8" max="8" width="12.57"/>
    <col customWidth="1" min="9" max="9" width="0.86"/>
    <col customWidth="1" min="10" max="10" width="13.57"/>
    <col customWidth="1" min="11" max="11" width="10.14"/>
    <col customWidth="1" min="12" max="30" width="9.14"/>
  </cols>
  <sheetData>
    <row r="1" ht="14.25" customHeight="1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ht="14.25" customHeight="1">
      <c r="A2" s="9"/>
      <c r="B2" s="8" t="s">
        <v>43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ht="14.25" customHeight="1">
      <c r="A3" s="9"/>
      <c r="B3" s="16"/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ht="14.25" customHeight="1">
      <c r="A4" s="9"/>
      <c r="B4" s="16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ht="14.25" customHeight="1">
      <c r="A5" s="9"/>
      <c r="B5" s="64" t="s">
        <v>2</v>
      </c>
      <c r="C5" s="65"/>
      <c r="D5" s="65"/>
      <c r="E5" s="65"/>
      <c r="F5" s="65"/>
      <c r="G5" s="65"/>
      <c r="H5" s="65"/>
      <c r="I5" s="65"/>
      <c r="J5" s="66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ht="14.25" customHeight="1">
      <c r="A6" s="9"/>
      <c r="B6" s="67" t="s">
        <v>3</v>
      </c>
      <c r="C6" s="67" t="s">
        <v>4</v>
      </c>
      <c r="D6" s="67" t="s">
        <v>5</v>
      </c>
      <c r="E6" s="67" t="s">
        <v>6</v>
      </c>
      <c r="F6" s="67" t="s">
        <v>7</v>
      </c>
      <c r="G6" s="67" t="s">
        <v>8</v>
      </c>
      <c r="H6" s="67" t="s">
        <v>9</v>
      </c>
      <c r="I6" s="68"/>
      <c r="J6" s="69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ht="14.25" customHeight="1">
      <c r="A7" s="16"/>
      <c r="B7" s="23" t="s">
        <v>11</v>
      </c>
      <c r="C7" s="71" t="s">
        <v>45</v>
      </c>
      <c r="D7" s="72" t="s">
        <v>46</v>
      </c>
      <c r="E7" s="72" t="s">
        <v>46</v>
      </c>
      <c r="F7" s="72" t="s">
        <v>46</v>
      </c>
      <c r="G7" s="72"/>
      <c r="H7" s="72" t="s">
        <v>46</v>
      </c>
      <c r="I7" s="14"/>
      <c r="J7" s="73" t="s">
        <v>46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ht="14.25" customHeight="1">
      <c r="A8" s="9"/>
      <c r="B8" s="27"/>
      <c r="C8" s="74" t="s">
        <v>129</v>
      </c>
      <c r="D8" s="75">
        <v>40000.0</v>
      </c>
      <c r="E8" s="75">
        <v>42500.0</v>
      </c>
      <c r="F8" s="75">
        <v>45000.0</v>
      </c>
      <c r="G8" s="75">
        <v>47500.0</v>
      </c>
      <c r="H8" s="75">
        <v>50000.0</v>
      </c>
      <c r="I8" s="76">
        <v>450000.0</v>
      </c>
      <c r="J8" s="75">
        <f t="shared" ref="J8:J10" si="1">SUM(D8:H8)</f>
        <v>225000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ht="14.25" customHeight="1">
      <c r="A9" s="9"/>
      <c r="B9" s="27"/>
      <c r="C9" s="74" t="s">
        <v>107</v>
      </c>
      <c r="D9" s="75">
        <v>30000.0</v>
      </c>
      <c r="E9" s="75">
        <v>32500.0</v>
      </c>
      <c r="F9" s="75">
        <v>35000.0</v>
      </c>
      <c r="G9" s="75">
        <v>37500.0</v>
      </c>
      <c r="H9" s="75">
        <v>40000.0</v>
      </c>
      <c r="I9" s="14"/>
      <c r="J9" s="75">
        <f t="shared" si="1"/>
        <v>175000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ht="14.25" customHeight="1">
      <c r="A10" s="9"/>
      <c r="B10" s="27"/>
      <c r="C10" s="77"/>
      <c r="D10" s="75"/>
      <c r="E10" s="78"/>
      <c r="F10" s="78"/>
      <c r="G10" s="78"/>
      <c r="H10" s="78"/>
      <c r="I10" s="14"/>
      <c r="J10" s="7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ht="14.25" customHeight="1">
      <c r="A11" s="9"/>
      <c r="B11" s="27"/>
      <c r="C11" s="29" t="s">
        <v>12</v>
      </c>
      <c r="D11" s="30">
        <f t="shared" ref="D11:J11" si="2">SUM(D8:D10)</f>
        <v>70000</v>
      </c>
      <c r="E11" s="30">
        <f t="shared" si="2"/>
        <v>75000</v>
      </c>
      <c r="F11" s="30">
        <f t="shared" si="2"/>
        <v>80000</v>
      </c>
      <c r="G11" s="30">
        <f t="shared" si="2"/>
        <v>85000</v>
      </c>
      <c r="H11" s="30">
        <f t="shared" si="2"/>
        <v>90000</v>
      </c>
      <c r="I11" s="76">
        <f t="shared" si="2"/>
        <v>450000</v>
      </c>
      <c r="J11" s="30">
        <f t="shared" si="2"/>
        <v>400000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ht="14.25" customHeight="1">
      <c r="A12" s="9"/>
      <c r="B12" s="27"/>
      <c r="C12" s="79" t="s">
        <v>47</v>
      </c>
      <c r="D12" s="80" t="s">
        <v>46</v>
      </c>
      <c r="E12" s="72"/>
      <c r="F12" s="72"/>
      <c r="G12" s="72"/>
      <c r="H12" s="72"/>
      <c r="I12" s="14"/>
      <c r="J12" s="73" t="s">
        <v>46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ht="14.25" customHeight="1">
      <c r="A13" s="9"/>
      <c r="B13" s="27"/>
      <c r="C13" s="74" t="s">
        <v>108</v>
      </c>
      <c r="D13" s="75">
        <f t="shared" ref="D13:H13" si="3">0.17*D11</f>
        <v>11900</v>
      </c>
      <c r="E13" s="75">
        <f t="shared" si="3"/>
        <v>12750</v>
      </c>
      <c r="F13" s="75">
        <f t="shared" si="3"/>
        <v>13600</v>
      </c>
      <c r="G13" s="75">
        <f t="shared" si="3"/>
        <v>14450</v>
      </c>
      <c r="H13" s="75">
        <f t="shared" si="3"/>
        <v>15300</v>
      </c>
      <c r="I13" s="14"/>
      <c r="J13" s="75">
        <f t="shared" ref="J13:J15" si="4">SUM(D13:H13)</f>
        <v>68000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ht="14.25" customHeight="1">
      <c r="A14" s="9"/>
      <c r="B14" s="27"/>
      <c r="C14" s="74"/>
      <c r="D14" s="75"/>
      <c r="E14" s="75"/>
      <c r="F14" s="75"/>
      <c r="G14" s="75"/>
      <c r="H14" s="75"/>
      <c r="I14" s="14"/>
      <c r="J14" s="75">
        <f t="shared" si="4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ht="14.25" customHeight="1">
      <c r="A15" s="9"/>
      <c r="B15" s="27"/>
      <c r="C15" s="72"/>
      <c r="D15" s="75"/>
      <c r="E15" s="78"/>
      <c r="F15" s="78"/>
      <c r="G15" s="78"/>
      <c r="H15" s="78"/>
      <c r="I15" s="14"/>
      <c r="J15" s="75">
        <f t="shared" si="4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ht="14.25" customHeight="1">
      <c r="A16" s="9"/>
      <c r="B16" s="27"/>
      <c r="C16" s="29" t="s">
        <v>13</v>
      </c>
      <c r="D16" s="30">
        <f t="shared" ref="D16:J16" si="5">SUM(D13:D15)</f>
        <v>11900</v>
      </c>
      <c r="E16" s="30">
        <f t="shared" si="5"/>
        <v>12750</v>
      </c>
      <c r="F16" s="30">
        <f t="shared" si="5"/>
        <v>13600</v>
      </c>
      <c r="G16" s="30">
        <f t="shared" si="5"/>
        <v>14450</v>
      </c>
      <c r="H16" s="30">
        <f t="shared" si="5"/>
        <v>15300</v>
      </c>
      <c r="I16" s="14">
        <f t="shared" si="5"/>
        <v>0</v>
      </c>
      <c r="J16" s="30">
        <f t="shared" si="5"/>
        <v>68000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ht="14.25" customHeight="1">
      <c r="A17" s="9"/>
      <c r="B17" s="27"/>
      <c r="C17" s="79" t="s">
        <v>48</v>
      </c>
      <c r="D17" s="80" t="s">
        <v>46</v>
      </c>
      <c r="E17" s="72"/>
      <c r="F17" s="72"/>
      <c r="G17" s="72"/>
      <c r="H17" s="72"/>
      <c r="I17" s="14"/>
      <c r="J17" s="73" t="s">
        <v>46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ht="14.25" customHeight="1">
      <c r="A18" s="9"/>
      <c r="B18" s="27"/>
      <c r="C18" s="74" t="s">
        <v>124</v>
      </c>
      <c r="D18" s="80"/>
      <c r="E18" s="72"/>
      <c r="F18" s="72"/>
      <c r="G18" s="72"/>
      <c r="H18" s="72"/>
      <c r="I18" s="14"/>
      <c r="J18" s="75" t="s">
        <v>46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ht="14.25" customHeight="1">
      <c r="A19" s="9"/>
      <c r="B19" s="27"/>
      <c r="C19" s="74" t="s">
        <v>109</v>
      </c>
      <c r="D19" s="75" t="s">
        <v>50</v>
      </c>
      <c r="E19" s="78" t="s">
        <v>50</v>
      </c>
      <c r="F19" s="78" t="s">
        <v>50</v>
      </c>
      <c r="G19" s="78"/>
      <c r="H19" s="78"/>
      <c r="I19" s="14"/>
      <c r="J19" s="75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ht="14.25" customHeight="1">
      <c r="A20" s="9"/>
      <c r="B20" s="27"/>
      <c r="C20" s="74" t="s">
        <v>110</v>
      </c>
      <c r="D20" s="75">
        <v>400.0</v>
      </c>
      <c r="E20" s="75">
        <v>400.0</v>
      </c>
      <c r="F20" s="75">
        <v>400.0</v>
      </c>
      <c r="G20" s="75">
        <v>400.0</v>
      </c>
      <c r="H20" s="75">
        <v>400.0</v>
      </c>
      <c r="I20" s="76">
        <v>2000.0</v>
      </c>
      <c r="J20" s="75">
        <f t="shared" ref="J20:J27" si="6">SUM(D20:H20)</f>
        <v>2000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ht="14.25" customHeight="1">
      <c r="A21" s="9"/>
      <c r="B21" s="27"/>
      <c r="C21" s="74" t="s">
        <v>111</v>
      </c>
      <c r="D21" s="75">
        <v>50.0</v>
      </c>
      <c r="E21" s="75">
        <v>50.0</v>
      </c>
      <c r="F21" s="75">
        <v>50.0</v>
      </c>
      <c r="G21" s="75">
        <v>50.0</v>
      </c>
      <c r="H21" s="75">
        <v>50.0</v>
      </c>
      <c r="I21" s="76">
        <v>250.0</v>
      </c>
      <c r="J21" s="75">
        <f t="shared" si="6"/>
        <v>250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ht="14.25" customHeight="1">
      <c r="A22" s="9"/>
      <c r="B22" s="27"/>
      <c r="C22" s="74" t="s">
        <v>130</v>
      </c>
      <c r="D22" s="75">
        <v>600.0</v>
      </c>
      <c r="E22" s="75">
        <v>600.0</v>
      </c>
      <c r="F22" s="75">
        <v>600.0</v>
      </c>
      <c r="G22" s="75">
        <v>600.0</v>
      </c>
      <c r="H22" s="75">
        <v>600.0</v>
      </c>
      <c r="I22" s="76">
        <v>2250.0</v>
      </c>
      <c r="J22" s="75">
        <f t="shared" si="6"/>
        <v>3000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ht="14.25" customHeight="1">
      <c r="A23" s="9"/>
      <c r="B23" s="27"/>
      <c r="C23" s="74" t="s">
        <v>113</v>
      </c>
      <c r="D23" s="75">
        <v>245.0</v>
      </c>
      <c r="E23" s="75">
        <v>245.0</v>
      </c>
      <c r="F23" s="75">
        <v>245.0</v>
      </c>
      <c r="G23" s="75">
        <v>245.0</v>
      </c>
      <c r="H23" s="75">
        <v>245.0</v>
      </c>
      <c r="I23" s="76">
        <v>1243.0</v>
      </c>
      <c r="J23" s="75">
        <f t="shared" si="6"/>
        <v>1225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ht="14.25" customHeight="1">
      <c r="A24" s="9"/>
      <c r="B24" s="27"/>
      <c r="C24" s="74" t="s">
        <v>114</v>
      </c>
      <c r="D24" s="75">
        <v>45.0</v>
      </c>
      <c r="E24" s="75">
        <v>45.0</v>
      </c>
      <c r="F24" s="75">
        <v>45.0</v>
      </c>
      <c r="G24" s="75">
        <v>45.0</v>
      </c>
      <c r="H24" s="75">
        <v>45.0</v>
      </c>
      <c r="I24" s="76">
        <v>225.0</v>
      </c>
      <c r="J24" s="75">
        <f t="shared" si="6"/>
        <v>225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ht="14.25" customHeight="1">
      <c r="A25" s="9"/>
      <c r="B25" s="27"/>
      <c r="C25" s="74" t="s">
        <v>115</v>
      </c>
      <c r="D25" s="75">
        <v>80.0</v>
      </c>
      <c r="E25" s="75">
        <v>80.0</v>
      </c>
      <c r="F25" s="75">
        <v>80.0</v>
      </c>
      <c r="G25" s="75">
        <v>80.0</v>
      </c>
      <c r="H25" s="75">
        <v>80.0</v>
      </c>
      <c r="I25" s="76">
        <v>400.0</v>
      </c>
      <c r="J25" s="75">
        <f t="shared" si="6"/>
        <v>400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ht="14.25" customHeight="1">
      <c r="A26" s="9"/>
      <c r="B26" s="27"/>
      <c r="C26" s="74"/>
      <c r="D26" s="75"/>
      <c r="E26" s="75"/>
      <c r="F26" s="75"/>
      <c r="G26" s="75"/>
      <c r="H26" s="75"/>
      <c r="I26" s="76">
        <v>1638.0</v>
      </c>
      <c r="J26" s="75">
        <f t="shared" si="6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ht="14.25" customHeight="1">
      <c r="A27" s="9"/>
      <c r="B27" s="27"/>
      <c r="C27" s="29" t="s">
        <v>14</v>
      </c>
      <c r="D27" s="30">
        <f t="shared" ref="D27:H27" si="7">SUM(D20:D26)</f>
        <v>1420</v>
      </c>
      <c r="E27" s="30">
        <f t="shared" si="7"/>
        <v>1420</v>
      </c>
      <c r="F27" s="30">
        <f t="shared" si="7"/>
        <v>1420</v>
      </c>
      <c r="G27" s="30">
        <f t="shared" si="7"/>
        <v>1420</v>
      </c>
      <c r="H27" s="30">
        <f t="shared" si="7"/>
        <v>1420</v>
      </c>
      <c r="I27" s="14"/>
      <c r="J27" s="30">
        <f t="shared" si="6"/>
        <v>7100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ht="14.25" customHeight="1">
      <c r="A28" s="9"/>
      <c r="B28" s="27"/>
      <c r="C28" s="79" t="s">
        <v>49</v>
      </c>
      <c r="D28" s="75"/>
      <c r="E28" s="72"/>
      <c r="F28" s="72"/>
      <c r="G28" s="72"/>
      <c r="H28" s="72"/>
      <c r="I28" s="14"/>
      <c r="J28" s="75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ht="14.25" customHeight="1">
      <c r="A29" s="9"/>
      <c r="B29" s="27"/>
      <c r="C29" s="74"/>
      <c r="D29" s="75"/>
      <c r="E29" s="72"/>
      <c r="F29" s="72"/>
      <c r="G29" s="72"/>
      <c r="H29" s="72"/>
      <c r="I29" s="14"/>
      <c r="J29" s="75">
        <f t="shared" ref="J29:J31" si="8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ht="14.25" customHeight="1">
      <c r="A30" s="9"/>
      <c r="B30" s="27" t="s">
        <v>50</v>
      </c>
      <c r="C30" s="81" t="s">
        <v>50</v>
      </c>
      <c r="D30" s="80" t="s">
        <v>46</v>
      </c>
      <c r="E30" s="72"/>
      <c r="F30" s="72"/>
      <c r="G30" s="72"/>
      <c r="H30" s="72"/>
      <c r="I30" s="14"/>
      <c r="J30" s="75">
        <f t="shared" si="8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ht="14.25" customHeight="1">
      <c r="A31" s="9"/>
      <c r="B31" s="27"/>
      <c r="C31" s="29" t="s">
        <v>15</v>
      </c>
      <c r="D31" s="82">
        <f t="shared" ref="D31:H31" si="9">SUM(D29:D30)</f>
        <v>0</v>
      </c>
      <c r="E31" s="82">
        <f t="shared" si="9"/>
        <v>0</v>
      </c>
      <c r="F31" s="82">
        <f t="shared" si="9"/>
        <v>0</v>
      </c>
      <c r="G31" s="82">
        <f t="shared" si="9"/>
        <v>0</v>
      </c>
      <c r="H31" s="82">
        <f t="shared" si="9"/>
        <v>0</v>
      </c>
      <c r="I31" s="14"/>
      <c r="J31" s="30">
        <f t="shared" si="8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ht="14.25" customHeight="1">
      <c r="A32" s="9"/>
      <c r="B32" s="27"/>
      <c r="C32" s="79" t="s">
        <v>51</v>
      </c>
      <c r="D32" s="80" t="s">
        <v>46</v>
      </c>
      <c r="E32" s="72"/>
      <c r="F32" s="72"/>
      <c r="G32" s="72"/>
      <c r="H32" s="72"/>
      <c r="I32" s="14"/>
      <c r="J32" s="75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ht="14.25" customHeight="1">
      <c r="A33" s="9"/>
      <c r="B33" s="27"/>
      <c r="C33" s="74" t="s">
        <v>118</v>
      </c>
      <c r="D33" s="75">
        <v>2500.0</v>
      </c>
      <c r="E33" s="75">
        <v>0.0</v>
      </c>
      <c r="F33" s="75">
        <v>0.0</v>
      </c>
      <c r="G33" s="75">
        <v>0.0</v>
      </c>
      <c r="H33" s="75">
        <v>0.0</v>
      </c>
      <c r="I33" s="76">
        <v>5000.0</v>
      </c>
      <c r="J33" s="75">
        <f t="shared" ref="J33:J35" si="10">SUM(D33:H33)</f>
        <v>2500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ht="14.25" customHeight="1">
      <c r="A34" s="9"/>
      <c r="B34" s="27"/>
      <c r="C34" s="74"/>
      <c r="D34" s="75"/>
      <c r="E34" s="78"/>
      <c r="F34" s="78"/>
      <c r="G34" s="78"/>
      <c r="H34" s="78"/>
      <c r="I34" s="14"/>
      <c r="J34" s="75">
        <f t="shared" si="10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ht="14.25" customHeight="1">
      <c r="A35" s="9"/>
      <c r="B35" s="27"/>
      <c r="C35" s="29" t="s">
        <v>16</v>
      </c>
      <c r="D35" s="30">
        <f t="shared" ref="D35:H35" si="11">SUM(D33:D34)</f>
        <v>2500</v>
      </c>
      <c r="E35" s="30">
        <f t="shared" si="11"/>
        <v>0</v>
      </c>
      <c r="F35" s="30">
        <f t="shared" si="11"/>
        <v>0</v>
      </c>
      <c r="G35" s="30">
        <f t="shared" si="11"/>
        <v>0</v>
      </c>
      <c r="H35" s="30">
        <f t="shared" si="11"/>
        <v>0</v>
      </c>
      <c r="I35" s="14"/>
      <c r="J35" s="30">
        <f t="shared" si="10"/>
        <v>2500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ht="14.25" customHeight="1">
      <c r="A36" s="9"/>
      <c r="B36" s="27"/>
      <c r="C36" s="79" t="s">
        <v>52</v>
      </c>
      <c r="D36" s="80" t="s">
        <v>46</v>
      </c>
      <c r="E36" s="72"/>
      <c r="F36" s="72"/>
      <c r="G36" s="72"/>
      <c r="H36" s="72"/>
      <c r="I36" s="14"/>
      <c r="J36" s="75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ht="14.25" customHeight="1">
      <c r="A37" s="9"/>
      <c r="B37" s="27"/>
      <c r="C37" s="118" t="s">
        <v>131</v>
      </c>
      <c r="D37" s="75"/>
      <c r="E37" s="75"/>
      <c r="F37" s="75"/>
      <c r="G37" s="75"/>
      <c r="H37" s="75"/>
      <c r="I37" s="76"/>
      <c r="J37" s="75">
        <f t="shared" ref="J37:J42" si="12">SUM(D37:H37)</f>
        <v>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ht="14.25" customHeight="1">
      <c r="A38" s="9"/>
      <c r="B38" s="27"/>
      <c r="C38" s="74" t="s">
        <v>132</v>
      </c>
      <c r="D38" s="75">
        <v>0.0</v>
      </c>
      <c r="E38" s="75">
        <v>6200000.0</v>
      </c>
      <c r="F38" s="75">
        <v>0.0</v>
      </c>
      <c r="G38" s="75">
        <v>0.0</v>
      </c>
      <c r="H38" s="75">
        <v>0.0</v>
      </c>
      <c r="I38" s="76">
        <v>2.25E7</v>
      </c>
      <c r="J38" s="75">
        <f t="shared" si="12"/>
        <v>6200000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ht="14.25" customHeight="1">
      <c r="A39" s="9"/>
      <c r="B39" s="27"/>
      <c r="C39" s="74" t="s">
        <v>133</v>
      </c>
      <c r="D39" s="75">
        <v>0.0</v>
      </c>
      <c r="E39" s="75">
        <v>3142000.0</v>
      </c>
      <c r="F39" s="75">
        <v>0.0</v>
      </c>
      <c r="G39" s="75">
        <v>0.0</v>
      </c>
      <c r="H39" s="75">
        <v>0.0</v>
      </c>
      <c r="I39" s="76">
        <v>7.5E7</v>
      </c>
      <c r="J39" s="75">
        <f t="shared" si="12"/>
        <v>3142000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ht="14.25" customHeight="1">
      <c r="A40" s="9"/>
      <c r="B40" s="27"/>
      <c r="C40" s="74" t="s">
        <v>134</v>
      </c>
      <c r="D40" s="75">
        <v>0.0</v>
      </c>
      <c r="E40" s="75">
        <v>850000.0</v>
      </c>
      <c r="F40" s="75">
        <v>0.0</v>
      </c>
      <c r="G40" s="75">
        <v>0.0</v>
      </c>
      <c r="H40" s="75">
        <v>0.0</v>
      </c>
      <c r="I40" s="76"/>
      <c r="J40" s="75">
        <f t="shared" si="12"/>
        <v>850000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ht="14.25" customHeight="1">
      <c r="A41" s="9"/>
      <c r="B41" s="27"/>
      <c r="C41" s="74" t="s">
        <v>135</v>
      </c>
      <c r="D41" s="75">
        <v>0.0</v>
      </c>
      <c r="E41" s="75">
        <v>82100.0</v>
      </c>
      <c r="F41" s="75">
        <v>82100.0</v>
      </c>
      <c r="G41" s="75">
        <v>82100.0</v>
      </c>
      <c r="H41" s="75">
        <v>82100.0</v>
      </c>
      <c r="I41" s="14"/>
      <c r="J41" s="75">
        <f t="shared" si="12"/>
        <v>328400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ht="14.25" customHeight="1">
      <c r="A42" s="9"/>
      <c r="B42" s="27"/>
      <c r="C42" s="29" t="s">
        <v>17</v>
      </c>
      <c r="D42" s="30">
        <f t="shared" ref="D42:H42" si="13">SUM(D37:D41)</f>
        <v>0</v>
      </c>
      <c r="E42" s="30">
        <f t="shared" si="13"/>
        <v>10274100</v>
      </c>
      <c r="F42" s="30">
        <f t="shared" si="13"/>
        <v>82100</v>
      </c>
      <c r="G42" s="30">
        <f t="shared" si="13"/>
        <v>82100</v>
      </c>
      <c r="H42" s="30">
        <f t="shared" si="13"/>
        <v>82100</v>
      </c>
      <c r="I42" s="14"/>
      <c r="J42" s="30">
        <f t="shared" si="12"/>
        <v>10520400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ht="14.25" customHeight="1">
      <c r="A43" s="9"/>
      <c r="B43" s="27"/>
      <c r="C43" s="79" t="s">
        <v>54</v>
      </c>
      <c r="D43" s="80" t="s">
        <v>46</v>
      </c>
      <c r="E43" s="72"/>
      <c r="F43" s="72"/>
      <c r="G43" s="72"/>
      <c r="H43" s="72"/>
      <c r="I43" s="14"/>
      <c r="J43" s="75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ht="14.25" customHeight="1">
      <c r="A44" s="9"/>
      <c r="B44" s="27"/>
      <c r="C44" s="74" t="s">
        <v>136</v>
      </c>
      <c r="D44" s="75">
        <v>4000.0</v>
      </c>
      <c r="E44" s="75">
        <v>4000.0</v>
      </c>
      <c r="F44" s="75">
        <v>4000.0</v>
      </c>
      <c r="G44" s="75">
        <v>4000.0</v>
      </c>
      <c r="H44" s="75">
        <v>4000.0</v>
      </c>
      <c r="I44" s="76">
        <v>375000.0</v>
      </c>
      <c r="J44" s="75">
        <f t="shared" ref="J44:J51" si="14">SUM(D44:H44)</f>
        <v>20000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ht="14.25" customHeight="1">
      <c r="A45" s="9"/>
      <c r="B45" s="27"/>
      <c r="C45" s="74"/>
      <c r="D45" s="75"/>
      <c r="E45" s="75"/>
      <c r="F45" s="75"/>
      <c r="G45" s="75"/>
      <c r="H45" s="75"/>
      <c r="I45" s="76">
        <v>781250.0</v>
      </c>
      <c r="J45" s="75">
        <f t="shared" si="14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ht="14.25" customHeight="1">
      <c r="A46" s="9"/>
      <c r="B46" s="27"/>
      <c r="C46" s="74"/>
      <c r="D46" s="75"/>
      <c r="E46" s="75"/>
      <c r="F46" s="75"/>
      <c r="G46" s="75"/>
      <c r="H46" s="75"/>
      <c r="I46" s="76">
        <v>2083335.0</v>
      </c>
      <c r="J46" s="75">
        <f t="shared" si="14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ht="14.25" customHeight="1">
      <c r="A47" s="9"/>
      <c r="B47" s="27"/>
      <c r="C47" s="74"/>
      <c r="D47" s="75"/>
      <c r="E47" s="78"/>
      <c r="F47" s="78"/>
      <c r="G47" s="78"/>
      <c r="H47" s="78"/>
      <c r="I47" s="14"/>
      <c r="J47" s="75">
        <f t="shared" si="14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ht="14.25" customHeight="1">
      <c r="A48" s="9"/>
      <c r="B48" s="27"/>
      <c r="C48" s="74"/>
      <c r="D48" s="75"/>
      <c r="E48" s="78"/>
      <c r="F48" s="78"/>
      <c r="G48" s="78"/>
      <c r="H48" s="78"/>
      <c r="I48" s="14"/>
      <c r="J48" s="75">
        <f t="shared" si="14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ht="14.25" customHeight="1">
      <c r="A49" s="9"/>
      <c r="B49" s="27"/>
      <c r="C49" s="72"/>
      <c r="D49" s="75"/>
      <c r="E49" s="78"/>
      <c r="F49" s="78"/>
      <c r="G49" s="78"/>
      <c r="H49" s="78"/>
      <c r="I49" s="14"/>
      <c r="J49" s="75">
        <f t="shared" si="14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ht="14.25" customHeight="1">
      <c r="A50" s="9"/>
      <c r="B50" s="28"/>
      <c r="C50" s="29" t="s">
        <v>18</v>
      </c>
      <c r="D50" s="30">
        <f t="shared" ref="D50:H50" si="15">SUM(D44:D49)</f>
        <v>4000</v>
      </c>
      <c r="E50" s="30">
        <f t="shared" si="15"/>
        <v>4000</v>
      </c>
      <c r="F50" s="30">
        <f t="shared" si="15"/>
        <v>4000</v>
      </c>
      <c r="G50" s="30">
        <f t="shared" si="15"/>
        <v>4000</v>
      </c>
      <c r="H50" s="30">
        <f t="shared" si="15"/>
        <v>4000</v>
      </c>
      <c r="I50" s="14"/>
      <c r="J50" s="30">
        <f t="shared" si="14"/>
        <v>20000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ht="14.25" customHeight="1">
      <c r="A51" s="9"/>
      <c r="B51" s="28"/>
      <c r="C51" s="29" t="s">
        <v>19</v>
      </c>
      <c r="D51" s="30">
        <f t="shared" ref="D51:H51" si="16">SUM(D50,D42,D35,D31,D27,D16,D11)</f>
        <v>89820</v>
      </c>
      <c r="E51" s="30">
        <f t="shared" si="16"/>
        <v>10367270</v>
      </c>
      <c r="F51" s="30">
        <f t="shared" si="16"/>
        <v>181120</v>
      </c>
      <c r="G51" s="30">
        <f t="shared" si="16"/>
        <v>186970</v>
      </c>
      <c r="H51" s="30">
        <f t="shared" si="16"/>
        <v>192820</v>
      </c>
      <c r="I51" s="14"/>
      <c r="J51" s="30">
        <f t="shared" si="14"/>
        <v>11018000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ht="14.25" customHeight="1">
      <c r="A52" s="9"/>
      <c r="B52" s="12"/>
      <c r="C52" s="9"/>
      <c r="D52" s="9"/>
      <c r="E52" s="9"/>
      <c r="F52" s="9"/>
      <c r="G52" s="9"/>
      <c r="H52" s="9"/>
      <c r="I52" s="9"/>
      <c r="J52" s="9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ht="14.25" customHeight="1">
      <c r="A53" s="9"/>
      <c r="B53" s="23" t="s">
        <v>55</v>
      </c>
      <c r="C53" s="87" t="s">
        <v>55</v>
      </c>
      <c r="D53" s="32"/>
      <c r="E53" s="32"/>
      <c r="F53" s="32"/>
      <c r="G53" s="32"/>
      <c r="H53" s="32"/>
      <c r="I53" s="9"/>
      <c r="J53" s="32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ht="14.25" customHeight="1">
      <c r="A54" s="9"/>
      <c r="B54" s="27"/>
      <c r="C54" s="74" t="s">
        <v>137</v>
      </c>
      <c r="D54" s="75">
        <f t="shared" ref="D54:H54" si="17">0.4*(D11+D16)</f>
        <v>32760</v>
      </c>
      <c r="E54" s="75">
        <f t="shared" si="17"/>
        <v>35100</v>
      </c>
      <c r="F54" s="75">
        <f t="shared" si="17"/>
        <v>37440</v>
      </c>
      <c r="G54" s="75">
        <f t="shared" si="17"/>
        <v>39780</v>
      </c>
      <c r="H54" s="75">
        <f t="shared" si="17"/>
        <v>42120</v>
      </c>
      <c r="I54" s="14"/>
      <c r="J54" s="75">
        <f t="shared" ref="J54:J56" si="18">SUM(D54:H54)</f>
        <v>187200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ht="14.25" customHeight="1">
      <c r="A55" s="9"/>
      <c r="B55" s="27"/>
      <c r="C55" s="74"/>
      <c r="D55" s="80"/>
      <c r="E55" s="72"/>
      <c r="F55" s="72"/>
      <c r="G55" s="72"/>
      <c r="H55" s="72"/>
      <c r="I55" s="14"/>
      <c r="J55" s="75">
        <f t="shared" si="18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ht="14.25" customHeight="1">
      <c r="A56" s="9"/>
      <c r="B56" s="28"/>
      <c r="C56" s="29" t="s">
        <v>21</v>
      </c>
      <c r="D56" s="30">
        <f t="shared" ref="D56:H56" si="19">SUM(D54:D55)</f>
        <v>32760</v>
      </c>
      <c r="E56" s="30">
        <f t="shared" si="19"/>
        <v>35100</v>
      </c>
      <c r="F56" s="30">
        <f t="shared" si="19"/>
        <v>37440</v>
      </c>
      <c r="G56" s="30">
        <f t="shared" si="19"/>
        <v>39780</v>
      </c>
      <c r="H56" s="30">
        <f t="shared" si="19"/>
        <v>42120</v>
      </c>
      <c r="I56" s="14"/>
      <c r="J56" s="30">
        <f t="shared" si="18"/>
        <v>187200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ht="14.25" customHeight="1">
      <c r="A57" s="9"/>
      <c r="B57" s="12"/>
      <c r="C57" s="9"/>
      <c r="D57" s="9"/>
      <c r="E57" s="9"/>
      <c r="F57" s="9"/>
      <c r="G57" s="9"/>
      <c r="H57" s="9"/>
      <c r="I57" s="9"/>
      <c r="J57" s="9" t="s">
        <v>20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ht="14.25" customHeight="1">
      <c r="A58" s="39"/>
      <c r="B58" s="35" t="s">
        <v>22</v>
      </c>
      <c r="C58" s="35"/>
      <c r="D58" s="88">
        <f t="shared" ref="D58:J58" si="20">SUM(D56,D51)</f>
        <v>122580</v>
      </c>
      <c r="E58" s="88">
        <f t="shared" si="20"/>
        <v>10402370</v>
      </c>
      <c r="F58" s="88">
        <f t="shared" si="20"/>
        <v>218560</v>
      </c>
      <c r="G58" s="88">
        <f t="shared" si="20"/>
        <v>226750</v>
      </c>
      <c r="H58" s="88">
        <f t="shared" si="20"/>
        <v>234940</v>
      </c>
      <c r="I58" s="14">
        <f t="shared" si="20"/>
        <v>0</v>
      </c>
      <c r="J58" s="88">
        <f t="shared" si="20"/>
        <v>11205200</v>
      </c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</row>
    <row r="59" ht="14.25" customHeight="1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ht="14.25" customHeight="1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ht="14.25" customHeight="1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ht="14.25" customHeight="1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ht="14.25" customHeight="1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ht="14.25" customHeight="1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ht="14.25" customHeight="1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ht="14.25" customHeight="1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ht="14.25" customHeight="1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ht="14.25" customHeight="1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ht="14.25" customHeight="1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ht="14.25" customHeight="1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ht="14.25" customHeight="1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ht="14.25" customHeight="1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ht="14.25" customHeight="1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ht="14.25" customHeight="1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ht="14.25" customHeight="1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ht="14.25" customHeight="1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ht="14.25" customHeight="1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ht="14.25" customHeight="1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ht="14.25" customHeight="1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ht="14.25" customHeight="1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ht="14.25" customHeight="1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ht="14.25" customHeight="1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ht="14.25" customHeight="1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ht="14.25" customHeight="1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ht="14.25" customHeight="1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ht="14.25" customHeight="1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ht="14.25" customHeight="1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ht="14.25" customHeight="1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ht="14.25" customHeight="1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ht="14.25" customHeight="1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ht="14.25" customHeight="1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ht="14.25" customHeight="1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ht="14.25" customHeight="1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ht="14.25" customHeight="1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ht="14.25" customHeight="1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ht="14.25" customHeight="1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ht="14.25" customHeight="1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ht="14.25" customHeight="1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ht="14.25" customHeight="1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ht="14.25" customHeight="1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ht="14.25" customHeight="1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ht="14.25" customHeight="1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ht="14.25" customHeight="1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ht="14.25" customHeight="1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ht="14.25" customHeight="1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ht="14.25" customHeight="1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ht="14.25" customHeight="1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ht="14.25" customHeight="1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ht="14.25" customHeight="1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ht="14.25" customHeight="1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ht="14.25" customHeight="1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ht="14.25" customHeight="1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ht="14.25" customHeight="1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ht="14.25" customHeight="1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ht="14.25" customHeight="1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ht="14.25" customHeight="1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ht="14.25" customHeight="1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ht="14.25" customHeight="1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ht="14.25" customHeight="1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ht="14.25" customHeight="1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ht="14.25" customHeight="1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ht="14.25" customHeight="1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ht="14.25" customHeight="1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ht="14.25" customHeight="1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ht="14.25" customHeight="1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ht="14.25" customHeight="1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ht="14.25" customHeight="1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ht="14.25" customHeight="1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ht="14.25" customHeight="1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ht="14.25" customHeight="1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ht="14.25" customHeight="1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ht="14.25" customHeight="1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ht="14.25" customHeight="1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ht="14.25" customHeight="1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ht="14.25" customHeight="1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ht="14.25" customHeight="1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ht="14.25" customHeight="1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ht="14.25" customHeight="1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ht="14.25" customHeight="1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ht="14.25" customHeight="1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ht="14.25" customHeight="1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ht="14.25" customHeight="1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ht="14.25" customHeight="1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ht="14.25" customHeight="1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ht="14.25" customHeight="1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ht="14.25" customHeight="1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ht="14.25" customHeight="1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ht="14.25" customHeight="1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ht="14.25" customHeight="1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ht="14.25" customHeight="1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ht="14.25" customHeight="1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ht="14.25" customHeight="1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ht="14.25" customHeight="1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ht="14.25" customHeight="1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ht="14.25" customHeight="1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ht="14.25" customHeight="1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ht="14.25" customHeight="1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ht="14.25" customHeight="1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ht="14.25" customHeight="1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ht="14.25" customHeight="1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ht="14.25" customHeight="1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ht="14.25" customHeight="1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ht="14.25" customHeight="1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ht="14.25" customHeight="1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ht="14.25" customHeight="1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ht="14.25" customHeight="1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ht="14.25" customHeight="1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ht="14.25" customHeight="1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ht="14.25" customHeight="1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ht="14.25" customHeight="1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ht="14.25" customHeight="1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ht="14.25" customHeight="1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ht="14.25" customHeight="1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ht="14.25" customHeight="1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ht="14.25" customHeight="1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ht="14.25" customHeight="1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ht="14.25" customHeight="1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ht="14.25" customHeight="1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ht="14.25" customHeight="1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ht="14.25" customHeight="1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ht="14.25" customHeight="1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ht="14.25" customHeight="1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ht="14.25" customHeight="1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ht="14.25" customHeight="1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ht="14.25" customHeight="1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ht="14.25" customHeight="1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ht="14.25" customHeight="1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ht="14.25" customHeight="1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ht="14.25" customHeight="1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ht="14.25" customHeight="1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ht="14.25" customHeight="1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ht="14.25" customHeight="1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ht="14.25" customHeight="1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ht="14.25" customHeight="1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ht="14.25" customHeight="1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ht="14.25" customHeight="1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ht="14.25" customHeight="1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ht="14.25" customHeight="1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ht="14.25" customHeight="1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ht="14.25" customHeight="1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ht="14.25" customHeight="1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ht="14.25" customHeight="1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ht="14.25" customHeight="1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ht="14.25" customHeight="1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ht="14.25" customHeight="1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ht="14.25" customHeight="1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ht="14.25" customHeight="1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ht="14.25" customHeight="1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ht="14.25" customHeight="1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ht="14.25" customHeight="1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ht="14.25" customHeight="1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ht="14.25" customHeight="1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ht="14.25" customHeight="1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ht="14.25" customHeight="1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ht="14.25" customHeight="1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ht="14.25" customHeight="1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ht="14.25" customHeight="1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ht="14.25" customHeight="1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ht="14.25" customHeight="1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ht="14.25" customHeight="1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ht="14.25" customHeight="1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ht="14.25" customHeight="1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ht="14.25" customHeight="1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ht="14.25" customHeight="1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ht="14.25" customHeight="1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ht="14.25" customHeight="1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ht="14.25" customHeight="1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ht="14.25" customHeight="1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ht="14.25" customHeight="1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ht="14.25" customHeight="1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ht="14.25" customHeight="1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ht="14.25" customHeight="1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ht="14.25" customHeight="1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ht="14.25" customHeight="1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ht="14.25" customHeight="1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ht="14.25" customHeight="1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ht="14.25" customHeight="1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ht="14.25" customHeight="1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ht="14.25" customHeight="1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ht="14.25" customHeight="1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ht="14.25" customHeight="1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ht="14.25" customHeight="1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ht="14.25" customHeight="1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ht="14.25" customHeight="1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ht="14.25" customHeight="1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ht="14.25" customHeight="1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ht="14.25" customHeight="1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ht="14.25" customHeight="1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ht="14.25" customHeight="1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ht="14.25" customHeight="1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ht="14.25" customHeight="1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ht="14.25" customHeight="1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ht="14.25" customHeight="1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ht="14.25" customHeight="1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ht="14.25" customHeight="1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ht="14.25" customHeight="1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ht="14.25" customHeight="1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ht="14.25" customHeight="1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ht="14.25" customHeight="1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ht="14.25" customHeight="1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ht="14.25" customHeight="1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ht="14.25" customHeight="1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ht="14.25" customHeight="1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ht="14.25" customHeight="1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ht="14.25" customHeight="1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ht="14.25" customHeight="1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ht="14.25" customHeight="1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ht="14.25" customHeight="1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ht="14.25" customHeight="1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ht="14.25" customHeight="1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ht="14.25" customHeight="1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ht="14.25" customHeight="1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ht="14.25" customHeight="1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ht="14.25" customHeight="1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ht="14.25" customHeight="1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ht="14.25" customHeight="1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ht="14.25" customHeight="1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ht="14.25" customHeight="1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ht="14.25" customHeight="1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ht="14.25" customHeight="1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ht="14.25" customHeight="1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ht="14.25" customHeight="1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ht="14.25" customHeight="1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ht="14.25" customHeight="1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ht="14.25" customHeight="1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ht="14.25" customHeight="1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ht="14.25" customHeight="1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ht="14.25" customHeight="1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ht="14.25" customHeight="1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ht="14.25" customHeight="1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ht="14.25" customHeight="1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ht="14.25" customHeight="1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ht="14.25" customHeight="1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ht="14.25" customHeight="1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ht="14.25" customHeight="1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ht="14.25" customHeight="1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ht="14.25" customHeight="1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ht="14.25" customHeight="1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ht="14.25" customHeight="1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ht="14.25" customHeight="1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ht="14.25" customHeight="1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ht="14.25" customHeight="1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ht="14.25" customHeight="1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ht="14.25" customHeight="1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ht="14.25" customHeight="1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ht="14.25" customHeight="1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ht="14.25" customHeight="1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ht="14.25" customHeight="1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ht="14.25" customHeight="1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ht="14.25" customHeight="1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ht="14.25" customHeight="1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ht="14.25" customHeight="1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ht="14.25" customHeight="1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ht="14.25" customHeight="1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ht="14.25" customHeight="1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ht="14.25" customHeight="1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ht="14.25" customHeight="1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ht="14.25" customHeight="1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ht="14.25" customHeight="1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ht="14.25" customHeight="1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ht="14.25" customHeight="1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ht="14.25" customHeight="1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ht="14.25" customHeight="1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ht="14.25" customHeight="1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ht="14.25" customHeight="1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ht="14.25" customHeight="1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ht="14.25" customHeight="1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ht="14.25" customHeight="1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ht="14.25" customHeight="1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ht="14.25" customHeight="1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ht="14.25" customHeight="1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ht="14.25" customHeight="1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ht="14.25" customHeight="1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ht="14.25" customHeight="1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ht="14.25" customHeight="1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ht="14.25" customHeight="1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ht="14.25" customHeight="1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ht="14.25" customHeight="1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ht="14.25" customHeight="1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ht="14.25" customHeight="1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ht="14.25" customHeight="1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ht="14.25" customHeight="1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ht="14.25" customHeight="1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ht="14.25" customHeight="1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ht="14.25" customHeight="1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ht="14.25" customHeight="1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ht="14.25" customHeight="1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ht="14.25" customHeight="1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ht="14.25" customHeight="1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ht="14.25" customHeight="1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ht="14.25" customHeight="1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ht="14.25" customHeight="1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ht="14.25" customHeight="1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ht="14.25" customHeight="1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ht="14.25" customHeight="1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ht="14.25" customHeight="1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ht="14.25" customHeight="1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ht="14.25" customHeight="1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ht="14.25" customHeight="1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ht="14.25" customHeight="1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ht="14.25" customHeight="1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ht="14.25" customHeight="1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ht="14.25" customHeight="1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ht="14.25" customHeight="1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ht="14.25" customHeight="1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ht="14.25" customHeight="1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ht="14.25" customHeight="1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ht="14.25" customHeight="1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ht="14.25" customHeight="1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ht="14.25" customHeight="1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ht="14.25" customHeight="1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ht="14.25" customHeight="1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ht="14.25" customHeight="1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ht="14.25" customHeight="1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ht="14.25" customHeight="1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ht="14.25" customHeight="1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ht="14.25" customHeight="1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ht="14.25" customHeight="1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ht="14.25" customHeight="1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ht="14.25" customHeight="1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ht="14.25" customHeight="1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ht="14.25" customHeight="1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ht="14.25" customHeight="1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ht="14.25" customHeight="1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ht="14.25" customHeight="1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ht="14.25" customHeight="1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ht="14.25" customHeight="1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ht="14.25" customHeight="1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ht="14.25" customHeight="1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ht="14.25" customHeight="1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ht="14.25" customHeight="1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ht="14.25" customHeight="1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ht="14.25" customHeight="1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ht="14.25" customHeight="1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ht="14.25" customHeight="1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ht="14.25" customHeight="1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ht="14.25" customHeight="1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ht="14.25" customHeight="1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ht="14.25" customHeight="1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ht="14.25" customHeight="1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ht="14.25" customHeight="1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ht="14.25" customHeight="1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ht="14.25" customHeight="1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ht="14.25" customHeight="1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ht="14.25" customHeight="1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ht="14.25" customHeight="1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ht="14.25" customHeight="1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ht="14.25" customHeight="1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ht="14.25" customHeight="1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ht="14.25" customHeight="1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ht="14.25" customHeight="1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ht="14.25" customHeight="1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ht="14.25" customHeight="1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ht="14.25" customHeight="1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ht="14.25" customHeight="1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ht="14.25" customHeight="1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ht="14.25" customHeight="1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ht="14.25" customHeight="1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ht="14.25" customHeight="1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ht="14.25" customHeight="1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ht="14.25" customHeight="1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ht="14.25" customHeight="1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ht="14.25" customHeight="1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ht="14.25" customHeight="1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ht="14.25" customHeight="1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ht="14.25" customHeight="1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ht="14.25" customHeight="1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ht="14.25" customHeight="1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ht="14.25" customHeight="1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ht="14.25" customHeight="1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ht="14.25" customHeight="1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ht="14.25" customHeight="1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ht="14.25" customHeight="1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ht="14.25" customHeight="1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ht="14.25" customHeight="1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ht="14.25" customHeight="1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ht="14.25" customHeight="1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ht="14.25" customHeight="1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ht="14.25" customHeight="1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ht="14.25" customHeight="1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ht="14.25" customHeight="1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ht="14.25" customHeight="1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ht="14.25" customHeight="1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ht="14.25" customHeight="1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ht="14.25" customHeight="1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ht="14.25" customHeight="1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ht="14.25" customHeight="1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ht="14.25" customHeight="1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ht="14.25" customHeight="1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ht="14.25" customHeight="1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ht="14.25" customHeight="1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ht="14.25" customHeight="1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ht="14.25" customHeight="1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ht="14.25" customHeight="1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ht="14.25" customHeight="1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ht="14.25" customHeight="1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ht="14.25" customHeight="1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ht="14.25" customHeight="1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ht="14.25" customHeight="1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ht="14.25" customHeight="1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ht="14.25" customHeight="1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ht="14.25" customHeight="1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ht="14.25" customHeight="1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ht="14.25" customHeight="1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ht="14.25" customHeight="1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ht="14.25" customHeight="1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ht="14.25" customHeight="1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ht="14.25" customHeight="1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ht="14.25" customHeight="1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ht="14.25" customHeight="1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ht="14.25" customHeight="1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ht="14.25" customHeight="1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ht="14.25" customHeight="1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ht="14.25" customHeight="1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ht="14.25" customHeight="1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ht="14.25" customHeight="1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ht="14.25" customHeight="1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ht="14.25" customHeight="1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ht="14.25" customHeight="1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ht="14.25" customHeight="1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ht="14.25" customHeight="1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ht="14.25" customHeight="1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ht="14.25" customHeight="1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ht="14.25" customHeight="1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ht="14.25" customHeight="1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ht="14.25" customHeight="1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ht="14.25" customHeight="1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ht="14.25" customHeight="1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ht="14.25" customHeight="1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ht="14.25" customHeight="1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ht="14.25" customHeight="1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ht="14.25" customHeight="1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ht="14.25" customHeight="1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ht="14.25" customHeight="1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ht="14.25" customHeight="1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ht="14.25" customHeight="1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ht="14.25" customHeight="1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ht="14.25" customHeight="1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ht="14.25" customHeight="1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ht="14.25" customHeight="1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ht="14.25" customHeight="1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ht="14.25" customHeight="1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ht="14.25" customHeight="1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ht="14.25" customHeight="1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ht="14.25" customHeight="1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ht="14.25" customHeight="1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ht="14.25" customHeight="1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ht="14.25" customHeight="1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ht="14.25" customHeight="1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ht="14.25" customHeight="1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ht="14.25" customHeight="1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ht="14.25" customHeight="1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ht="14.25" customHeight="1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ht="14.25" customHeight="1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ht="14.25" customHeight="1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ht="14.25" customHeight="1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ht="14.25" customHeight="1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ht="14.25" customHeight="1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ht="14.25" customHeight="1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ht="14.25" customHeight="1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ht="14.25" customHeight="1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ht="14.25" customHeight="1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ht="14.25" customHeight="1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ht="14.25" customHeight="1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ht="14.25" customHeight="1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ht="14.25" customHeight="1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ht="14.25" customHeight="1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ht="14.25" customHeight="1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ht="14.25" customHeight="1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ht="14.25" customHeight="1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ht="14.25" customHeight="1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ht="14.25" customHeight="1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ht="14.25" customHeight="1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ht="14.25" customHeight="1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ht="14.25" customHeight="1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ht="14.25" customHeight="1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ht="14.25" customHeight="1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ht="14.25" customHeight="1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ht="14.25" customHeight="1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ht="14.25" customHeight="1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ht="14.25" customHeight="1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ht="14.25" customHeight="1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ht="14.25" customHeight="1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ht="14.25" customHeight="1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ht="14.25" customHeight="1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ht="14.25" customHeight="1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ht="14.25" customHeight="1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ht="14.25" customHeight="1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ht="14.25" customHeight="1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ht="14.25" customHeight="1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ht="14.25" customHeight="1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ht="14.25" customHeight="1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ht="14.25" customHeight="1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ht="14.25" customHeight="1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ht="14.25" customHeight="1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ht="14.25" customHeight="1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ht="14.25" customHeight="1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ht="14.25" customHeight="1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ht="14.25" customHeight="1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ht="14.25" customHeight="1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ht="14.25" customHeight="1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ht="14.25" customHeight="1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ht="14.25" customHeight="1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ht="14.25" customHeight="1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ht="14.25" customHeight="1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ht="14.25" customHeight="1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ht="14.25" customHeight="1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ht="14.25" customHeight="1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ht="14.25" customHeight="1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ht="14.25" customHeight="1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ht="14.25" customHeight="1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ht="14.25" customHeight="1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ht="14.25" customHeight="1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ht="14.25" customHeight="1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ht="14.25" customHeight="1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ht="14.25" customHeight="1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ht="14.25" customHeight="1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ht="14.25" customHeight="1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ht="14.25" customHeight="1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ht="14.25" customHeight="1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ht="14.25" customHeight="1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ht="14.25" customHeight="1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ht="14.25" customHeight="1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ht="14.25" customHeight="1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ht="14.25" customHeight="1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ht="14.25" customHeight="1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ht="14.25" customHeight="1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ht="14.25" customHeight="1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ht="14.25" customHeight="1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ht="14.25" customHeight="1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ht="14.25" customHeight="1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ht="14.25" customHeight="1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ht="14.25" customHeight="1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ht="14.25" customHeight="1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ht="14.25" customHeight="1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ht="14.25" customHeight="1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ht="14.25" customHeight="1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ht="14.25" customHeight="1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ht="14.25" customHeight="1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ht="14.25" customHeight="1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ht="14.25" customHeight="1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ht="14.25" customHeight="1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ht="14.25" customHeight="1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ht="14.25" customHeight="1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ht="14.25" customHeight="1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ht="14.25" customHeight="1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ht="14.25" customHeight="1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ht="14.25" customHeight="1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ht="14.25" customHeight="1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ht="14.25" customHeight="1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ht="14.25" customHeight="1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ht="14.25" customHeight="1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ht="14.25" customHeight="1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ht="14.25" customHeight="1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ht="14.25" customHeight="1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ht="14.25" customHeight="1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ht="14.25" customHeight="1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ht="14.25" customHeight="1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ht="14.25" customHeight="1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ht="14.25" customHeight="1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ht="14.25" customHeight="1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ht="14.25" customHeight="1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ht="14.25" customHeight="1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ht="14.25" customHeight="1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ht="14.25" customHeight="1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ht="14.25" customHeight="1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ht="14.25" customHeight="1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ht="14.25" customHeight="1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ht="14.25" customHeight="1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ht="14.25" customHeight="1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ht="14.25" customHeight="1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ht="14.25" customHeight="1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ht="14.25" customHeight="1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ht="14.25" customHeight="1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ht="14.25" customHeight="1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ht="14.25" customHeight="1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ht="14.25" customHeight="1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ht="14.25" customHeight="1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ht="14.25" customHeight="1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ht="14.25" customHeight="1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ht="14.25" customHeight="1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ht="14.25" customHeight="1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ht="14.25" customHeight="1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ht="14.25" customHeight="1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ht="14.25" customHeight="1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ht="14.25" customHeight="1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ht="14.25" customHeight="1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ht="14.25" customHeight="1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ht="14.25" customHeight="1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ht="14.25" customHeight="1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ht="14.25" customHeight="1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ht="14.25" customHeight="1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ht="14.25" customHeight="1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ht="14.25" customHeight="1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ht="14.25" customHeight="1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ht="14.25" customHeight="1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ht="14.25" customHeight="1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ht="14.25" customHeight="1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ht="14.25" customHeight="1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ht="14.25" customHeight="1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ht="14.25" customHeight="1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ht="14.25" customHeight="1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ht="14.25" customHeight="1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ht="14.25" customHeight="1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ht="14.25" customHeight="1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ht="14.25" customHeight="1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ht="14.25" customHeight="1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ht="14.25" customHeight="1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ht="14.25" customHeight="1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ht="14.25" customHeight="1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ht="14.25" customHeight="1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ht="14.25" customHeight="1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ht="14.25" customHeight="1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ht="14.25" customHeight="1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ht="14.25" customHeight="1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ht="14.25" customHeight="1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ht="14.25" customHeight="1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ht="14.25" customHeight="1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ht="14.25" customHeight="1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ht="14.25" customHeight="1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ht="14.25" customHeight="1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ht="14.25" customHeight="1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ht="14.25" customHeight="1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ht="14.25" customHeight="1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ht="14.25" customHeight="1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ht="14.25" customHeight="1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ht="14.25" customHeight="1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ht="14.25" customHeight="1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ht="14.25" customHeight="1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ht="14.25" customHeight="1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ht="14.25" customHeight="1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ht="14.25" customHeight="1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ht="14.25" customHeight="1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ht="14.25" customHeight="1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ht="14.25" customHeight="1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ht="14.25" customHeight="1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ht="14.25" customHeight="1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ht="14.25" customHeight="1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ht="14.25" customHeight="1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ht="14.25" customHeight="1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ht="14.25" customHeight="1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ht="14.25" customHeight="1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ht="14.25" customHeight="1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ht="14.25" customHeight="1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ht="14.25" customHeight="1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ht="14.25" customHeight="1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ht="14.25" customHeight="1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ht="14.25" customHeight="1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ht="14.25" customHeight="1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ht="14.25" customHeight="1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ht="14.25" customHeight="1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ht="14.25" customHeight="1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ht="14.25" customHeight="1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ht="14.25" customHeight="1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ht="14.25" customHeight="1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ht="14.25" customHeight="1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ht="14.25" customHeight="1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ht="14.25" customHeight="1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ht="14.25" customHeight="1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ht="14.25" customHeight="1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ht="14.25" customHeight="1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ht="14.25" customHeight="1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ht="14.25" customHeight="1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ht="14.25" customHeight="1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ht="14.25" customHeight="1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ht="14.25" customHeight="1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ht="14.25" customHeight="1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ht="14.25" customHeight="1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ht="14.25" customHeight="1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ht="14.25" customHeight="1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ht="14.25" customHeight="1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ht="14.25" customHeight="1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ht="14.25" customHeight="1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ht="14.25" customHeight="1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ht="14.25" customHeight="1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ht="14.25" customHeight="1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ht="14.25" customHeight="1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ht="14.25" customHeight="1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ht="14.25" customHeight="1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ht="14.25" customHeight="1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ht="14.25" customHeight="1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ht="14.25" customHeight="1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ht="14.25" customHeight="1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ht="14.25" customHeight="1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ht="14.25" customHeight="1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ht="14.25" customHeight="1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ht="14.25" customHeight="1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ht="14.25" customHeight="1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ht="14.25" customHeight="1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ht="14.25" customHeight="1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ht="14.25" customHeight="1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ht="14.25" customHeight="1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ht="14.25" customHeight="1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ht="14.25" customHeight="1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ht="14.25" customHeight="1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ht="14.25" customHeight="1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ht="14.25" customHeight="1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ht="14.25" customHeight="1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ht="14.25" customHeight="1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ht="14.25" customHeight="1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ht="14.25" customHeight="1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ht="14.25" customHeight="1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ht="14.25" customHeight="1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ht="14.25" customHeight="1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ht="14.25" customHeight="1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ht="14.25" customHeight="1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ht="14.25" customHeight="1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ht="14.25" customHeight="1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ht="14.25" customHeight="1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ht="14.25" customHeight="1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ht="14.25" customHeight="1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ht="14.25" customHeight="1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ht="14.25" customHeight="1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ht="14.25" customHeight="1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ht="14.25" customHeight="1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ht="14.25" customHeight="1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ht="14.25" customHeight="1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ht="14.25" customHeight="1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ht="14.25" customHeight="1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ht="14.25" customHeight="1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ht="14.25" customHeight="1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ht="14.25" customHeight="1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ht="14.25" customHeight="1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ht="14.25" customHeight="1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ht="14.25" customHeight="1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ht="14.25" customHeight="1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ht="14.25" customHeight="1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ht="14.25" customHeight="1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ht="14.25" customHeight="1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ht="14.25" customHeight="1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ht="14.25" customHeight="1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ht="14.25" customHeight="1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ht="14.25" customHeight="1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ht="14.25" customHeight="1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ht="14.25" customHeight="1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ht="14.25" customHeight="1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ht="14.25" customHeight="1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ht="14.25" customHeight="1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ht="14.25" customHeight="1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ht="14.25" customHeight="1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ht="14.25" customHeight="1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ht="14.25" customHeight="1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ht="14.25" customHeight="1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ht="14.25" customHeight="1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ht="14.25" customHeight="1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ht="14.25" customHeight="1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ht="14.25" customHeight="1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ht="14.25" customHeight="1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ht="14.25" customHeight="1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ht="14.25" customHeight="1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ht="14.25" customHeight="1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ht="14.25" customHeight="1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ht="14.25" customHeight="1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ht="14.25" customHeight="1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ht="14.25" customHeight="1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ht="14.25" customHeight="1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ht="14.25" customHeight="1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ht="14.25" customHeight="1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ht="14.25" customHeight="1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ht="14.25" customHeight="1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ht="14.25" customHeight="1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ht="14.25" customHeight="1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ht="14.25" customHeight="1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ht="14.25" customHeight="1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ht="14.25" customHeight="1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ht="14.25" customHeight="1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ht="14.25" customHeight="1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ht="14.25" customHeight="1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ht="14.25" customHeight="1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ht="14.25" customHeight="1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ht="14.25" customHeight="1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ht="14.25" customHeight="1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ht="14.25" customHeight="1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ht="14.25" customHeight="1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ht="14.25" customHeight="1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ht="14.25" customHeight="1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ht="14.25" customHeight="1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ht="14.25" customHeight="1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ht="14.25" customHeight="1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ht="14.25" customHeight="1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ht="14.25" customHeight="1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ht="14.25" customHeight="1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ht="14.25" customHeight="1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ht="14.25" customHeight="1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ht="14.25" customHeight="1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ht="14.25" customHeight="1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ht="14.25" customHeight="1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ht="14.25" customHeight="1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ht="14.25" customHeight="1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ht="14.25" customHeight="1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ht="14.25" customHeight="1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ht="14.25" customHeight="1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ht="14.25" customHeight="1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ht="14.25" customHeight="1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ht="14.25" customHeight="1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ht="14.25" customHeight="1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ht="14.25" customHeight="1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ht="14.25" customHeight="1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ht="14.25" customHeight="1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ht="14.25" customHeight="1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ht="14.25" customHeight="1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ht="14.25" customHeight="1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ht="14.25" customHeight="1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ht="14.25" customHeight="1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ht="14.25" customHeight="1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ht="14.25" customHeight="1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ht="14.25" customHeight="1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ht="14.25" customHeight="1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ht="14.25" customHeight="1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ht="14.25" customHeight="1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ht="14.25" customHeight="1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ht="14.25" customHeight="1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ht="14.25" customHeight="1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ht="14.25" customHeight="1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ht="14.25" customHeight="1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ht="14.25" customHeight="1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ht="14.25" customHeight="1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ht="14.25" customHeight="1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ht="14.25" customHeight="1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ht="14.25" customHeight="1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ht="14.25" customHeight="1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ht="14.25" customHeight="1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ht="14.25" customHeight="1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ht="14.25" customHeight="1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ht="14.25" customHeight="1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ht="14.25" customHeight="1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ht="14.25" customHeight="1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ht="14.25" customHeight="1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ht="14.25" customHeight="1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ht="14.25" customHeight="1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ht="14.25" customHeight="1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ht="14.25" customHeight="1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ht="14.25" customHeight="1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ht="14.25" customHeight="1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ht="14.25" customHeight="1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ht="14.25" customHeight="1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ht="14.25" customHeight="1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ht="14.25" customHeight="1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ht="14.25" customHeight="1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ht="14.25" customHeight="1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ht="14.25" customHeight="1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ht="14.25" customHeight="1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ht="14.25" customHeight="1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ht="14.25" customHeight="1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ht="14.25" customHeight="1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ht="14.25" customHeight="1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ht="14.25" customHeight="1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ht="14.25" customHeight="1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ht="14.25" customHeight="1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ht="14.25" customHeight="1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ht="14.25" customHeight="1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ht="14.25" customHeight="1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ht="14.25" customHeight="1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ht="14.25" customHeight="1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ht="14.25" customHeight="1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ht="14.25" customHeight="1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ht="14.25" customHeight="1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ht="14.25" customHeight="1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ht="14.25" customHeight="1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ht="14.25" customHeight="1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ht="14.25" customHeight="1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ht="14.25" customHeight="1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ht="14.25" customHeight="1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ht="14.25" customHeight="1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ht="14.25" customHeight="1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ht="14.25" customHeight="1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ht="14.25" customHeight="1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ht="14.25" customHeight="1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ht="14.25" customHeight="1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ht="14.25" customHeight="1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ht="14.25" customHeight="1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ht="14.25" customHeight="1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ht="14.25" customHeight="1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ht="14.25" customHeight="1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ht="14.25" customHeight="1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ht="14.25" customHeight="1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ht="14.25" customHeight="1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ht="14.25" customHeight="1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ht="14.25" customHeight="1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ht="14.25" customHeight="1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ht="14.25" customHeight="1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ht="14.25" customHeight="1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ht="14.25" customHeight="1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ht="14.25" customHeight="1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ht="14.25" customHeight="1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ht="14.25" customHeight="1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ht="14.25" customHeight="1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ht="14.25" customHeight="1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ht="14.25" customHeight="1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ht="14.25" customHeight="1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ht="14.25" customHeight="1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ht="14.25" customHeight="1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ht="14.25" customHeight="1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ht="14.25" customHeight="1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ht="14.25" customHeight="1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ht="14.25" customHeight="1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ht="14.25" customHeight="1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ht="14.25" customHeight="1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ht="14.25" customHeight="1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ht="14.25" customHeight="1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ht="14.25" customHeight="1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ht="14.25" customHeight="1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ht="14.25" customHeight="1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ht="14.25" customHeight="1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ht="14.25" customHeight="1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ht="14.25" customHeight="1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ht="14.25" customHeight="1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ht="14.25" customHeight="1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ht="14.25" customHeight="1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ht="14.25" customHeight="1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ht="14.25" customHeight="1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ht="14.25" customHeight="1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ht="14.25" customHeight="1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ht="14.25" customHeight="1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ht="14.25" customHeight="1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ht="14.25" customHeight="1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ht="14.25" customHeight="1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ht="14.25" customHeight="1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ht="14.25" customHeight="1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ht="14.25" customHeight="1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ht="14.25" customHeight="1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ht="14.25" customHeight="1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ht="14.25" customHeight="1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ht="14.25" customHeight="1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ht="14.25" customHeight="1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ht="14.25" customHeight="1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ht="14.25" customHeight="1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ht="14.25" customHeight="1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ht="14.25" customHeight="1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ht="14.25" customHeight="1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ht="14.25" customHeight="1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ht="14.25" customHeight="1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ht="14.25" customHeight="1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ht="14.25" customHeight="1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ht="14.25" customHeight="1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ht="14.25" customHeight="1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ht="14.25" customHeight="1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ht="14.25" customHeight="1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ht="14.25" customHeight="1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ht="14.25" customHeight="1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printOptions/>
  <pageMargins bottom="0.75" footer="0.0" header="0.0" left="0.7" right="0.7" top="0.75"/>
  <pageSetup orientation="portrait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2023-09-19T16:36:01Z</dcterms:creat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Keyword">
    <vt:lpwstr/>
  </property>
  <property fmtid="{D5CDD505-2E9C-101B-9397-08002B2CF9AE}" pid="3" name="MediaServiceImageTags">
    <vt:lpwstr/>
  </property>
  <property fmtid="{D5CDD505-2E9C-101B-9397-08002B2CF9AE}" pid="4" name="ContentTypeId">
    <vt:lpwstr>0x0101005B8B916ED2FB6A47AFA4E05A3E606BD3</vt:lpwstr>
  </property>
  <property fmtid="{D5CDD505-2E9C-101B-9397-08002B2CF9AE}" pid="5" name="e3f09c3df709400db2417a7161762d62">
    <vt:lpwstr/>
  </property>
  <property fmtid="{D5CDD505-2E9C-101B-9397-08002B2CF9AE}" pid="6" name="EPA Subject">
    <vt:lpwstr/>
  </property>
  <property fmtid="{D5CDD505-2E9C-101B-9397-08002B2CF9AE}" pid="7" name="Document Type">
    <vt:lpwstr/>
  </property>
</Properties>
</file>