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Russell Paez\Desktop\SEFL COMPACT\CPRG\Implementation Grant Application Final\"/>
    </mc:Choice>
  </mc:AlternateContent>
  <bookViews>
    <workbookView xWindow="0" yWindow="0" windowWidth="20490" windowHeight="6900"/>
  </bookViews>
  <sheets>
    <sheet name="Readme" sheetId="1" r:id="rId1"/>
    <sheet name="Figures" sheetId="2" r:id="rId2"/>
    <sheet name="LIDAC by County" sheetId="3" r:id="rId3"/>
    <sheet name="Conversion Factors" sheetId="4" r:id="rId4"/>
    <sheet name="ALL Summary" sheetId="5" r:id="rId5"/>
    <sheet name="REEPSRP by Upgrade" sheetId="6" r:id="rId6"/>
    <sheet name="REEPSRP by County" sheetId="7" r:id="rId7"/>
    <sheet name="REEPSRP Performance" sheetId="8" r:id="rId8"/>
    <sheet name="REEP LEDs" sheetId="9" r:id="rId9"/>
    <sheet name="REEP Analysis" sheetId="10" r:id="rId10"/>
    <sheet name="REEP SF Projections" sheetId="11" r:id="rId11"/>
    <sheet name="REEP MF Projections" sheetId="12" r:id="rId12"/>
    <sheet name="REEP Overview" sheetId="13" r:id="rId13"/>
    <sheet name="SRP Rebate Budget Calculator" sheetId="14" r:id="rId14"/>
    <sheet name="SRP Overview" sheetId="15" r:id="rId15"/>
    <sheet name="EV-NICE Overview " sheetId="16" r:id="rId16"/>
    <sheet name="EV-NICE Baseline Build" sheetId="17" r:id="rId17"/>
    <sheet name="EV-NICE Miles driven per year" sheetId="18" r:id="rId18"/>
    <sheet name="EV-NICE types and sales" sheetId="19" r:id="rId19"/>
    <sheet name="EV-NICE AEO on Road MPG" sheetId="20" r:id="rId20"/>
    <sheet name="EV-NICE VMT daily" sheetId="21" r:id="rId21"/>
    <sheet name="EV-NICE Initiative" sheetId="22" r:id="rId22"/>
    <sheet name="EV-NICE Vehicle mix " sheetId="23" r:id="rId23"/>
    <sheet name="EV-NICE Exisiting charging inf" sheetId="24" r:id="rId24"/>
    <sheet name="EV-NICE EV Pro Lite" sheetId="25" r:id="rId25"/>
  </sheets>
  <definedNames>
    <definedName name="Z_21453D7B_2FC0_4492_B880_A393F19A3C5A_.wvu.FilterData" localSheetId="7" hidden="1">'REEPSRP Performance'!$A$1:$N$103</definedName>
  </definedNames>
  <calcPr calcId="162913"/>
  <customWorkbookViews>
    <customWorkbookView name="Top Upgrades" guid="{21453D7B-2FC0-4492-B880-A393F19A3C5A}" maximized="1" windowWidth="0" windowHeight="0" activeSheetId="0"/>
  </customWorkbookViews>
  <extLst>
    <ext uri="GoogleSheetsCustomDataVersion2">
      <go:sheetsCustomData xmlns:go="http://customooxmlschemas.google.com/" r:id="rId29" roundtripDataChecksum="0gf77KadyfxmKeGr9GkFgdBPOw4aBchgVWNsPIinAAU="/>
    </ext>
  </extLst>
</workbook>
</file>

<file path=xl/calcChain.xml><?xml version="1.0" encoding="utf-8"?>
<calcChain xmlns="http://schemas.openxmlformats.org/spreadsheetml/2006/main">
  <c r="C23" i="25" l="1"/>
  <c r="C20" i="25"/>
  <c r="F8" i="25"/>
  <c r="F9" i="25" s="1"/>
  <c r="F4" i="24"/>
  <c r="F3" i="24"/>
  <c r="T7" i="23"/>
  <c r="S7" i="23"/>
  <c r="R7" i="23"/>
  <c r="Q7" i="23"/>
  <c r="P7" i="23"/>
  <c r="O7" i="23"/>
  <c r="N7" i="23"/>
  <c r="M7" i="23"/>
  <c r="T6" i="23"/>
  <c r="S6" i="23"/>
  <c r="R6" i="23"/>
  <c r="Q6" i="23"/>
  <c r="P6" i="23"/>
  <c r="O6" i="23"/>
  <c r="N6" i="23"/>
  <c r="M6" i="23"/>
  <c r="T5" i="23"/>
  <c r="S5" i="23"/>
  <c r="R5" i="23"/>
  <c r="Q5" i="23"/>
  <c r="P5" i="23"/>
  <c r="O5" i="23"/>
  <c r="N5" i="23"/>
  <c r="M5" i="23"/>
  <c r="T48" i="21"/>
  <c r="E23" i="18" s="1"/>
  <c r="T46" i="21"/>
  <c r="D4" i="17" s="1"/>
  <c r="T34" i="21"/>
  <c r="AB24" i="21"/>
  <c r="AA24" i="21"/>
  <c r="AB23" i="21"/>
  <c r="AA23" i="21"/>
  <c r="AB22" i="21"/>
  <c r="AA22" i="21"/>
  <c r="AB21" i="21"/>
  <c r="AA21" i="21"/>
  <c r="T21" i="21"/>
  <c r="AB20" i="21"/>
  <c r="AA20" i="21"/>
  <c r="AB19" i="21"/>
  <c r="AA19" i="21"/>
  <c r="AB18" i="21"/>
  <c r="AA18" i="21"/>
  <c r="AB13" i="21"/>
  <c r="AA13" i="21"/>
  <c r="AB12" i="21"/>
  <c r="AA12" i="21"/>
  <c r="AB11" i="21"/>
  <c r="AA11" i="21"/>
  <c r="AB10" i="21"/>
  <c r="AA10" i="21"/>
  <c r="AB9" i="21"/>
  <c r="AA9" i="21"/>
  <c r="T9" i="21"/>
  <c r="AB8" i="21"/>
  <c r="AA8" i="21"/>
  <c r="AB7" i="21"/>
  <c r="AA7" i="21"/>
  <c r="AB6" i="21"/>
  <c r="AB15" i="21" s="1"/>
  <c r="AA6" i="21"/>
  <c r="AA15" i="21" s="1"/>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AH11" i="20"/>
  <c r="AG11" i="20"/>
  <c r="AF11" i="20"/>
  <c r="AE11" i="20"/>
  <c r="AD18" i="17" s="1"/>
  <c r="AD11" i="20"/>
  <c r="AC11" i="20"/>
  <c r="AB11" i="20"/>
  <c r="AA18" i="17" s="1"/>
  <c r="AA11" i="20"/>
  <c r="Z18" i="17" s="1"/>
  <c r="Z11" i="20"/>
  <c r="Y11" i="20"/>
  <c r="X11" i="20"/>
  <c r="W11" i="20"/>
  <c r="V18" i="17" s="1"/>
  <c r="V11" i="20"/>
  <c r="U11" i="20"/>
  <c r="T11" i="20"/>
  <c r="S18" i="17" s="1"/>
  <c r="S11" i="20"/>
  <c r="R18" i="17" s="1"/>
  <c r="R11" i="20"/>
  <c r="Q11" i="20"/>
  <c r="P11" i="20"/>
  <c r="O11" i="20"/>
  <c r="N18" i="17" s="1"/>
  <c r="N11" i="20"/>
  <c r="M11" i="20"/>
  <c r="L11" i="20"/>
  <c r="K18" i="17" s="1"/>
  <c r="K11" i="20"/>
  <c r="J18" i="17" s="1"/>
  <c r="J11" i="20"/>
  <c r="I11" i="20"/>
  <c r="H11" i="20"/>
  <c r="G11" i="20"/>
  <c r="F18" i="17" s="1"/>
  <c r="F11" i="20"/>
  <c r="B23" i="19"/>
  <c r="E15" i="19"/>
  <c r="E14" i="19"/>
  <c r="E13" i="19"/>
  <c r="E12" i="19"/>
  <c r="E11" i="19"/>
  <c r="E9" i="19"/>
  <c r="E8" i="19"/>
  <c r="E7" i="19"/>
  <c r="E18" i="19" s="1"/>
  <c r="P14" i="17" s="1"/>
  <c r="B23" i="18"/>
  <c r="D19" i="18"/>
  <c r="D18" i="18"/>
  <c r="D17" i="18"/>
  <c r="D14" i="18"/>
  <c r="AF18" i="17"/>
  <c r="AE18" i="17"/>
  <c r="AC18" i="17"/>
  <c r="AB18" i="17"/>
  <c r="Y18" i="17"/>
  <c r="X18" i="17"/>
  <c r="W18" i="17"/>
  <c r="U18" i="17"/>
  <c r="T18" i="17"/>
  <c r="Q18" i="17"/>
  <c r="P18" i="17"/>
  <c r="O18" i="17"/>
  <c r="M18" i="17"/>
  <c r="L18" i="17"/>
  <c r="I18" i="17"/>
  <c r="H18" i="17"/>
  <c r="G18" i="17"/>
  <c r="E18" i="17"/>
  <c r="AB14" i="17"/>
  <c r="O7" i="17"/>
  <c r="P7" i="17" s="1"/>
  <c r="Q7" i="17" s="1"/>
  <c r="R7" i="17" s="1"/>
  <c r="S7" i="17" s="1"/>
  <c r="T7" i="17" s="1"/>
  <c r="U7" i="17" s="1"/>
  <c r="V7" i="17" s="1"/>
  <c r="W7" i="17" s="1"/>
  <c r="X7" i="17" s="1"/>
  <c r="Y7" i="17" s="1"/>
  <c r="Z7" i="17" s="1"/>
  <c r="AA7" i="17" s="1"/>
  <c r="AB7" i="17" s="1"/>
  <c r="AC7" i="17" s="1"/>
  <c r="AD7" i="17" s="1"/>
  <c r="AE7" i="17" s="1"/>
  <c r="AF7" i="17" s="1"/>
  <c r="D7" i="17"/>
  <c r="E7" i="17" s="1"/>
  <c r="F7" i="17" s="1"/>
  <c r="G7" i="17" s="1"/>
  <c r="H7" i="17" s="1"/>
  <c r="I7" i="17" s="1"/>
  <c r="J7" i="17" s="1"/>
  <c r="K7" i="17" s="1"/>
  <c r="L7" i="17" s="1"/>
  <c r="M7" i="17" s="1"/>
  <c r="N7" i="17" s="1"/>
  <c r="X6" i="17"/>
  <c r="Y6" i="17" s="1"/>
  <c r="Z6" i="17" s="1"/>
  <c r="AA6" i="17" s="1"/>
  <c r="AB6" i="17" s="1"/>
  <c r="AC6" i="17" s="1"/>
  <c r="AD6" i="17" s="1"/>
  <c r="AE6" i="17" s="1"/>
  <c r="AF6" i="17" s="1"/>
  <c r="L6" i="17"/>
  <c r="M6" i="17" s="1"/>
  <c r="N6" i="17" s="1"/>
  <c r="O6" i="17" s="1"/>
  <c r="P6" i="17" s="1"/>
  <c r="Q6" i="17" s="1"/>
  <c r="R6" i="17" s="1"/>
  <c r="S6" i="17" s="1"/>
  <c r="T6" i="17" s="1"/>
  <c r="U6" i="17" s="1"/>
  <c r="V6" i="17" s="1"/>
  <c r="W6" i="17" s="1"/>
  <c r="H6" i="17"/>
  <c r="I6" i="17" s="1"/>
  <c r="J6" i="17" s="1"/>
  <c r="K6" i="17" s="1"/>
  <c r="D6" i="17"/>
  <c r="E6" i="17" s="1"/>
  <c r="F6" i="17" s="1"/>
  <c r="G6" i="17" s="1"/>
  <c r="K33" i="16"/>
  <c r="J33" i="16"/>
  <c r="I33" i="16"/>
  <c r="H33" i="16"/>
  <c r="G33" i="16"/>
  <c r="G27" i="16"/>
  <c r="E27" i="16"/>
  <c r="F27" i="16" s="1"/>
  <c r="D27" i="16"/>
  <c r="D26" i="16"/>
  <c r="L25" i="16"/>
  <c r="K25" i="16"/>
  <c r="J25" i="16"/>
  <c r="I25" i="16"/>
  <c r="L24" i="16"/>
  <c r="K24" i="16"/>
  <c r="J24" i="16"/>
  <c r="I24" i="16"/>
  <c r="H24" i="16"/>
  <c r="F24" i="16"/>
  <c r="D23" i="16"/>
  <c r="D22" i="16"/>
  <c r="D11" i="16"/>
  <c r="G6" i="15"/>
  <c r="F6" i="15" s="1"/>
  <c r="D6" i="15"/>
  <c r="C6" i="15"/>
  <c r="B6" i="15"/>
  <c r="G5" i="15"/>
  <c r="E5" i="15" s="1"/>
  <c r="F5" i="15"/>
  <c r="F7" i="15" s="1"/>
  <c r="B5" i="15"/>
  <c r="G4" i="15"/>
  <c r="C4" i="15" s="1"/>
  <c r="F4" i="15"/>
  <c r="D4" i="15"/>
  <c r="G3" i="15"/>
  <c r="F3" i="15"/>
  <c r="E3" i="15"/>
  <c r="D3" i="15"/>
  <c r="C3" i="15"/>
  <c r="B3" i="15"/>
  <c r="B13" i="14"/>
  <c r="D13" i="14" s="1"/>
  <c r="P5" i="14" s="1"/>
  <c r="V5" i="14" s="1"/>
  <c r="D11" i="14"/>
  <c r="C11" i="14"/>
  <c r="L5" i="14"/>
  <c r="N5" i="14" s="1"/>
  <c r="K5" i="14"/>
  <c r="M5" i="14" s="1"/>
  <c r="J5" i="14"/>
  <c r="I5" i="14"/>
  <c r="H5" i="14"/>
  <c r="G5" i="14"/>
  <c r="L4" i="14"/>
  <c r="N4" i="14" s="1"/>
  <c r="K4" i="14"/>
  <c r="M4" i="14" s="1"/>
  <c r="J4" i="14"/>
  <c r="I4" i="14"/>
  <c r="H4" i="14"/>
  <c r="G4" i="14"/>
  <c r="L3" i="14"/>
  <c r="N3" i="14" s="1"/>
  <c r="K3" i="14"/>
  <c r="M3" i="14" s="1"/>
  <c r="J3" i="14"/>
  <c r="I3" i="14"/>
  <c r="H3" i="14"/>
  <c r="G3" i="14"/>
  <c r="L2" i="14"/>
  <c r="N2" i="14" s="1"/>
  <c r="K2" i="14"/>
  <c r="M2" i="14" s="1"/>
  <c r="J2" i="14"/>
  <c r="I2" i="14"/>
  <c r="H2" i="14"/>
  <c r="G2" i="14"/>
  <c r="K15" i="13"/>
  <c r="B15" i="13"/>
  <c r="H14" i="13"/>
  <c r="I105" i="12"/>
  <c r="I104" i="12"/>
  <c r="I102" i="12"/>
  <c r="E102" i="12"/>
  <c r="G102" i="12" s="1"/>
  <c r="I101" i="12"/>
  <c r="E101" i="12"/>
  <c r="G101" i="12" s="1"/>
  <c r="G103" i="12" s="1"/>
  <c r="I100" i="12"/>
  <c r="I103" i="12" s="1"/>
  <c r="G100" i="12"/>
  <c r="E100" i="12"/>
  <c r="I99" i="12"/>
  <c r="G99" i="12"/>
  <c r="E99" i="12"/>
  <c r="F97" i="12"/>
  <c r="F96" i="12"/>
  <c r="F95" i="12"/>
  <c r="F94" i="12"/>
  <c r="F93" i="12"/>
  <c r="F92" i="12"/>
  <c r="F91" i="12"/>
  <c r="I78" i="12"/>
  <c r="I77" i="12"/>
  <c r="I75" i="12"/>
  <c r="G75" i="12"/>
  <c r="E75" i="12"/>
  <c r="I74" i="12"/>
  <c r="G74" i="12"/>
  <c r="E74" i="12"/>
  <c r="I73" i="12"/>
  <c r="E73" i="12"/>
  <c r="G73" i="12" s="1"/>
  <c r="I72" i="12"/>
  <c r="I76" i="12" s="1"/>
  <c r="E72" i="12"/>
  <c r="G72" i="12" s="1"/>
  <c r="G76" i="12" s="1"/>
  <c r="F70" i="12"/>
  <c r="F69" i="12"/>
  <c r="F67" i="12"/>
  <c r="F66" i="12"/>
  <c r="F65" i="12"/>
  <c r="F64" i="12"/>
  <c r="N63" i="12"/>
  <c r="N55" i="12"/>
  <c r="I51" i="12"/>
  <c r="I50" i="12"/>
  <c r="I48" i="12"/>
  <c r="G48" i="12"/>
  <c r="E48" i="12"/>
  <c r="N47" i="12"/>
  <c r="I47" i="12"/>
  <c r="E47" i="12"/>
  <c r="G47" i="12" s="1"/>
  <c r="I46" i="12"/>
  <c r="I49" i="12" s="1"/>
  <c r="E46" i="12"/>
  <c r="G46" i="12" s="1"/>
  <c r="I45" i="12"/>
  <c r="E45" i="12"/>
  <c r="G45" i="12" s="1"/>
  <c r="G49" i="12" s="1"/>
  <c r="F43" i="12"/>
  <c r="F42" i="12"/>
  <c r="F40" i="12"/>
  <c r="F39" i="12"/>
  <c r="N38" i="12"/>
  <c r="F38" i="12"/>
  <c r="F37" i="12"/>
  <c r="Z35" i="12"/>
  <c r="Z36" i="12" s="1"/>
  <c r="W35" i="12"/>
  <c r="T35" i="12"/>
  <c r="Q35" i="12"/>
  <c r="Q36" i="12" s="1"/>
  <c r="Z34" i="12"/>
  <c r="W34" i="12"/>
  <c r="T34" i="12"/>
  <c r="Q34" i="12"/>
  <c r="Z33" i="12"/>
  <c r="W33" i="12"/>
  <c r="T33" i="12"/>
  <c r="Q33" i="12"/>
  <c r="Z32" i="12"/>
  <c r="W32" i="12"/>
  <c r="T32" i="12"/>
  <c r="Q32" i="12"/>
  <c r="Z31" i="12"/>
  <c r="W31" i="12"/>
  <c r="W36" i="12" s="1"/>
  <c r="T31" i="12"/>
  <c r="T36" i="12" s="1"/>
  <c r="Q31" i="12"/>
  <c r="K31" i="12"/>
  <c r="K30" i="12"/>
  <c r="K29" i="12"/>
  <c r="CM27" i="12"/>
  <c r="N15" i="13" s="1"/>
  <c r="CJ27" i="12"/>
  <c r="N14" i="13" s="1"/>
  <c r="CG27" i="12"/>
  <c r="N13" i="13" s="1"/>
  <c r="CD27" i="12"/>
  <c r="N12" i="13" s="1"/>
  <c r="N16" i="13" s="1"/>
  <c r="F33" i="13" s="1"/>
  <c r="BZ27" i="12"/>
  <c r="BW27" i="12"/>
  <c r="K14" i="13" s="1"/>
  <c r="BT27" i="12"/>
  <c r="K13" i="13" s="1"/>
  <c r="BQ27" i="12"/>
  <c r="K12" i="13" s="1"/>
  <c r="BM27" i="12"/>
  <c r="H15" i="13" s="1"/>
  <c r="BJ27" i="12"/>
  <c r="BG27" i="12"/>
  <c r="H13" i="13" s="1"/>
  <c r="BD27" i="12"/>
  <c r="H12" i="13" s="1"/>
  <c r="H16" i="13" s="1"/>
  <c r="D33" i="13" s="1"/>
  <c r="AZ27" i="12"/>
  <c r="E15" i="13" s="1"/>
  <c r="AW27" i="12"/>
  <c r="E14" i="13" s="1"/>
  <c r="AT27" i="12"/>
  <c r="E13" i="13" s="1"/>
  <c r="AQ27" i="12"/>
  <c r="E12" i="13" s="1"/>
  <c r="E16" i="13" s="1"/>
  <c r="C33" i="13" s="1"/>
  <c r="AM27" i="12"/>
  <c r="AJ27" i="12"/>
  <c r="B14" i="13" s="1"/>
  <c r="AG27" i="12"/>
  <c r="B13" i="13" s="1"/>
  <c r="Q13" i="13" s="1"/>
  <c r="AD27" i="12"/>
  <c r="B12" i="13" s="1"/>
  <c r="Z27" i="12"/>
  <c r="W27" i="12"/>
  <c r="T27" i="12"/>
  <c r="Q27" i="12"/>
  <c r="CO23" i="12"/>
  <c r="CL23" i="12"/>
  <c r="CI23" i="12"/>
  <c r="CF23" i="12"/>
  <c r="CB23" i="12"/>
  <c r="BY23" i="12"/>
  <c r="BV23" i="12"/>
  <c r="BS23" i="12"/>
  <c r="BO23" i="12"/>
  <c r="BL23" i="12"/>
  <c r="BI23" i="12"/>
  <c r="BF23" i="12"/>
  <c r="BB23" i="12"/>
  <c r="AY23" i="12"/>
  <c r="AV23" i="12"/>
  <c r="AS23" i="12"/>
  <c r="AO23" i="12"/>
  <c r="AL23" i="12"/>
  <c r="AI23" i="12"/>
  <c r="AF23" i="12"/>
  <c r="AB23" i="12"/>
  <c r="Y23" i="12"/>
  <c r="V23" i="12"/>
  <c r="S23" i="12"/>
  <c r="M21" i="12"/>
  <c r="E17" i="12"/>
  <c r="E16" i="12"/>
  <c r="E15" i="12"/>
  <c r="CD14" i="12"/>
  <c r="BQ14" i="12"/>
  <c r="BJ14" i="12"/>
  <c r="AM14" i="12"/>
  <c r="Z14" i="12"/>
  <c r="M14" i="12"/>
  <c r="BM14" i="12" s="1"/>
  <c r="E14" i="12"/>
  <c r="M13" i="12"/>
  <c r="E13" i="12"/>
  <c r="M12" i="12"/>
  <c r="AQ12" i="12" s="1"/>
  <c r="E12" i="12"/>
  <c r="Q11" i="12"/>
  <c r="M11" i="12"/>
  <c r="E11" i="12"/>
  <c r="CJ9" i="12"/>
  <c r="CG9" i="12"/>
  <c r="BW9" i="12"/>
  <c r="BT9" i="12"/>
  <c r="BQ9" i="12"/>
  <c r="BJ9" i="12"/>
  <c r="BG9" i="12"/>
  <c r="AW9" i="12"/>
  <c r="AT9" i="12"/>
  <c r="AQ9" i="12"/>
  <c r="AJ9" i="12"/>
  <c r="AG9" i="12"/>
  <c r="W9" i="12"/>
  <c r="T9" i="12"/>
  <c r="Q9" i="12"/>
  <c r="M9" i="12"/>
  <c r="CM9" i="12" s="1"/>
  <c r="CJ8" i="12"/>
  <c r="CG8" i="12"/>
  <c r="BW8" i="12"/>
  <c r="BT8" i="12"/>
  <c r="BQ8" i="12"/>
  <c r="BJ8" i="12"/>
  <c r="BG8" i="12"/>
  <c r="AW8" i="12"/>
  <c r="AT8" i="12"/>
  <c r="AQ8" i="12"/>
  <c r="AJ8" i="12"/>
  <c r="AG8" i="12"/>
  <c r="W8" i="12"/>
  <c r="T8" i="12"/>
  <c r="Q8" i="12"/>
  <c r="M8" i="12"/>
  <c r="CM8" i="12" s="1"/>
  <c r="CJ7" i="12"/>
  <c r="CG7" i="12"/>
  <c r="BW7" i="12"/>
  <c r="BT7" i="12"/>
  <c r="BQ7" i="12"/>
  <c r="BJ7" i="12"/>
  <c r="BG7" i="12"/>
  <c r="AW7" i="12"/>
  <c r="AT7" i="12"/>
  <c r="AQ7" i="12"/>
  <c r="AJ7" i="12"/>
  <c r="AG7" i="12"/>
  <c r="W7" i="12"/>
  <c r="T7" i="12"/>
  <c r="Q7" i="12"/>
  <c r="M7" i="12"/>
  <c r="CM7" i="12" s="1"/>
  <c r="CJ6" i="12"/>
  <c r="BW6" i="12"/>
  <c r="BT6" i="12"/>
  <c r="BJ6" i="12"/>
  <c r="AW6" i="12"/>
  <c r="AT6" i="12"/>
  <c r="AQ6" i="12"/>
  <c r="AJ6" i="12"/>
  <c r="W6" i="12"/>
  <c r="T6" i="12"/>
  <c r="Q6" i="12"/>
  <c r="M6" i="12"/>
  <c r="BZ6" i="12" s="1"/>
  <c r="CJ5" i="12"/>
  <c r="BW5" i="12"/>
  <c r="BT5" i="12"/>
  <c r="BQ5" i="12"/>
  <c r="BJ5" i="12"/>
  <c r="AW5" i="12"/>
  <c r="AT5" i="12"/>
  <c r="AQ5" i="12"/>
  <c r="AJ5" i="12"/>
  <c r="W5" i="12"/>
  <c r="T5" i="12"/>
  <c r="Q5" i="12"/>
  <c r="M5" i="12"/>
  <c r="BZ5" i="12" s="1"/>
  <c r="CJ4" i="12"/>
  <c r="BW4" i="12"/>
  <c r="BW10" i="12" s="1"/>
  <c r="BT4" i="12"/>
  <c r="BQ4" i="12"/>
  <c r="BJ4" i="12"/>
  <c r="AW4" i="12"/>
  <c r="AT4" i="12"/>
  <c r="AQ4" i="12"/>
  <c r="AQ10" i="12" s="1"/>
  <c r="AJ4" i="12"/>
  <c r="W4" i="12"/>
  <c r="T4" i="12"/>
  <c r="Q4" i="12"/>
  <c r="M4" i="12"/>
  <c r="BZ4" i="12" s="1"/>
  <c r="F106" i="11"/>
  <c r="F104" i="11"/>
  <c r="G104" i="11" s="1"/>
  <c r="E104" i="11"/>
  <c r="E103" i="11"/>
  <c r="E102" i="11"/>
  <c r="E101" i="11"/>
  <c r="E97" i="11"/>
  <c r="F78" i="11"/>
  <c r="G76" i="11"/>
  <c r="F76" i="11"/>
  <c r="E76" i="11"/>
  <c r="F75" i="11"/>
  <c r="G75" i="11" s="1"/>
  <c r="E75" i="11"/>
  <c r="F74" i="11"/>
  <c r="E74" i="11"/>
  <c r="F73" i="11"/>
  <c r="E73" i="11"/>
  <c r="G73" i="11" s="1"/>
  <c r="F71" i="11"/>
  <c r="F70" i="11"/>
  <c r="F69" i="11"/>
  <c r="F68" i="11"/>
  <c r="F67" i="11"/>
  <c r="F66" i="11"/>
  <c r="F65" i="11"/>
  <c r="F93" i="11" s="1"/>
  <c r="N63" i="11"/>
  <c r="F63" i="11"/>
  <c r="F62" i="11"/>
  <c r="F61" i="11"/>
  <c r="F60" i="11"/>
  <c r="F59" i="11"/>
  <c r="F58" i="11"/>
  <c r="N55" i="11"/>
  <c r="F50" i="11"/>
  <c r="F48" i="11"/>
  <c r="G48" i="11" s="1"/>
  <c r="E48" i="11"/>
  <c r="N47" i="11"/>
  <c r="F47" i="11"/>
  <c r="F103" i="11" s="1"/>
  <c r="E47" i="11"/>
  <c r="F46" i="11"/>
  <c r="G46" i="11" s="1"/>
  <c r="E46" i="11"/>
  <c r="F45" i="11"/>
  <c r="F101" i="11" s="1"/>
  <c r="G101" i="11" s="1"/>
  <c r="E45" i="11"/>
  <c r="F43" i="11"/>
  <c r="F42" i="11"/>
  <c r="F41" i="11"/>
  <c r="F40" i="11"/>
  <c r="F39" i="11"/>
  <c r="F38" i="11"/>
  <c r="F94" i="11" s="1"/>
  <c r="F37" i="11"/>
  <c r="E36" i="11"/>
  <c r="F35" i="11"/>
  <c r="F91" i="11" s="1"/>
  <c r="F34" i="11"/>
  <c r="F33" i="11"/>
  <c r="F89" i="11" s="1"/>
  <c r="F32" i="11"/>
  <c r="F88" i="11" s="1"/>
  <c r="F31" i="11"/>
  <c r="F87" i="11" s="1"/>
  <c r="F30" i="11"/>
  <c r="F86" i="11" s="1"/>
  <c r="CO23" i="11"/>
  <c r="CL23" i="11"/>
  <c r="CI23" i="11"/>
  <c r="CF23" i="11"/>
  <c r="CB23" i="11"/>
  <c r="BY23" i="11"/>
  <c r="BV23" i="11"/>
  <c r="BS23" i="11"/>
  <c r="BO23" i="11"/>
  <c r="BL23" i="11"/>
  <c r="BI23" i="11"/>
  <c r="BF23" i="11"/>
  <c r="BB23" i="11"/>
  <c r="AY23" i="11"/>
  <c r="AV23" i="11"/>
  <c r="AS23" i="11"/>
  <c r="AO23" i="11"/>
  <c r="AL23" i="11"/>
  <c r="AI23" i="11"/>
  <c r="AF23" i="11"/>
  <c r="AB23" i="11"/>
  <c r="Y23" i="11"/>
  <c r="V23" i="11"/>
  <c r="S23" i="11"/>
  <c r="E17" i="11"/>
  <c r="E16" i="11"/>
  <c r="E15" i="11"/>
  <c r="E14" i="11"/>
  <c r="E13" i="11"/>
  <c r="E12" i="11"/>
  <c r="E11" i="11"/>
  <c r="E93" i="11" s="1"/>
  <c r="G93" i="11" s="1"/>
  <c r="L92" i="10"/>
  <c r="J17" i="12" s="1"/>
  <c r="G92" i="10"/>
  <c r="F92" i="10"/>
  <c r="F17" i="12" s="1"/>
  <c r="M91" i="10"/>
  <c r="K16" i="12" s="1"/>
  <c r="L91" i="10"/>
  <c r="J16" i="12" s="1"/>
  <c r="G91" i="10"/>
  <c r="F91" i="10"/>
  <c r="F16" i="12" s="1"/>
  <c r="L90" i="10"/>
  <c r="J15" i="12" s="1"/>
  <c r="G90" i="10"/>
  <c r="F90" i="10"/>
  <c r="F15" i="12" s="1"/>
  <c r="M89" i="10"/>
  <c r="K14" i="12" s="1"/>
  <c r="L89" i="10"/>
  <c r="J14" i="12" s="1"/>
  <c r="G89" i="10"/>
  <c r="F89" i="10"/>
  <c r="F14" i="12" s="1"/>
  <c r="L88" i="10"/>
  <c r="J13" i="12" s="1"/>
  <c r="G88" i="10"/>
  <c r="F88" i="10"/>
  <c r="F13" i="12" s="1"/>
  <c r="M87" i="10"/>
  <c r="K12" i="12" s="1"/>
  <c r="L87" i="10"/>
  <c r="J12" i="12" s="1"/>
  <c r="G87" i="10"/>
  <c r="F87" i="10"/>
  <c r="F12" i="12" s="1"/>
  <c r="L86" i="10"/>
  <c r="J11" i="12" s="1"/>
  <c r="G86" i="10"/>
  <c r="F86" i="10"/>
  <c r="F11" i="12" s="1"/>
  <c r="M84" i="10"/>
  <c r="K17" i="11" s="1"/>
  <c r="L84" i="10"/>
  <c r="J17" i="11" s="1"/>
  <c r="G84" i="10"/>
  <c r="I17" i="12" s="1"/>
  <c r="F84" i="10"/>
  <c r="F17" i="11" s="1"/>
  <c r="L83" i="10"/>
  <c r="J16" i="11" s="1"/>
  <c r="G83" i="10"/>
  <c r="I16" i="12" s="1"/>
  <c r="I96" i="12" s="1"/>
  <c r="F83" i="10"/>
  <c r="F16" i="11" s="1"/>
  <c r="M82" i="10"/>
  <c r="K15" i="11" s="1"/>
  <c r="L82" i="10"/>
  <c r="J15" i="11" s="1"/>
  <c r="G82" i="10"/>
  <c r="I15" i="12" s="1"/>
  <c r="F82" i="10"/>
  <c r="F15" i="11" s="1"/>
  <c r="L81" i="10"/>
  <c r="J14" i="11" s="1"/>
  <c r="G81" i="10"/>
  <c r="I14" i="12" s="1"/>
  <c r="F81" i="10"/>
  <c r="F14" i="11" s="1"/>
  <c r="M80" i="10"/>
  <c r="K13" i="11" s="1"/>
  <c r="L80" i="10"/>
  <c r="J13" i="11" s="1"/>
  <c r="G80" i="10"/>
  <c r="I13" i="12" s="1"/>
  <c r="F80" i="10"/>
  <c r="F13" i="11" s="1"/>
  <c r="L79" i="10"/>
  <c r="J12" i="11" s="1"/>
  <c r="G79" i="10"/>
  <c r="I12" i="12" s="1"/>
  <c r="F79" i="10"/>
  <c r="F12" i="11" s="1"/>
  <c r="M78" i="10"/>
  <c r="K11" i="11" s="1"/>
  <c r="L78" i="10"/>
  <c r="J11" i="11" s="1"/>
  <c r="G78" i="10"/>
  <c r="I11" i="12" s="1"/>
  <c r="F78" i="10"/>
  <c r="F11" i="11" s="1"/>
  <c r="V76" i="10"/>
  <c r="T76" i="10"/>
  <c r="R76" i="10"/>
  <c r="S76" i="10" s="1"/>
  <c r="R75" i="10"/>
  <c r="U74" i="10"/>
  <c r="T74" i="10"/>
  <c r="R74" i="10"/>
  <c r="W74" i="10" s="1"/>
  <c r="V72" i="10"/>
  <c r="T72" i="10"/>
  <c r="R72" i="10"/>
  <c r="S72" i="10" s="1"/>
  <c r="R71" i="10"/>
  <c r="U70" i="10"/>
  <c r="T70" i="10"/>
  <c r="R70" i="10"/>
  <c r="W70" i="10" s="1"/>
  <c r="V68" i="10"/>
  <c r="T68" i="10"/>
  <c r="R68" i="10"/>
  <c r="S68" i="10" s="1"/>
  <c r="R67" i="10"/>
  <c r="U66" i="10"/>
  <c r="T66" i="10"/>
  <c r="R66" i="10"/>
  <c r="W66" i="10" s="1"/>
  <c r="V64" i="10"/>
  <c r="T64" i="10"/>
  <c r="R64" i="10"/>
  <c r="S64" i="10" s="1"/>
  <c r="R63" i="10"/>
  <c r="U62" i="10"/>
  <c r="T62" i="10"/>
  <c r="R62" i="10"/>
  <c r="W62" i="10" s="1"/>
  <c r="V60" i="10"/>
  <c r="T60" i="10"/>
  <c r="R60" i="10"/>
  <c r="S60" i="10" s="1"/>
  <c r="R59" i="10"/>
  <c r="U58" i="10"/>
  <c r="T58" i="10"/>
  <c r="R58" i="10"/>
  <c r="W58" i="10" s="1"/>
  <c r="V56" i="10"/>
  <c r="T56" i="10"/>
  <c r="R56" i="10"/>
  <c r="S56" i="10" s="1"/>
  <c r="R55" i="10"/>
  <c r="U54" i="10"/>
  <c r="T54" i="10"/>
  <c r="R54" i="10"/>
  <c r="W54" i="10" s="1"/>
  <c r="W53" i="10"/>
  <c r="V53" i="10"/>
  <c r="W52" i="10"/>
  <c r="V52" i="10"/>
  <c r="W51" i="10"/>
  <c r="V51" i="10"/>
  <c r="W50" i="10"/>
  <c r="V50" i="10"/>
  <c r="W49" i="10"/>
  <c r="V49" i="10"/>
  <c r="W48" i="10"/>
  <c r="V48" i="10"/>
  <c r="W47" i="10"/>
  <c r="V47" i="10"/>
  <c r="W46" i="10"/>
  <c r="V46" i="10"/>
  <c r="W45" i="10"/>
  <c r="V45" i="10"/>
  <c r="W44" i="10"/>
  <c r="V44" i="10"/>
  <c r="W43" i="10"/>
  <c r="V43" i="10"/>
  <c r="W42" i="10"/>
  <c r="V42" i="10"/>
  <c r="W41" i="10"/>
  <c r="V41" i="10"/>
  <c r="W40" i="10"/>
  <c r="V40" i="10"/>
  <c r="W39" i="10"/>
  <c r="V39" i="10"/>
  <c r="W38" i="10"/>
  <c r="V38" i="10"/>
  <c r="W37" i="10"/>
  <c r="V37" i="10"/>
  <c r="W36" i="10"/>
  <c r="V36" i="10"/>
  <c r="W35" i="10"/>
  <c r="V35" i="10"/>
  <c r="W34" i="10"/>
  <c r="V34" i="10"/>
  <c r="T32" i="10"/>
  <c r="R32" i="10"/>
  <c r="S32" i="10" s="1"/>
  <c r="M32" i="10"/>
  <c r="W32" i="10" s="1"/>
  <c r="L32" i="10"/>
  <c r="V32" i="10" s="1"/>
  <c r="H32" i="10"/>
  <c r="U32" i="10" s="1"/>
  <c r="U31" i="10"/>
  <c r="R31" i="10"/>
  <c r="T31" i="10" s="1"/>
  <c r="M31" i="10"/>
  <c r="W31" i="10" s="1"/>
  <c r="H31" i="10"/>
  <c r="L31" i="10" s="1"/>
  <c r="V31" i="10" s="1"/>
  <c r="V30" i="10"/>
  <c r="R30" i="10"/>
  <c r="T30" i="10" s="1"/>
  <c r="L30" i="10"/>
  <c r="H30" i="10"/>
  <c r="U30" i="10" s="1"/>
  <c r="T29" i="10"/>
  <c r="S29" i="10"/>
  <c r="R29" i="10"/>
  <c r="H29" i="10"/>
  <c r="U28" i="10"/>
  <c r="T28" i="10"/>
  <c r="R28" i="10"/>
  <c r="S28" i="10" s="1"/>
  <c r="L28" i="10"/>
  <c r="V28" i="10" s="1"/>
  <c r="H28" i="10"/>
  <c r="M28" i="10" s="1"/>
  <c r="W28" i="10" s="1"/>
  <c r="W26" i="10"/>
  <c r="T26" i="10"/>
  <c r="S26" i="10"/>
  <c r="R26" i="10"/>
  <c r="V26" i="10" s="1"/>
  <c r="U25" i="10"/>
  <c r="R25" i="10"/>
  <c r="T25" i="10" s="1"/>
  <c r="W24" i="10"/>
  <c r="V24" i="10"/>
  <c r="U24" i="10"/>
  <c r="S24" i="10"/>
  <c r="R24" i="10"/>
  <c r="T24" i="10" s="1"/>
  <c r="V23" i="10"/>
  <c r="U23" i="10"/>
  <c r="T23" i="10"/>
  <c r="S23" i="10"/>
  <c r="R23" i="10"/>
  <c r="W23" i="10" s="1"/>
  <c r="W22" i="10"/>
  <c r="T22" i="10"/>
  <c r="S22" i="10"/>
  <c r="R22" i="10"/>
  <c r="V22" i="10" s="1"/>
  <c r="S20" i="10"/>
  <c r="R20" i="10"/>
  <c r="T20" i="10" s="1"/>
  <c r="H20" i="10"/>
  <c r="M20" i="10" s="1"/>
  <c r="W20" i="10" s="1"/>
  <c r="T19" i="10"/>
  <c r="S19" i="10"/>
  <c r="R19" i="10"/>
  <c r="M19" i="10"/>
  <c r="W19" i="10" s="1"/>
  <c r="L19" i="10"/>
  <c r="V19" i="10" s="1"/>
  <c r="H19" i="10"/>
  <c r="U19" i="10" s="1"/>
  <c r="U18" i="10"/>
  <c r="R18" i="10"/>
  <c r="T18" i="10" s="1"/>
  <c r="M18" i="10"/>
  <c r="W18" i="10" s="1"/>
  <c r="L18" i="10"/>
  <c r="V18" i="10" s="1"/>
  <c r="H18" i="10"/>
  <c r="W16" i="10"/>
  <c r="V16" i="10"/>
  <c r="T16" i="10"/>
  <c r="S16" i="10"/>
  <c r="R16" i="10"/>
  <c r="U16" i="10" s="1"/>
  <c r="R15" i="10"/>
  <c r="R14" i="10"/>
  <c r="W14" i="10" s="1"/>
  <c r="T12" i="10"/>
  <c r="S12" i="10"/>
  <c r="R12" i="10"/>
  <c r="M12" i="10"/>
  <c r="W12" i="10" s="1"/>
  <c r="L12" i="10"/>
  <c r="V12" i="10" s="1"/>
  <c r="H12" i="10"/>
  <c r="U12" i="10" s="1"/>
  <c r="U11" i="10"/>
  <c r="R11" i="10"/>
  <c r="T11" i="10" s="1"/>
  <c r="H11" i="10"/>
  <c r="M11" i="10" s="1"/>
  <c r="W11" i="10" s="1"/>
  <c r="V10" i="10"/>
  <c r="S10" i="10"/>
  <c r="R10" i="10"/>
  <c r="U10" i="10" s="1"/>
  <c r="M10" i="10"/>
  <c r="W10" i="10" s="1"/>
  <c r="L10" i="10"/>
  <c r="H10" i="10"/>
  <c r="T9" i="10"/>
  <c r="S9" i="10"/>
  <c r="R9" i="10"/>
  <c r="H9" i="10"/>
  <c r="R8" i="10"/>
  <c r="U8" i="10" s="1"/>
  <c r="L8" i="10"/>
  <c r="V8" i="10" s="1"/>
  <c r="H8" i="10"/>
  <c r="M8" i="10" s="1"/>
  <c r="W8" i="10" s="1"/>
  <c r="W6" i="10"/>
  <c r="T6" i="10"/>
  <c r="S6" i="10"/>
  <c r="R6" i="10"/>
  <c r="V6" i="10" s="1"/>
  <c r="U5" i="10"/>
  <c r="R5" i="10"/>
  <c r="T5" i="10" s="1"/>
  <c r="W4" i="10"/>
  <c r="V4" i="10"/>
  <c r="U4" i="10"/>
  <c r="S4" i="10"/>
  <c r="R4" i="10"/>
  <c r="T4" i="10" s="1"/>
  <c r="V3" i="10"/>
  <c r="U3" i="10"/>
  <c r="T3" i="10"/>
  <c r="S3" i="10"/>
  <c r="R3" i="10"/>
  <c r="W3" i="10" s="1"/>
  <c r="W2" i="10"/>
  <c r="T2" i="10"/>
  <c r="S2" i="10"/>
  <c r="R2" i="10"/>
  <c r="V2" i="10" s="1"/>
  <c r="T411" i="7"/>
  <c r="T410" i="7"/>
  <c r="T409" i="7"/>
  <c r="T408" i="7"/>
  <c r="T407" i="7"/>
  <c r="T406" i="7"/>
  <c r="T405" i="7"/>
  <c r="T404" i="7"/>
  <c r="T403" i="7"/>
  <c r="T402" i="7"/>
  <c r="T401" i="7"/>
  <c r="T400" i="7"/>
  <c r="T399" i="7"/>
  <c r="T398" i="7"/>
  <c r="T397" i="7"/>
  <c r="T396" i="7"/>
  <c r="T395" i="7"/>
  <c r="T394" i="7"/>
  <c r="T393" i="7"/>
  <c r="T392" i="7"/>
  <c r="T391" i="7"/>
  <c r="T390" i="7"/>
  <c r="T389" i="7"/>
  <c r="T388" i="7"/>
  <c r="T387" i="7"/>
  <c r="T386" i="7"/>
  <c r="T385" i="7"/>
  <c r="T384" i="7"/>
  <c r="T383" i="7"/>
  <c r="T382" i="7"/>
  <c r="T381" i="7"/>
  <c r="T380" i="7"/>
  <c r="T379" i="7"/>
  <c r="T378" i="7"/>
  <c r="T377" i="7"/>
  <c r="T376" i="7"/>
  <c r="T375" i="7"/>
  <c r="T374" i="7"/>
  <c r="T373" i="7"/>
  <c r="T372" i="7"/>
  <c r="T371" i="7"/>
  <c r="T370" i="7"/>
  <c r="T369" i="7"/>
  <c r="T368" i="7"/>
  <c r="T367" i="7"/>
  <c r="T366" i="7"/>
  <c r="T365" i="7"/>
  <c r="T364" i="7"/>
  <c r="T363" i="7"/>
  <c r="T362" i="7"/>
  <c r="T361" i="7"/>
  <c r="T360" i="7"/>
  <c r="T359" i="7"/>
  <c r="T358" i="7"/>
  <c r="T357" i="7"/>
  <c r="T356" i="7"/>
  <c r="T355" i="7"/>
  <c r="T354" i="7"/>
  <c r="T353" i="7"/>
  <c r="T352" i="7"/>
  <c r="T351" i="7"/>
  <c r="T350" i="7"/>
  <c r="T349" i="7"/>
  <c r="T348" i="7"/>
  <c r="T347" i="7"/>
  <c r="T346" i="7"/>
  <c r="T345" i="7"/>
  <c r="T344" i="7"/>
  <c r="T343" i="7"/>
  <c r="T342" i="7"/>
  <c r="T341" i="7"/>
  <c r="T340" i="7"/>
  <c r="T339" i="7"/>
  <c r="T338" i="7"/>
  <c r="T337" i="7"/>
  <c r="T336" i="7"/>
  <c r="T335" i="7"/>
  <c r="T334" i="7"/>
  <c r="T333" i="7"/>
  <c r="T332" i="7"/>
  <c r="T331" i="7"/>
  <c r="T330" i="7"/>
  <c r="T329" i="7"/>
  <c r="T328" i="7"/>
  <c r="T327" i="7"/>
  <c r="T326" i="7"/>
  <c r="T325" i="7"/>
  <c r="T324" i="7"/>
  <c r="T323" i="7"/>
  <c r="T322" i="7"/>
  <c r="T321" i="7"/>
  <c r="T320" i="7"/>
  <c r="T319" i="7"/>
  <c r="T318" i="7"/>
  <c r="T317" i="7"/>
  <c r="T316" i="7"/>
  <c r="T315" i="7"/>
  <c r="T314" i="7"/>
  <c r="T313" i="7"/>
  <c r="T312" i="7"/>
  <c r="T311" i="7"/>
  <c r="T310" i="7"/>
  <c r="T309" i="7"/>
  <c r="T308" i="7"/>
  <c r="T307" i="7"/>
  <c r="T306" i="7"/>
  <c r="T305" i="7"/>
  <c r="T304" i="7"/>
  <c r="T303" i="7"/>
  <c r="T302" i="7"/>
  <c r="T301" i="7"/>
  <c r="T300" i="7"/>
  <c r="T299" i="7"/>
  <c r="T298" i="7"/>
  <c r="T297" i="7"/>
  <c r="T296" i="7"/>
  <c r="T295" i="7"/>
  <c r="T294" i="7"/>
  <c r="T293" i="7"/>
  <c r="T292" i="7"/>
  <c r="T291" i="7"/>
  <c r="T290" i="7"/>
  <c r="T289" i="7"/>
  <c r="T288" i="7"/>
  <c r="T287" i="7"/>
  <c r="T286" i="7"/>
  <c r="T285" i="7"/>
  <c r="T284" i="7"/>
  <c r="T283" i="7"/>
  <c r="T282" i="7"/>
  <c r="T281" i="7"/>
  <c r="T280" i="7"/>
  <c r="T279" i="7"/>
  <c r="T278" i="7"/>
  <c r="T277" i="7"/>
  <c r="T276" i="7"/>
  <c r="T275" i="7"/>
  <c r="T274" i="7"/>
  <c r="T273" i="7"/>
  <c r="T272" i="7"/>
  <c r="T271" i="7"/>
  <c r="T270" i="7"/>
  <c r="T269" i="7"/>
  <c r="T268" i="7"/>
  <c r="T267" i="7"/>
  <c r="T266" i="7"/>
  <c r="T265" i="7"/>
  <c r="T264" i="7"/>
  <c r="T263" i="7"/>
  <c r="T262" i="7"/>
  <c r="T261" i="7"/>
  <c r="T260" i="7"/>
  <c r="T259" i="7"/>
  <c r="T258" i="7"/>
  <c r="T257" i="7"/>
  <c r="T256" i="7"/>
  <c r="T255" i="7"/>
  <c r="T254" i="7"/>
  <c r="T253" i="7"/>
  <c r="T252" i="7"/>
  <c r="T251" i="7"/>
  <c r="T250" i="7"/>
  <c r="T249" i="7"/>
  <c r="T248" i="7"/>
  <c r="T247" i="7"/>
  <c r="T246" i="7"/>
  <c r="T245" i="7"/>
  <c r="T244" i="7"/>
  <c r="T243" i="7"/>
  <c r="T242" i="7"/>
  <c r="T241" i="7"/>
  <c r="T240" i="7"/>
  <c r="T239" i="7"/>
  <c r="T238" i="7"/>
  <c r="T237" i="7"/>
  <c r="T236" i="7"/>
  <c r="T235" i="7"/>
  <c r="T234" i="7"/>
  <c r="T233" i="7"/>
  <c r="T232" i="7"/>
  <c r="T231" i="7"/>
  <c r="T230" i="7"/>
  <c r="T229" i="7"/>
  <c r="T228" i="7"/>
  <c r="T227" i="7"/>
  <c r="T226" i="7"/>
  <c r="T225" i="7"/>
  <c r="T224" i="7"/>
  <c r="T223" i="7"/>
  <c r="T222" i="7"/>
  <c r="T221" i="7"/>
  <c r="T220" i="7"/>
  <c r="T219" i="7"/>
  <c r="T218" i="7"/>
  <c r="T217" i="7"/>
  <c r="T216" i="7"/>
  <c r="T215" i="7"/>
  <c r="T214" i="7"/>
  <c r="T213" i="7"/>
  <c r="T212" i="7"/>
  <c r="T211" i="7"/>
  <c r="T210" i="7"/>
  <c r="T209" i="7"/>
  <c r="T208" i="7"/>
  <c r="T207" i="7"/>
  <c r="T206" i="7"/>
  <c r="T205" i="7"/>
  <c r="T204" i="7"/>
  <c r="T203" i="7"/>
  <c r="T202" i="7"/>
  <c r="T201" i="7"/>
  <c r="T200" i="7"/>
  <c r="T199" i="7"/>
  <c r="T198" i="7"/>
  <c r="T197" i="7"/>
  <c r="T196" i="7"/>
  <c r="T195" i="7"/>
  <c r="T194" i="7"/>
  <c r="T193" i="7"/>
  <c r="T192" i="7"/>
  <c r="T191" i="7"/>
  <c r="T190" i="7"/>
  <c r="T189" i="7"/>
  <c r="T188" i="7"/>
  <c r="T187" i="7"/>
  <c r="T186" i="7"/>
  <c r="T185" i="7"/>
  <c r="T184" i="7"/>
  <c r="T183" i="7"/>
  <c r="T182" i="7"/>
  <c r="T181" i="7"/>
  <c r="T180" i="7"/>
  <c r="T179" i="7"/>
  <c r="T178" i="7"/>
  <c r="T177" i="7"/>
  <c r="T176" i="7"/>
  <c r="T175" i="7"/>
  <c r="T174" i="7"/>
  <c r="T173" i="7"/>
  <c r="T172" i="7"/>
  <c r="T171" i="7"/>
  <c r="T170" i="7"/>
  <c r="T169" i="7"/>
  <c r="T168" i="7"/>
  <c r="T167" i="7"/>
  <c r="T166" i="7"/>
  <c r="T165" i="7"/>
  <c r="T164" i="7"/>
  <c r="T163" i="7"/>
  <c r="T162" i="7"/>
  <c r="T161" i="7"/>
  <c r="T160" i="7"/>
  <c r="T159" i="7"/>
  <c r="T158" i="7"/>
  <c r="T157" i="7"/>
  <c r="T156" i="7"/>
  <c r="T155" i="7"/>
  <c r="T154" i="7"/>
  <c r="T153" i="7"/>
  <c r="T152" i="7"/>
  <c r="T151" i="7"/>
  <c r="T150" i="7"/>
  <c r="T149" i="7"/>
  <c r="T148" i="7"/>
  <c r="T147" i="7"/>
  <c r="T146" i="7"/>
  <c r="T145" i="7"/>
  <c r="T144" i="7"/>
  <c r="T143" i="7"/>
  <c r="T142" i="7"/>
  <c r="T141" i="7"/>
  <c r="T140" i="7"/>
  <c r="T139" i="7"/>
  <c r="T138" i="7"/>
  <c r="T137" i="7"/>
  <c r="T136" i="7"/>
  <c r="T135" i="7"/>
  <c r="T134" i="7"/>
  <c r="T133" i="7"/>
  <c r="T132" i="7"/>
  <c r="T131" i="7"/>
  <c r="T130" i="7"/>
  <c r="T129" i="7"/>
  <c r="T128" i="7"/>
  <c r="T127" i="7"/>
  <c r="T126" i="7"/>
  <c r="T125" i="7"/>
  <c r="T124" i="7"/>
  <c r="T123" i="7"/>
  <c r="T122" i="7"/>
  <c r="T121" i="7"/>
  <c r="T120" i="7"/>
  <c r="T119" i="7"/>
  <c r="T118" i="7"/>
  <c r="T117" i="7"/>
  <c r="T116" i="7"/>
  <c r="T115" i="7"/>
  <c r="T114" i="7"/>
  <c r="T113" i="7"/>
  <c r="T112" i="7"/>
  <c r="T111" i="7"/>
  <c r="T110" i="7"/>
  <c r="T109" i="7"/>
  <c r="T108" i="7"/>
  <c r="T107" i="7"/>
  <c r="T106" i="7"/>
  <c r="T105" i="7"/>
  <c r="T104" i="7"/>
  <c r="T103" i="7"/>
  <c r="T102" i="7"/>
  <c r="T101" i="7"/>
  <c r="T100" i="7"/>
  <c r="T99" i="7"/>
  <c r="T98" i="7"/>
  <c r="T97" i="7"/>
  <c r="T96" i="7"/>
  <c r="T95" i="7"/>
  <c r="T94" i="7"/>
  <c r="T93" i="7"/>
  <c r="T92" i="7"/>
  <c r="T91" i="7"/>
  <c r="T90" i="7"/>
  <c r="T89" i="7"/>
  <c r="T88" i="7"/>
  <c r="T87" i="7"/>
  <c r="T86" i="7"/>
  <c r="T85" i="7"/>
  <c r="T84" i="7"/>
  <c r="T83" i="7"/>
  <c r="T82" i="7"/>
  <c r="T81" i="7"/>
  <c r="T80" i="7"/>
  <c r="T79" i="7"/>
  <c r="T78" i="7"/>
  <c r="T77" i="7"/>
  <c r="T76" i="7"/>
  <c r="T75" i="7"/>
  <c r="T74" i="7"/>
  <c r="T73" i="7"/>
  <c r="T72" i="7"/>
  <c r="T71" i="7"/>
  <c r="T70" i="7"/>
  <c r="T69" i="7"/>
  <c r="T68" i="7"/>
  <c r="T67" i="7"/>
  <c r="T66" i="7"/>
  <c r="T65" i="7"/>
  <c r="T64" i="7"/>
  <c r="T63" i="7"/>
  <c r="T62" i="7"/>
  <c r="T61" i="7"/>
  <c r="T60" i="7"/>
  <c r="T59" i="7"/>
  <c r="T58" i="7"/>
  <c r="T57" i="7"/>
  <c r="T56" i="7"/>
  <c r="T55" i="7"/>
  <c r="T54" i="7"/>
  <c r="T53" i="7"/>
  <c r="T52" i="7"/>
  <c r="T51" i="7"/>
  <c r="T50" i="7"/>
  <c r="T49" i="7"/>
  <c r="T48" i="7"/>
  <c r="T47" i="7"/>
  <c r="T46" i="7"/>
  <c r="T45" i="7"/>
  <c r="T44" i="7"/>
  <c r="T43" i="7"/>
  <c r="T42" i="7"/>
  <c r="T41" i="7"/>
  <c r="T40" i="7"/>
  <c r="T39" i="7"/>
  <c r="T38" i="7"/>
  <c r="T37" i="7"/>
  <c r="T36" i="7"/>
  <c r="T35" i="7"/>
  <c r="T34" i="7"/>
  <c r="T33" i="7"/>
  <c r="T32" i="7"/>
  <c r="T31" i="7"/>
  <c r="T30" i="7"/>
  <c r="T29" i="7"/>
  <c r="T28" i="7"/>
  <c r="T27" i="7"/>
  <c r="T26" i="7"/>
  <c r="T25" i="7"/>
  <c r="T24" i="7"/>
  <c r="T23" i="7"/>
  <c r="T22" i="7"/>
  <c r="T21" i="7"/>
  <c r="T20" i="7"/>
  <c r="T19" i="7"/>
  <c r="T18" i="7"/>
  <c r="T17" i="7"/>
  <c r="T16" i="7"/>
  <c r="T15" i="7"/>
  <c r="T14" i="7"/>
  <c r="T13" i="7"/>
  <c r="T12" i="7"/>
  <c r="T11" i="7"/>
  <c r="T10" i="7"/>
  <c r="T9" i="7"/>
  <c r="T8" i="7"/>
  <c r="T7" i="7"/>
  <c r="T6" i="7"/>
  <c r="T5" i="7"/>
  <c r="T4" i="7"/>
  <c r="T3" i="7"/>
  <c r="T2" i="7"/>
  <c r="G27" i="5"/>
  <c r="H26" i="5"/>
  <c r="G25" i="5"/>
  <c r="H25" i="5" s="1"/>
  <c r="D4" i="5"/>
  <c r="D5" i="5" s="1"/>
  <c r="E3" i="5"/>
  <c r="C7" i="3"/>
  <c r="D7" i="3" s="1"/>
  <c r="B7" i="3"/>
  <c r="D6" i="3"/>
  <c r="D5" i="3"/>
  <c r="D4" i="3"/>
  <c r="D3" i="3"/>
  <c r="F15" i="18"/>
  <c r="G1" i="17"/>
  <c r="G17" i="18" l="1"/>
  <c r="C5" i="17" s="1"/>
  <c r="W15" i="10"/>
  <c r="W17" i="10" s="1"/>
  <c r="K5" i="11" s="1"/>
  <c r="V15" i="10"/>
  <c r="U15" i="10"/>
  <c r="T15" i="10"/>
  <c r="S15" i="10"/>
  <c r="T27" i="10"/>
  <c r="I6" i="11" s="1"/>
  <c r="F97" i="11"/>
  <c r="U13" i="10"/>
  <c r="E4" i="12" s="1"/>
  <c r="U9" i="10"/>
  <c r="M9" i="10"/>
  <c r="W9" i="10" s="1"/>
  <c r="L9" i="10"/>
  <c r="V9" i="10" s="1"/>
  <c r="V13" i="10" s="1"/>
  <c r="J4" i="12" s="1"/>
  <c r="T21" i="10"/>
  <c r="I5" i="12" s="1"/>
  <c r="W61" i="10"/>
  <c r="K7" i="12" s="1"/>
  <c r="T77" i="10"/>
  <c r="I9" i="12" s="1"/>
  <c r="AV11" i="12"/>
  <c r="U73" i="10"/>
  <c r="E9" i="11" s="1"/>
  <c r="F95" i="11"/>
  <c r="T7" i="10"/>
  <c r="I4" i="11" s="1"/>
  <c r="I30" i="11" s="1"/>
  <c r="T33" i="10"/>
  <c r="I6" i="12" s="1"/>
  <c r="W55" i="10"/>
  <c r="W57" i="10" s="1"/>
  <c r="K7" i="11" s="1"/>
  <c r="R57" i="10"/>
  <c r="V55" i="10"/>
  <c r="U55" i="10"/>
  <c r="T55" i="10"/>
  <c r="T57" i="10" s="1"/>
  <c r="I7" i="11" s="1"/>
  <c r="S55" i="10"/>
  <c r="W59" i="10"/>
  <c r="R61" i="10"/>
  <c r="V59" i="10"/>
  <c r="U59" i="10"/>
  <c r="U61" i="10" s="1"/>
  <c r="E7" i="12" s="1"/>
  <c r="T59" i="10"/>
  <c r="T61" i="10" s="1"/>
  <c r="I7" i="12" s="1"/>
  <c r="S59" i="10"/>
  <c r="W63" i="10"/>
  <c r="W65" i="10" s="1"/>
  <c r="K8" i="11" s="1"/>
  <c r="R65" i="10"/>
  <c r="V63" i="10"/>
  <c r="U63" i="10"/>
  <c r="U65" i="10" s="1"/>
  <c r="E8" i="11" s="1"/>
  <c r="T63" i="10"/>
  <c r="T65" i="10" s="1"/>
  <c r="I8" i="11" s="1"/>
  <c r="S63" i="10"/>
  <c r="W67" i="10"/>
  <c r="W69" i="10" s="1"/>
  <c r="K8" i="12" s="1"/>
  <c r="R69" i="10"/>
  <c r="V67" i="10"/>
  <c r="U67" i="10"/>
  <c r="T67" i="10"/>
  <c r="T69" i="10" s="1"/>
  <c r="I8" i="12" s="1"/>
  <c r="S67" i="10"/>
  <c r="W71" i="10"/>
  <c r="W73" i="10" s="1"/>
  <c r="K9" i="11" s="1"/>
  <c r="R73" i="10"/>
  <c r="V71" i="10"/>
  <c r="U71" i="10"/>
  <c r="T71" i="10"/>
  <c r="T73" i="10" s="1"/>
  <c r="I9" i="11" s="1"/>
  <c r="S71" i="10"/>
  <c r="W75" i="10"/>
  <c r="W77" i="10" s="1"/>
  <c r="K9" i="12" s="1"/>
  <c r="R77" i="10"/>
  <c r="V75" i="10"/>
  <c r="U75" i="10"/>
  <c r="U77" i="10" s="1"/>
  <c r="E9" i="12" s="1"/>
  <c r="T75" i="10"/>
  <c r="S75" i="10"/>
  <c r="W13" i="10"/>
  <c r="K4" i="12" s="1"/>
  <c r="U29" i="10"/>
  <c r="U33" i="10" s="1"/>
  <c r="E6" i="12" s="1"/>
  <c r="M29" i="10"/>
  <c r="W29" i="10" s="1"/>
  <c r="L29" i="10"/>
  <c r="V29" i="10" s="1"/>
  <c r="V27" i="10"/>
  <c r="J6" i="11" s="1"/>
  <c r="V5" i="10"/>
  <c r="R7" i="10"/>
  <c r="V25" i="10"/>
  <c r="R27" i="10"/>
  <c r="U56" i="10"/>
  <c r="U57" i="10" s="1"/>
  <c r="E7" i="11" s="1"/>
  <c r="U60" i="10"/>
  <c r="U64" i="10"/>
  <c r="U68" i="10"/>
  <c r="U69" i="10" s="1"/>
  <c r="E8" i="12" s="1"/>
  <c r="U72" i="10"/>
  <c r="U76" i="10"/>
  <c r="M79" i="10"/>
  <c r="K12" i="11" s="1"/>
  <c r="M81" i="10"/>
  <c r="K14" i="11" s="1"/>
  <c r="M83" i="10"/>
  <c r="K16" i="11" s="1"/>
  <c r="M86" i="10"/>
  <c r="K11" i="12" s="1"/>
  <c r="M88" i="10"/>
  <c r="K13" i="12" s="1"/>
  <c r="M90" i="10"/>
  <c r="K15" i="12" s="1"/>
  <c r="M92" i="10"/>
  <c r="K17" i="12" s="1"/>
  <c r="CG13" i="12"/>
  <c r="CH13" i="12" s="1"/>
  <c r="BG13" i="12"/>
  <c r="BH13" i="12" s="1"/>
  <c r="AG13" i="12"/>
  <c r="AH13" i="12" s="1"/>
  <c r="O13" i="12"/>
  <c r="CM13" i="12"/>
  <c r="BZ13" i="12"/>
  <c r="CA13" i="12" s="1"/>
  <c r="BQ13" i="12"/>
  <c r="BR13" i="12" s="1"/>
  <c r="CJ13" i="12"/>
  <c r="BW13" i="12"/>
  <c r="BM13" i="12"/>
  <c r="BN13" i="12" s="1"/>
  <c r="BD13" i="12"/>
  <c r="AT13" i="12"/>
  <c r="AJ13" i="12"/>
  <c r="Z13" i="12"/>
  <c r="Q13" i="12"/>
  <c r="N13" i="12"/>
  <c r="BT13" i="12"/>
  <c r="BU13" i="12" s="1"/>
  <c r="BJ13" i="12"/>
  <c r="BK13" i="12" s="1"/>
  <c r="AZ13" i="12"/>
  <c r="BA13" i="12" s="1"/>
  <c r="AQ13" i="12"/>
  <c r="AR13" i="12" s="1"/>
  <c r="CD13" i="12"/>
  <c r="CE13" i="12" s="1"/>
  <c r="AW13" i="12"/>
  <c r="AM13" i="12"/>
  <c r="AN13" i="12" s="1"/>
  <c r="AD13" i="12"/>
  <c r="AE13" i="12" s="1"/>
  <c r="W13" i="12"/>
  <c r="T13" i="12"/>
  <c r="U13" i="12" s="1"/>
  <c r="W5" i="10"/>
  <c r="W7" i="10" s="1"/>
  <c r="K4" i="11" s="1"/>
  <c r="U20" i="10"/>
  <c r="U21" i="10" s="1"/>
  <c r="E5" i="12" s="1"/>
  <c r="W25" i="10"/>
  <c r="W27" i="10" s="1"/>
  <c r="K6" i="11" s="1"/>
  <c r="BV12" i="12"/>
  <c r="AS12" i="12"/>
  <c r="BF12" i="12"/>
  <c r="AV12" i="12"/>
  <c r="BO14" i="12"/>
  <c r="AO14" i="12"/>
  <c r="CF14" i="12"/>
  <c r="BF14" i="12"/>
  <c r="AB14" i="12"/>
  <c r="CI14" i="12"/>
  <c r="BS14" i="12"/>
  <c r="BL14" i="12"/>
  <c r="AV14" i="12"/>
  <c r="E65" i="11"/>
  <c r="G65" i="11" s="1"/>
  <c r="E37" i="11"/>
  <c r="I17" i="11"/>
  <c r="G97" i="11"/>
  <c r="S8" i="10"/>
  <c r="L11" i="10"/>
  <c r="V11" i="10" s="1"/>
  <c r="S14" i="10"/>
  <c r="S17" i="10" s="1"/>
  <c r="F5" i="11" s="1"/>
  <c r="M30" i="10"/>
  <c r="W30" i="10" s="1"/>
  <c r="S54" i="10"/>
  <c r="S57" i="10" s="1"/>
  <c r="F7" i="11" s="1"/>
  <c r="W56" i="10"/>
  <c r="S58" i="10"/>
  <c r="S61" i="10" s="1"/>
  <c r="F7" i="12" s="1"/>
  <c r="W60" i="10"/>
  <c r="S62" i="10"/>
  <c r="S65" i="10" s="1"/>
  <c r="F8" i="11" s="1"/>
  <c r="W64" i="10"/>
  <c r="S66" i="10"/>
  <c r="S69" i="10" s="1"/>
  <c r="F8" i="12" s="1"/>
  <c r="W68" i="10"/>
  <c r="S70" i="10"/>
  <c r="S73" i="10" s="1"/>
  <c r="F9" i="11" s="1"/>
  <c r="W72" i="10"/>
  <c r="S74" i="10"/>
  <c r="S77" i="10" s="1"/>
  <c r="F9" i="12" s="1"/>
  <c r="W76" i="10"/>
  <c r="I87" i="12"/>
  <c r="I60" i="12"/>
  <c r="I33" i="12"/>
  <c r="I91" i="12"/>
  <c r="I93" i="12"/>
  <c r="I39" i="12"/>
  <c r="I68" i="12"/>
  <c r="I95" i="12"/>
  <c r="I41" i="12"/>
  <c r="I35" i="12"/>
  <c r="I62" i="12"/>
  <c r="I89" i="12"/>
  <c r="I97" i="12"/>
  <c r="I43" i="12"/>
  <c r="I11" i="11"/>
  <c r="I37" i="11" s="1"/>
  <c r="I16" i="11"/>
  <c r="I58" i="11"/>
  <c r="T8" i="10"/>
  <c r="R13" i="10"/>
  <c r="T14" i="10"/>
  <c r="T17" i="10" s="1"/>
  <c r="I5" i="11" s="1"/>
  <c r="I31" i="11" s="1"/>
  <c r="R17" i="10"/>
  <c r="R33" i="10"/>
  <c r="I15" i="11"/>
  <c r="I69" i="11" s="1"/>
  <c r="I86" i="11"/>
  <c r="I42" i="11"/>
  <c r="Q10" i="12"/>
  <c r="U14" i="10"/>
  <c r="L20" i="10"/>
  <c r="V20" i="10" s="1"/>
  <c r="R21" i="10"/>
  <c r="S30" i="10"/>
  <c r="S33" i="10" s="1"/>
  <c r="F6" i="12" s="1"/>
  <c r="E94" i="11"/>
  <c r="G94" i="11" s="1"/>
  <c r="E66" i="11"/>
  <c r="E38" i="11"/>
  <c r="G38" i="11" s="1"/>
  <c r="I14" i="11"/>
  <c r="U2" i="10"/>
  <c r="U7" i="10" s="1"/>
  <c r="E4" i="11" s="1"/>
  <c r="S5" i="10"/>
  <c r="S7" i="10" s="1"/>
  <c r="F4" i="11" s="1"/>
  <c r="U6" i="10"/>
  <c r="T10" i="10"/>
  <c r="S11" i="10"/>
  <c r="V14" i="10"/>
  <c r="V17" i="10" s="1"/>
  <c r="J5" i="11" s="1"/>
  <c r="S18" i="10"/>
  <c r="S21" i="10" s="1"/>
  <c r="F5" i="12" s="1"/>
  <c r="U22" i="10"/>
  <c r="U27" i="10" s="1"/>
  <c r="E6" i="11" s="1"/>
  <c r="S25" i="10"/>
  <c r="S27" i="10" s="1"/>
  <c r="F6" i="11" s="1"/>
  <c r="U26" i="10"/>
  <c r="S31" i="10"/>
  <c r="V54" i="10"/>
  <c r="V57" i="10" s="1"/>
  <c r="J7" i="11" s="1"/>
  <c r="V58" i="10"/>
  <c r="V61" i="10" s="1"/>
  <c r="J7" i="12" s="1"/>
  <c r="V62" i="10"/>
  <c r="V65" i="10" s="1"/>
  <c r="J8" i="11" s="1"/>
  <c r="V66" i="10"/>
  <c r="V69" i="10" s="1"/>
  <c r="J8" i="12" s="1"/>
  <c r="V70" i="10"/>
  <c r="V73" i="10" s="1"/>
  <c r="J9" i="11" s="1"/>
  <c r="V74" i="10"/>
  <c r="S11" i="12"/>
  <c r="CI11" i="12"/>
  <c r="AF11" i="12"/>
  <c r="CO13" i="12"/>
  <c r="AO13" i="12"/>
  <c r="CF13" i="12"/>
  <c r="CB13" i="12"/>
  <c r="BF13" i="12"/>
  <c r="AV13" i="12"/>
  <c r="AL13" i="12"/>
  <c r="AB13" i="12"/>
  <c r="S13" i="12"/>
  <c r="CL13" i="12"/>
  <c r="BY13" i="12"/>
  <c r="CI13" i="12"/>
  <c r="BV13" i="12"/>
  <c r="BB13" i="12"/>
  <c r="AS13" i="12"/>
  <c r="AI13" i="12"/>
  <c r="Y13" i="12"/>
  <c r="AF13" i="12"/>
  <c r="BS13" i="12"/>
  <c r="AY13" i="12"/>
  <c r="I12" i="11"/>
  <c r="I38" i="11" s="1"/>
  <c r="I13" i="11"/>
  <c r="I39" i="11" s="1"/>
  <c r="I67" i="11"/>
  <c r="I92" i="12"/>
  <c r="I65" i="12"/>
  <c r="I94" i="12"/>
  <c r="I40" i="12"/>
  <c r="I34" i="12"/>
  <c r="I67" i="12"/>
  <c r="I88" i="12"/>
  <c r="I61" i="12"/>
  <c r="E67" i="11"/>
  <c r="G67" i="11" s="1"/>
  <c r="E39" i="11"/>
  <c r="G39" i="11" s="1"/>
  <c r="E96" i="11"/>
  <c r="E68" i="11"/>
  <c r="G68" i="11" s="1"/>
  <c r="E40" i="11"/>
  <c r="G40" i="11" s="1"/>
  <c r="E69" i="11"/>
  <c r="G69" i="11" s="1"/>
  <c r="E41" i="11"/>
  <c r="G41" i="11" s="1"/>
  <c r="E98" i="11"/>
  <c r="E70" i="11"/>
  <c r="G70" i="11" s="1"/>
  <c r="E42" i="11"/>
  <c r="G42" i="11" s="1"/>
  <c r="E71" i="11"/>
  <c r="G71" i="11" s="1"/>
  <c r="E43" i="11"/>
  <c r="G43" i="11" s="1"/>
  <c r="I87" i="11"/>
  <c r="I43" i="11"/>
  <c r="E99" i="11"/>
  <c r="G99" i="11" s="1"/>
  <c r="I94" i="11"/>
  <c r="G47" i="11"/>
  <c r="I68" i="11"/>
  <c r="G74" i="11"/>
  <c r="G77" i="11" s="1"/>
  <c r="F99" i="11"/>
  <c r="I99" i="11" s="1"/>
  <c r="T10" i="12"/>
  <c r="AT10" i="12"/>
  <c r="BT10" i="12"/>
  <c r="I59" i="11"/>
  <c r="I40" i="11"/>
  <c r="G45" i="11"/>
  <c r="G49" i="11" s="1"/>
  <c r="I65" i="11"/>
  <c r="I70" i="11"/>
  <c r="E95" i="11"/>
  <c r="G95" i="11" s="1"/>
  <c r="I41" i="11"/>
  <c r="I60" i="11"/>
  <c r="I71" i="11"/>
  <c r="G103" i="11"/>
  <c r="AJ10" i="12"/>
  <c r="BJ10" i="12"/>
  <c r="CJ10" i="12"/>
  <c r="CD11" i="12"/>
  <c r="CF11" i="12" s="1"/>
  <c r="BD11" i="12"/>
  <c r="BF11" i="12" s="1"/>
  <c r="AD11" i="12"/>
  <c r="BT11" i="12"/>
  <c r="AT11" i="12"/>
  <c r="T11" i="12"/>
  <c r="CJ11" i="12"/>
  <c r="BJ11" i="12"/>
  <c r="AJ11" i="12"/>
  <c r="BZ11" i="12"/>
  <c r="AZ11" i="12"/>
  <c r="Z11" i="12"/>
  <c r="CG11" i="12"/>
  <c r="BG11" i="12"/>
  <c r="AG11" i="12"/>
  <c r="O11" i="12"/>
  <c r="BW11" i="12"/>
  <c r="AW11" i="12"/>
  <c r="AY11" i="12" s="1"/>
  <c r="W11" i="12"/>
  <c r="AQ11" i="12"/>
  <c r="AS11" i="12" s="1"/>
  <c r="AM11" i="12"/>
  <c r="BQ11" i="12"/>
  <c r="BM11" i="12"/>
  <c r="CM11" i="12"/>
  <c r="CO11" i="12" s="1"/>
  <c r="F102" i="11"/>
  <c r="G102" i="11" s="1"/>
  <c r="G105" i="11" s="1"/>
  <c r="AD4" i="12"/>
  <c r="BD4" i="12"/>
  <c r="CD4" i="12"/>
  <c r="AD5" i="12"/>
  <c r="BD5" i="12"/>
  <c r="CD5" i="12"/>
  <c r="AD6" i="12"/>
  <c r="BD6" i="12"/>
  <c r="CD6" i="12"/>
  <c r="AM12" i="12"/>
  <c r="AO12" i="12" s="1"/>
  <c r="AM4" i="12"/>
  <c r="BM4" i="12"/>
  <c r="CM4" i="12"/>
  <c r="AM5" i="12"/>
  <c r="BM5" i="12"/>
  <c r="CM5" i="12"/>
  <c r="AM6" i="12"/>
  <c r="BM6" i="12"/>
  <c r="CM6" i="12"/>
  <c r="E65" i="12"/>
  <c r="G65" i="12" s="1"/>
  <c r="E92" i="12"/>
  <c r="G92" i="12" s="1"/>
  <c r="E38" i="12"/>
  <c r="G38" i="12" s="1"/>
  <c r="BX12" i="12"/>
  <c r="AU12" i="12"/>
  <c r="CE12" i="12"/>
  <c r="BU12" i="12"/>
  <c r="BK12" i="12"/>
  <c r="AA12" i="12"/>
  <c r="AR12" i="12"/>
  <c r="CA12" i="12"/>
  <c r="BR12" i="12"/>
  <c r="AN12" i="12"/>
  <c r="N12" i="12"/>
  <c r="W10" i="12"/>
  <c r="AW10" i="12"/>
  <c r="CG12" i="12"/>
  <c r="CH12" i="12" s="1"/>
  <c r="BG12" i="12"/>
  <c r="BI12" i="12" s="1"/>
  <c r="BW12" i="12"/>
  <c r="BY12" i="12" s="1"/>
  <c r="BM12" i="12"/>
  <c r="BN12" i="12" s="1"/>
  <c r="BD12" i="12"/>
  <c r="AD12" i="12"/>
  <c r="AE12" i="12" s="1"/>
  <c r="AT12" i="12"/>
  <c r="T12" i="12"/>
  <c r="U12" i="12" s="1"/>
  <c r="AJ12" i="12"/>
  <c r="AK12" i="12" s="1"/>
  <c r="CM12" i="12"/>
  <c r="CO12" i="12" s="1"/>
  <c r="CD12" i="12"/>
  <c r="CF12" i="12" s="1"/>
  <c r="BT12" i="12"/>
  <c r="BJ12" i="12"/>
  <c r="BL12" i="12" s="1"/>
  <c r="AZ12" i="12"/>
  <c r="BA12" i="12" s="1"/>
  <c r="Z12" i="12"/>
  <c r="AB12" i="12" s="1"/>
  <c r="AG12" i="12"/>
  <c r="AH12" i="12" s="1"/>
  <c r="O12" i="12"/>
  <c r="CJ12" i="12"/>
  <c r="CL12" i="12" s="1"/>
  <c r="BZ12" i="12"/>
  <c r="CB12" i="12" s="1"/>
  <c r="BQ12" i="12"/>
  <c r="BS12" i="12" s="1"/>
  <c r="AW12" i="12"/>
  <c r="AX12" i="12" s="1"/>
  <c r="W12" i="12"/>
  <c r="X12" i="12" s="1"/>
  <c r="F96" i="11"/>
  <c r="I96" i="11" s="1"/>
  <c r="F98" i="11"/>
  <c r="I98" i="11" s="1"/>
  <c r="AG4" i="12"/>
  <c r="AG10" i="12" s="1"/>
  <c r="BG4" i="12"/>
  <c r="BG10" i="12" s="1"/>
  <c r="CG4" i="12"/>
  <c r="AG5" i="12"/>
  <c r="BG5" i="12"/>
  <c r="CG5" i="12"/>
  <c r="AG6" i="12"/>
  <c r="BG6" i="12"/>
  <c r="CG6" i="12"/>
  <c r="Q12" i="12"/>
  <c r="R12" i="12" s="1"/>
  <c r="F90" i="11"/>
  <c r="BQ6" i="12"/>
  <c r="BQ10" i="12" s="1"/>
  <c r="BE12" i="12"/>
  <c r="Z4" i="12"/>
  <c r="AZ4" i="12"/>
  <c r="Z5" i="12"/>
  <c r="AZ5" i="12"/>
  <c r="Z6" i="12"/>
  <c r="AZ6" i="12"/>
  <c r="E91" i="12"/>
  <c r="G91" i="12" s="1"/>
  <c r="E37" i="12"/>
  <c r="G37" i="12" s="1"/>
  <c r="E64" i="12"/>
  <c r="G64" i="12" s="1"/>
  <c r="BU11" i="12"/>
  <c r="AU11" i="12"/>
  <c r="U11" i="12"/>
  <c r="CK11" i="12"/>
  <c r="AK11" i="12"/>
  <c r="CA11" i="12"/>
  <c r="BA11" i="12"/>
  <c r="AA11" i="12"/>
  <c r="BR11" i="12"/>
  <c r="AR11" i="12"/>
  <c r="R11" i="12"/>
  <c r="BX11" i="12"/>
  <c r="AX11" i="12"/>
  <c r="X11" i="12"/>
  <c r="BN11" i="12"/>
  <c r="AN11" i="12"/>
  <c r="N11" i="12"/>
  <c r="E67" i="12"/>
  <c r="G67" i="12" s="1"/>
  <c r="E94" i="12"/>
  <c r="G94" i="12" s="1"/>
  <c r="E40" i="12"/>
  <c r="G40" i="12" s="1"/>
  <c r="CN14" i="12"/>
  <c r="BN14" i="12"/>
  <c r="AN14" i="12"/>
  <c r="N14" i="12"/>
  <c r="BK14" i="12"/>
  <c r="BH14" i="12"/>
  <c r="CE14" i="12"/>
  <c r="BR14" i="12"/>
  <c r="AA14" i="12"/>
  <c r="AJ14" i="12"/>
  <c r="AL14" i="12" s="1"/>
  <c r="BZ14" i="12"/>
  <c r="CA14" i="12" s="1"/>
  <c r="CM14" i="12"/>
  <c r="CO14" i="12" s="1"/>
  <c r="Z7" i="12"/>
  <c r="AZ7" i="12"/>
  <c r="BZ7" i="12"/>
  <c r="BZ10" i="12" s="1"/>
  <c r="Z8" i="12"/>
  <c r="AZ8" i="12"/>
  <c r="BZ8" i="12"/>
  <c r="Z9" i="12"/>
  <c r="AZ9" i="12"/>
  <c r="BZ9" i="12"/>
  <c r="AZ14" i="12"/>
  <c r="BA14" i="12" s="1"/>
  <c r="E41" i="12"/>
  <c r="G41" i="12" s="1"/>
  <c r="N15" i="12"/>
  <c r="E69" i="12"/>
  <c r="E96" i="12"/>
  <c r="G96" i="12" s="1"/>
  <c r="E42" i="12"/>
  <c r="M20" i="12"/>
  <c r="M19" i="12"/>
  <c r="M17" i="12"/>
  <c r="M16" i="12"/>
  <c r="N16" i="12" s="1"/>
  <c r="M15" i="12"/>
  <c r="M22" i="12"/>
  <c r="CG14" i="12"/>
  <c r="CH14" i="12" s="1"/>
  <c r="BG14" i="12"/>
  <c r="BI14" i="12" s="1"/>
  <c r="AG14" i="12"/>
  <c r="AI14" i="12" s="1"/>
  <c r="O14" i="12"/>
  <c r="BW14" i="12"/>
  <c r="BY14" i="12" s="1"/>
  <c r="AW14" i="12"/>
  <c r="AX14" i="12" s="1"/>
  <c r="W14" i="12"/>
  <c r="Y14" i="12" s="1"/>
  <c r="BT14" i="12"/>
  <c r="BV14" i="12" s="1"/>
  <c r="AT14" i="12"/>
  <c r="AU14" i="12" s="1"/>
  <c r="T14" i="12"/>
  <c r="U14" i="12" s="1"/>
  <c r="AQ14" i="12"/>
  <c r="AS14" i="12" s="1"/>
  <c r="BD14" i="12"/>
  <c r="BE14" i="12" s="1"/>
  <c r="CG21" i="12"/>
  <c r="CH21" i="12" s="1"/>
  <c r="BT21" i="12"/>
  <c r="BU21" i="12" s="1"/>
  <c r="BG21" i="12"/>
  <c r="BH21" i="12" s="1"/>
  <c r="AT21" i="12"/>
  <c r="AU21" i="12" s="1"/>
  <c r="AG21" i="12"/>
  <c r="AH21" i="12" s="1"/>
  <c r="T21" i="12"/>
  <c r="U21" i="12" s="1"/>
  <c r="O21" i="12"/>
  <c r="CM21" i="12"/>
  <c r="CN21" i="12" s="1"/>
  <c r="BZ21" i="12"/>
  <c r="CA21" i="12" s="1"/>
  <c r="BM21" i="12"/>
  <c r="BN21" i="12" s="1"/>
  <c r="AZ21" i="12"/>
  <c r="BA21" i="12" s="1"/>
  <c r="AM21" i="12"/>
  <c r="AN21" i="12" s="1"/>
  <c r="Z21" i="12"/>
  <c r="AA21" i="12" s="1"/>
  <c r="N21" i="12"/>
  <c r="CJ21" i="12"/>
  <c r="CK21" i="12" s="1"/>
  <c r="BJ21" i="12"/>
  <c r="BK21" i="12" s="1"/>
  <c r="AJ21" i="12"/>
  <c r="AK21" i="12" s="1"/>
  <c r="CD21" i="12"/>
  <c r="CE21" i="12" s="1"/>
  <c r="BD21" i="12"/>
  <c r="BE21" i="12" s="1"/>
  <c r="AD21" i="12"/>
  <c r="AE21" i="12" s="1"/>
  <c r="BW21" i="12"/>
  <c r="BX21" i="12" s="1"/>
  <c r="AW21" i="12"/>
  <c r="AX21" i="12" s="1"/>
  <c r="W21" i="12"/>
  <c r="X21" i="12" s="1"/>
  <c r="BQ21" i="12"/>
  <c r="BR21" i="12" s="1"/>
  <c r="AQ21" i="12"/>
  <c r="AR21" i="12" s="1"/>
  <c r="Q21" i="12"/>
  <c r="R21" i="12" s="1"/>
  <c r="B16" i="13"/>
  <c r="B33" i="13" s="1"/>
  <c r="Q12" i="13"/>
  <c r="I64" i="12"/>
  <c r="AD7" i="12"/>
  <c r="BD7" i="12"/>
  <c r="CD7" i="12"/>
  <c r="AD8" i="12"/>
  <c r="BD8" i="12"/>
  <c r="CD8" i="12"/>
  <c r="AD9" i="12"/>
  <c r="BD9" i="12"/>
  <c r="CD9" i="12"/>
  <c r="Q14" i="12"/>
  <c r="R14" i="12" s="1"/>
  <c r="AD14" i="12"/>
  <c r="AF14" i="12" s="1"/>
  <c r="E97" i="12"/>
  <c r="G97" i="12" s="1"/>
  <c r="E43" i="12"/>
  <c r="G43" i="12" s="1"/>
  <c r="E70" i="12"/>
  <c r="G70" i="12" s="1"/>
  <c r="N17" i="12"/>
  <c r="AM7" i="12"/>
  <c r="BM7" i="12"/>
  <c r="AM8" i="12"/>
  <c r="BM8" i="12"/>
  <c r="AM9" i="12"/>
  <c r="BM9" i="12"/>
  <c r="E93" i="12"/>
  <c r="G93" i="12" s="1"/>
  <c r="E39" i="12"/>
  <c r="G39" i="12" s="1"/>
  <c r="E66" i="12"/>
  <c r="G66" i="12" s="1"/>
  <c r="BX13" i="12"/>
  <c r="AX13" i="12"/>
  <c r="X13" i="12"/>
  <c r="CN13" i="12"/>
  <c r="CK13" i="12"/>
  <c r="R13" i="12"/>
  <c r="AA13" i="12"/>
  <c r="AK13" i="12"/>
  <c r="AU13" i="12"/>
  <c r="BE13" i="12"/>
  <c r="CJ14" i="12"/>
  <c r="CL14" i="12" s="1"/>
  <c r="I66" i="12"/>
  <c r="I69" i="12"/>
  <c r="K16" i="13"/>
  <c r="E33" i="13" s="1"/>
  <c r="I37" i="12"/>
  <c r="Q14" i="13"/>
  <c r="I70" i="12"/>
  <c r="D7" i="15"/>
  <c r="I38" i="12"/>
  <c r="I42" i="12"/>
  <c r="K28" i="12"/>
  <c r="Q15" i="13"/>
  <c r="G24" i="16"/>
  <c r="E24" i="16"/>
  <c r="E26" i="16"/>
  <c r="F26" i="16" s="1"/>
  <c r="G26" i="16" s="1"/>
  <c r="E14" i="17"/>
  <c r="AA14" i="17"/>
  <c r="S14" i="17"/>
  <c r="K14" i="17"/>
  <c r="Z14" i="17"/>
  <c r="R14" i="17"/>
  <c r="J14" i="17"/>
  <c r="Y14" i="17"/>
  <c r="Q14" i="17"/>
  <c r="I14" i="17"/>
  <c r="AE14" i="17"/>
  <c r="W14" i="17"/>
  <c r="O14" i="17"/>
  <c r="G14" i="17"/>
  <c r="AD14" i="17"/>
  <c r="V14" i="17"/>
  <c r="N14" i="17"/>
  <c r="F14" i="17"/>
  <c r="X14" i="17"/>
  <c r="D14" i="17"/>
  <c r="U14" i="17"/>
  <c r="T14" i="17"/>
  <c r="M14" i="17"/>
  <c r="AF14" i="17"/>
  <c r="L14" i="17"/>
  <c r="AC14" i="17"/>
  <c r="H14" i="17"/>
  <c r="P2" i="14"/>
  <c r="P3" i="14"/>
  <c r="V3" i="14" s="1"/>
  <c r="P4" i="14"/>
  <c r="V4" i="14" s="1"/>
  <c r="C7" i="15"/>
  <c r="H25" i="16"/>
  <c r="H27" i="16" s="1"/>
  <c r="I27" i="16" s="1"/>
  <c r="J27" i="16" s="1"/>
  <c r="K27" i="16" s="1"/>
  <c r="L27" i="16" s="1"/>
  <c r="E4" i="15"/>
  <c r="E7" i="15" s="1"/>
  <c r="D8" i="17"/>
  <c r="C5" i="15"/>
  <c r="E6" i="15"/>
  <c r="C13" i="14"/>
  <c r="B4" i="15"/>
  <c r="B7" i="15" s="1"/>
  <c r="D5" i="15"/>
  <c r="E10" i="17"/>
  <c r="E11" i="16" s="1"/>
  <c r="E5" i="17"/>
  <c r="E4" i="17" s="1"/>
  <c r="I86" i="12" l="1"/>
  <c r="I59" i="12"/>
  <c r="I32" i="12"/>
  <c r="E35" i="12"/>
  <c r="G35" i="12" s="1"/>
  <c r="E62" i="12"/>
  <c r="G62" i="12" s="1"/>
  <c r="E89" i="12"/>
  <c r="G89" i="12" s="1"/>
  <c r="CN9" i="12"/>
  <c r="BN9" i="12"/>
  <c r="AN9" i="12"/>
  <c r="N9" i="12"/>
  <c r="CE9" i="12"/>
  <c r="BE9" i="12"/>
  <c r="AE9" i="12"/>
  <c r="BU9" i="12"/>
  <c r="AU9" i="12"/>
  <c r="U9" i="12"/>
  <c r="CK9" i="12"/>
  <c r="BR9" i="12"/>
  <c r="AR9" i="12"/>
  <c r="R9" i="12"/>
  <c r="CH9" i="12"/>
  <c r="BH9" i="12"/>
  <c r="AH9" i="12"/>
  <c r="AK9" i="12"/>
  <c r="BA9" i="12"/>
  <c r="AX9" i="12"/>
  <c r="AA9" i="12"/>
  <c r="BK9" i="12"/>
  <c r="X9" i="12"/>
  <c r="CA9" i="12"/>
  <c r="BX9" i="12"/>
  <c r="E87" i="12"/>
  <c r="G87" i="12" s="1"/>
  <c r="E60" i="12"/>
  <c r="G60" i="12" s="1"/>
  <c r="E33" i="12"/>
  <c r="G33" i="12" s="1"/>
  <c r="CE7" i="12"/>
  <c r="BE7" i="12"/>
  <c r="AE7" i="12"/>
  <c r="BU7" i="12"/>
  <c r="AU7" i="12"/>
  <c r="U7" i="12"/>
  <c r="BR7" i="12"/>
  <c r="AR7" i="12"/>
  <c r="R7" i="12"/>
  <c r="BH7" i="12"/>
  <c r="CH7" i="12"/>
  <c r="AA7" i="12"/>
  <c r="N7" i="12"/>
  <c r="BA7" i="12"/>
  <c r="AN7" i="12"/>
  <c r="CA7" i="12"/>
  <c r="BN7" i="12"/>
  <c r="AK7" i="12"/>
  <c r="X7" i="12"/>
  <c r="CN7" i="12"/>
  <c r="CK7" i="12"/>
  <c r="BK7" i="12"/>
  <c r="AH7" i="12"/>
  <c r="AX7" i="12"/>
  <c r="BX7" i="12"/>
  <c r="E88" i="12"/>
  <c r="G88" i="12" s="1"/>
  <c r="E61" i="12"/>
  <c r="G61" i="12" s="1"/>
  <c r="E34" i="12"/>
  <c r="G34" i="12" s="1"/>
  <c r="CN8" i="12"/>
  <c r="CE8" i="12"/>
  <c r="BE8" i="12"/>
  <c r="AE8" i="12"/>
  <c r="BU8" i="12"/>
  <c r="AU8" i="12"/>
  <c r="U8" i="12"/>
  <c r="BR8" i="12"/>
  <c r="AR8" i="12"/>
  <c r="R8" i="12"/>
  <c r="CH8" i="12"/>
  <c r="AA8" i="12"/>
  <c r="N8" i="12"/>
  <c r="BA8" i="12"/>
  <c r="AN8" i="12"/>
  <c r="BN8" i="12"/>
  <c r="AK8" i="12"/>
  <c r="X8" i="12"/>
  <c r="CA8" i="12"/>
  <c r="BK8" i="12"/>
  <c r="AX8" i="12"/>
  <c r="BX8" i="12"/>
  <c r="AH8" i="12"/>
  <c r="BH8" i="12"/>
  <c r="CK8" i="12"/>
  <c r="E90" i="11"/>
  <c r="G90" i="11" s="1"/>
  <c r="E34" i="11"/>
  <c r="G34" i="11" s="1"/>
  <c r="E62" i="11"/>
  <c r="G62" i="11" s="1"/>
  <c r="I62" i="11"/>
  <c r="I34" i="11"/>
  <c r="G100" i="11"/>
  <c r="CI6" i="12"/>
  <c r="BI6" i="12"/>
  <c r="AI6" i="12"/>
  <c r="BY6" i="12"/>
  <c r="AY6" i="12"/>
  <c r="Y6" i="12"/>
  <c r="CO6" i="12"/>
  <c r="BO6" i="12"/>
  <c r="AO6" i="12"/>
  <c r="O6" i="12"/>
  <c r="CF6" i="12"/>
  <c r="BF6" i="12"/>
  <c r="AF6" i="12"/>
  <c r="BV6" i="12"/>
  <c r="AV6" i="12"/>
  <c r="V6" i="12"/>
  <c r="CL6" i="12"/>
  <c r="BL6" i="12"/>
  <c r="AL6" i="12"/>
  <c r="BS6" i="12"/>
  <c r="CB6" i="12"/>
  <c r="AB6" i="12"/>
  <c r="BB6" i="12"/>
  <c r="S6" i="12"/>
  <c r="AS6" i="12"/>
  <c r="E85" i="12"/>
  <c r="G85" i="12" s="1"/>
  <c r="E31" i="12"/>
  <c r="G31" i="12" s="1"/>
  <c r="E58" i="12"/>
  <c r="G58" i="12" s="1"/>
  <c r="BR5" i="12"/>
  <c r="AR5" i="12"/>
  <c r="R5" i="12"/>
  <c r="CH5" i="12"/>
  <c r="BH5" i="12"/>
  <c r="AH5" i="12"/>
  <c r="BX5" i="12"/>
  <c r="AX5" i="12"/>
  <c r="X5" i="12"/>
  <c r="CN5" i="12"/>
  <c r="BN5" i="12"/>
  <c r="AN5" i="12"/>
  <c r="N5" i="12"/>
  <c r="CE5" i="12"/>
  <c r="BE5" i="12"/>
  <c r="AE5" i="12"/>
  <c r="BU5" i="12"/>
  <c r="AU5" i="12"/>
  <c r="U5" i="12"/>
  <c r="CK5" i="12"/>
  <c r="BK5" i="12"/>
  <c r="AK5" i="12"/>
  <c r="BA5" i="12"/>
  <c r="CA5" i="12"/>
  <c r="AA5" i="12"/>
  <c r="E61" i="11"/>
  <c r="G61" i="11" s="1"/>
  <c r="E33" i="11"/>
  <c r="G33" i="11" s="1"/>
  <c r="E89" i="11"/>
  <c r="G89" i="11" s="1"/>
  <c r="E32" i="12"/>
  <c r="G32" i="12" s="1"/>
  <c r="E59" i="12"/>
  <c r="G59" i="12" s="1"/>
  <c r="E86" i="12"/>
  <c r="G86" i="12" s="1"/>
  <c r="BR6" i="12"/>
  <c r="AR6" i="12"/>
  <c r="R6" i="12"/>
  <c r="CH6" i="12"/>
  <c r="BH6" i="12"/>
  <c r="AH6" i="12"/>
  <c r="BX6" i="12"/>
  <c r="AX6" i="12"/>
  <c r="X6" i="12"/>
  <c r="CN6" i="12"/>
  <c r="BN6" i="12"/>
  <c r="AN6" i="12"/>
  <c r="N6" i="12"/>
  <c r="CE6" i="12"/>
  <c r="BE6" i="12"/>
  <c r="AE6" i="12"/>
  <c r="BU6" i="12"/>
  <c r="AU6" i="12"/>
  <c r="U6" i="12"/>
  <c r="BK6" i="12"/>
  <c r="AK6" i="12"/>
  <c r="CK6" i="12"/>
  <c r="BA6" i="12"/>
  <c r="AA6" i="12"/>
  <c r="CA6" i="12"/>
  <c r="I35" i="11"/>
  <c r="I91" i="11"/>
  <c r="I63" i="11"/>
  <c r="I33" i="11"/>
  <c r="I61" i="11"/>
  <c r="I64" i="11" s="1"/>
  <c r="I80" i="11" s="1"/>
  <c r="I81" i="11" s="1"/>
  <c r="I89" i="11"/>
  <c r="BL11" i="12"/>
  <c r="O5" i="14"/>
  <c r="O4" i="14"/>
  <c r="O3" i="14"/>
  <c r="O2" i="14"/>
  <c r="I44" i="12"/>
  <c r="CM17" i="12"/>
  <c r="BG17" i="12"/>
  <c r="AG17" i="12"/>
  <c r="O17" i="12"/>
  <c r="CG17" i="12"/>
  <c r="BW17" i="12"/>
  <c r="AW17" i="12"/>
  <c r="W17" i="12"/>
  <c r="BM17" i="12"/>
  <c r="AM17" i="12"/>
  <c r="CD17" i="12"/>
  <c r="BD17" i="12"/>
  <c r="AD17" i="12"/>
  <c r="BT17" i="12"/>
  <c r="AT17" i="12"/>
  <c r="T17" i="12"/>
  <c r="BJ17" i="12"/>
  <c r="AJ17" i="12"/>
  <c r="CJ17" i="12"/>
  <c r="BZ17" i="12"/>
  <c r="BZ18" i="12" s="1"/>
  <c r="AZ17" i="12"/>
  <c r="Z17" i="12"/>
  <c r="Q17" i="12"/>
  <c r="BQ17" i="12"/>
  <c r="AQ17" i="12"/>
  <c r="E95" i="12"/>
  <c r="G95" i="12" s="1"/>
  <c r="G69" i="12"/>
  <c r="BU14" i="12"/>
  <c r="N18" i="12"/>
  <c r="BM18" i="12"/>
  <c r="AH11" i="12"/>
  <c r="I72" i="11"/>
  <c r="BO13" i="12"/>
  <c r="CL11" i="12"/>
  <c r="I92" i="11"/>
  <c r="V14" i="12"/>
  <c r="S14" i="12"/>
  <c r="CI12" i="12"/>
  <c r="V7" i="10"/>
  <c r="I85" i="12"/>
  <c r="I31" i="12"/>
  <c r="I58" i="12"/>
  <c r="I97" i="11"/>
  <c r="CG16" i="12"/>
  <c r="BG16" i="12"/>
  <c r="AG16" i="12"/>
  <c r="O16" i="12"/>
  <c r="BW16" i="12"/>
  <c r="AW16" i="12"/>
  <c r="W16" i="12"/>
  <c r="CM16" i="12"/>
  <c r="BM16" i="12"/>
  <c r="AM16" i="12"/>
  <c r="CD16" i="12"/>
  <c r="BD16" i="12"/>
  <c r="AD16" i="12"/>
  <c r="BT16" i="12"/>
  <c r="AT16" i="12"/>
  <c r="T16" i="12"/>
  <c r="BZ16" i="12"/>
  <c r="BQ16" i="12"/>
  <c r="BJ16" i="12"/>
  <c r="AQ16" i="12"/>
  <c r="AJ16" i="12"/>
  <c r="Q16" i="12"/>
  <c r="CJ16" i="12"/>
  <c r="AZ16" i="12"/>
  <c r="Z16" i="12"/>
  <c r="G34" i="16"/>
  <c r="CD19" i="12"/>
  <c r="BQ19" i="12"/>
  <c r="BD19" i="12"/>
  <c r="AQ19" i="12"/>
  <c r="AD19" i="12"/>
  <c r="Q19" i="12"/>
  <c r="O19" i="12"/>
  <c r="CJ19" i="12"/>
  <c r="BW19" i="12"/>
  <c r="BJ19" i="12"/>
  <c r="AW19" i="12"/>
  <c r="AJ19" i="12"/>
  <c r="W19" i="12"/>
  <c r="BT19" i="12"/>
  <c r="AT19" i="12"/>
  <c r="T19" i="12"/>
  <c r="CM19" i="12"/>
  <c r="BM19" i="12"/>
  <c r="AM19" i="12"/>
  <c r="N19" i="12"/>
  <c r="CG19" i="12"/>
  <c r="BG19" i="12"/>
  <c r="AG19" i="12"/>
  <c r="BZ19" i="12"/>
  <c r="AZ19" i="12"/>
  <c r="Z19" i="12"/>
  <c r="AH14" i="12"/>
  <c r="CM10" i="12"/>
  <c r="BG18" i="12"/>
  <c r="BH11" i="12"/>
  <c r="G98" i="11"/>
  <c r="E92" i="11"/>
  <c r="G66" i="11"/>
  <c r="S13" i="10"/>
  <c r="F4" i="12" s="1"/>
  <c r="AY14" i="12"/>
  <c r="AY12" i="12"/>
  <c r="AI12" i="12"/>
  <c r="AL12" i="12"/>
  <c r="Q18" i="12"/>
  <c r="BH12" i="12"/>
  <c r="CF8" i="12"/>
  <c r="BV8" i="12"/>
  <c r="AV8" i="12"/>
  <c r="V8" i="12"/>
  <c r="CL8" i="12"/>
  <c r="BL8" i="12"/>
  <c r="AL8" i="12"/>
  <c r="CI8" i="12"/>
  <c r="BI8" i="12"/>
  <c r="AI8" i="12"/>
  <c r="BY8" i="12"/>
  <c r="BB8" i="12"/>
  <c r="AO8" i="12"/>
  <c r="BO8" i="12"/>
  <c r="Y8" i="12"/>
  <c r="CB8" i="12"/>
  <c r="AY8" i="12"/>
  <c r="S8" i="12"/>
  <c r="CO8" i="12"/>
  <c r="AF8" i="12"/>
  <c r="AB8" i="12"/>
  <c r="BF8" i="12"/>
  <c r="AS8" i="12"/>
  <c r="O8" i="12"/>
  <c r="BS8" i="12"/>
  <c r="E84" i="12"/>
  <c r="G84" i="12" s="1"/>
  <c r="E30" i="12"/>
  <c r="G30" i="12" s="1"/>
  <c r="E57" i="12"/>
  <c r="G57" i="12" s="1"/>
  <c r="BR4" i="12"/>
  <c r="BR10" i="12" s="1"/>
  <c r="AR4" i="12"/>
  <c r="R4" i="12"/>
  <c r="CH4" i="12"/>
  <c r="CH10" i="12" s="1"/>
  <c r="BH4" i="12"/>
  <c r="BH10" i="12" s="1"/>
  <c r="AH4" i="12"/>
  <c r="BX4" i="12"/>
  <c r="AX4" i="12"/>
  <c r="X4" i="12"/>
  <c r="X10" i="12" s="1"/>
  <c r="CN4" i="12"/>
  <c r="CN10" i="12" s="1"/>
  <c r="BN4" i="12"/>
  <c r="AN4" i="12"/>
  <c r="AN10" i="12" s="1"/>
  <c r="N4" i="12"/>
  <c r="CE4" i="12"/>
  <c r="BE4" i="12"/>
  <c r="AE4" i="12"/>
  <c r="AE10" i="12" s="1"/>
  <c r="BU4" i="12"/>
  <c r="BU10" i="12" s="1"/>
  <c r="AU4" i="12"/>
  <c r="AU10" i="12" s="1"/>
  <c r="U4" i="12"/>
  <c r="CA4" i="12"/>
  <c r="BA4" i="12"/>
  <c r="AA4" i="12"/>
  <c r="BK4" i="12"/>
  <c r="CK4" i="12"/>
  <c r="CK10" i="12" s="1"/>
  <c r="AK4" i="12"/>
  <c r="AK10" i="12" s="1"/>
  <c r="V2" i="14"/>
  <c r="P6" i="14"/>
  <c r="CJ20" i="12"/>
  <c r="CK20" i="12" s="1"/>
  <c r="BW20" i="12"/>
  <c r="BX20" i="12" s="1"/>
  <c r="BJ20" i="12"/>
  <c r="BK20" i="12" s="1"/>
  <c r="AW20" i="12"/>
  <c r="AX20" i="12" s="1"/>
  <c r="AJ20" i="12"/>
  <c r="AK20" i="12" s="1"/>
  <c r="W20" i="12"/>
  <c r="X20" i="12" s="1"/>
  <c r="CG20" i="12"/>
  <c r="CH20" i="12" s="1"/>
  <c r="BT20" i="12"/>
  <c r="BU20" i="12" s="1"/>
  <c r="BG20" i="12"/>
  <c r="BH20" i="12" s="1"/>
  <c r="AT20" i="12"/>
  <c r="AU20" i="12" s="1"/>
  <c r="AG20" i="12"/>
  <c r="AH20" i="12" s="1"/>
  <c r="T20" i="12"/>
  <c r="U20" i="12" s="1"/>
  <c r="O20" i="12"/>
  <c r="CM20" i="12"/>
  <c r="CN20" i="12" s="1"/>
  <c r="BM20" i="12"/>
  <c r="BN20" i="12" s="1"/>
  <c r="AM20" i="12"/>
  <c r="AN20" i="12" s="1"/>
  <c r="N20" i="12"/>
  <c r="CD20" i="12"/>
  <c r="CE20" i="12" s="1"/>
  <c r="BD20" i="12"/>
  <c r="BE20" i="12" s="1"/>
  <c r="AD20" i="12"/>
  <c r="AE20" i="12" s="1"/>
  <c r="BZ20" i="12"/>
  <c r="CA20" i="12" s="1"/>
  <c r="AZ20" i="12"/>
  <c r="BA20" i="12" s="1"/>
  <c r="Z20" i="12"/>
  <c r="AA20" i="12" s="1"/>
  <c r="AQ20" i="12"/>
  <c r="AR20" i="12" s="1"/>
  <c r="Q20" i="12"/>
  <c r="R20" i="12" s="1"/>
  <c r="BQ20" i="12"/>
  <c r="BR20" i="12" s="1"/>
  <c r="AR14" i="12"/>
  <c r="X14" i="12"/>
  <c r="AZ10" i="12"/>
  <c r="CK12" i="12"/>
  <c r="CN12" i="12"/>
  <c r="BM10" i="12"/>
  <c r="CH11" i="12"/>
  <c r="AO11" i="12"/>
  <c r="BS11" i="12"/>
  <c r="U17" i="10"/>
  <c r="E5" i="11" s="1"/>
  <c r="E64" i="11"/>
  <c r="G37" i="11"/>
  <c r="G44" i="11" s="1"/>
  <c r="S12" i="12"/>
  <c r="BO12" i="12"/>
  <c r="E8" i="17"/>
  <c r="F5" i="17"/>
  <c r="F4" i="17" s="1"/>
  <c r="D12" i="17"/>
  <c r="D12" i="16"/>
  <c r="AK14" i="12"/>
  <c r="CN11" i="12"/>
  <c r="G71" i="12"/>
  <c r="Z10" i="12"/>
  <c r="AM10" i="12"/>
  <c r="CD10" i="12"/>
  <c r="BI13" i="12"/>
  <c r="BL13" i="12"/>
  <c r="V11" i="12"/>
  <c r="BO11" i="12"/>
  <c r="AB11" i="12"/>
  <c r="V77" i="10"/>
  <c r="J9" i="12" s="1"/>
  <c r="E86" i="11"/>
  <c r="G86" i="11" s="1"/>
  <c r="E30" i="11"/>
  <c r="G30" i="11" s="1"/>
  <c r="E58" i="11"/>
  <c r="G58" i="11" s="1"/>
  <c r="I44" i="11"/>
  <c r="CF9" i="12"/>
  <c r="BF9" i="12"/>
  <c r="AF9" i="12"/>
  <c r="BV9" i="12"/>
  <c r="AV9" i="12"/>
  <c r="V9" i="12"/>
  <c r="CL9" i="12"/>
  <c r="BL9" i="12"/>
  <c r="AL9" i="12"/>
  <c r="CB9" i="12"/>
  <c r="CI9" i="12"/>
  <c r="BI9" i="12"/>
  <c r="AI9" i="12"/>
  <c r="BY9" i="12"/>
  <c r="AY9" i="12"/>
  <c r="Y9" i="12"/>
  <c r="BB9" i="12"/>
  <c r="S9" i="12"/>
  <c r="BS9" i="12"/>
  <c r="O9" i="12"/>
  <c r="CO9" i="12"/>
  <c r="AB9" i="12"/>
  <c r="BO9" i="12"/>
  <c r="AS9" i="12"/>
  <c r="AO9" i="12"/>
  <c r="BV7" i="12"/>
  <c r="AV7" i="12"/>
  <c r="V7" i="12"/>
  <c r="CL7" i="12"/>
  <c r="BL7" i="12"/>
  <c r="AL7" i="12"/>
  <c r="CI7" i="12"/>
  <c r="BI7" i="12"/>
  <c r="AI7" i="12"/>
  <c r="S7" i="12"/>
  <c r="AS7" i="12"/>
  <c r="AF7" i="12"/>
  <c r="BS7" i="12"/>
  <c r="BF7" i="12"/>
  <c r="AB7" i="12"/>
  <c r="O7" i="12"/>
  <c r="CF7" i="12"/>
  <c r="BB7" i="12"/>
  <c r="AO7" i="12"/>
  <c r="CB7" i="12"/>
  <c r="BO7" i="12"/>
  <c r="Y7" i="12"/>
  <c r="CO7" i="12"/>
  <c r="AY7" i="12"/>
  <c r="BY7" i="12"/>
  <c r="G72" i="11"/>
  <c r="V12" i="12"/>
  <c r="I95" i="11"/>
  <c r="E63" i="11"/>
  <c r="G63" i="11" s="1"/>
  <c r="E35" i="11"/>
  <c r="G35" i="11" s="1"/>
  <c r="E91" i="11"/>
  <c r="G91" i="11" s="1"/>
  <c r="I71" i="12"/>
  <c r="BX14" i="12"/>
  <c r="G44" i="12"/>
  <c r="BD10" i="12"/>
  <c r="AD18" i="12"/>
  <c r="AE11" i="12"/>
  <c r="G96" i="11"/>
  <c r="Y11" i="12"/>
  <c r="BB11" i="12"/>
  <c r="E88" i="11"/>
  <c r="G88" i="11" s="1"/>
  <c r="E60" i="11"/>
  <c r="G60" i="11" s="1"/>
  <c r="E32" i="11"/>
  <c r="G32" i="11" s="1"/>
  <c r="I66" i="11"/>
  <c r="BB14" i="12"/>
  <c r="Y12" i="12"/>
  <c r="W33" i="10"/>
  <c r="K6" i="12" s="1"/>
  <c r="I32" i="11"/>
  <c r="I36" i="11" s="1"/>
  <c r="I52" i="11" s="1"/>
  <c r="I53" i="11" s="1"/>
  <c r="I88" i="11"/>
  <c r="F10" i="17"/>
  <c r="F11" i="16" s="1"/>
  <c r="K62" i="12"/>
  <c r="K60" i="12"/>
  <c r="K61" i="12"/>
  <c r="K59" i="12"/>
  <c r="M24" i="12"/>
  <c r="Q16" i="13"/>
  <c r="O22" i="12"/>
  <c r="CM22" i="12"/>
  <c r="CN22" i="12" s="1"/>
  <c r="BZ22" i="12"/>
  <c r="CA22" i="12" s="1"/>
  <c r="BM22" i="12"/>
  <c r="BN22" i="12" s="1"/>
  <c r="AZ22" i="12"/>
  <c r="BA22" i="12" s="1"/>
  <c r="AM22" i="12"/>
  <c r="AN22" i="12" s="1"/>
  <c r="Z22" i="12"/>
  <c r="AA22" i="12" s="1"/>
  <c r="N22" i="12"/>
  <c r="CJ22" i="12"/>
  <c r="CK22" i="12" s="1"/>
  <c r="BW22" i="12"/>
  <c r="BX22" i="12" s="1"/>
  <c r="BJ22" i="12"/>
  <c r="BK22" i="12" s="1"/>
  <c r="AW22" i="12"/>
  <c r="AX22" i="12" s="1"/>
  <c r="AJ22" i="12"/>
  <c r="AK22" i="12" s="1"/>
  <c r="W22" i="12"/>
  <c r="X22" i="12" s="1"/>
  <c r="CD22" i="12"/>
  <c r="CE22" i="12" s="1"/>
  <c r="BD22" i="12"/>
  <c r="BE22" i="12" s="1"/>
  <c r="AD22" i="12"/>
  <c r="AE22" i="12" s="1"/>
  <c r="BT22" i="12"/>
  <c r="BU22" i="12" s="1"/>
  <c r="AT22" i="12"/>
  <c r="AU22" i="12" s="1"/>
  <c r="T22" i="12"/>
  <c r="U22" i="12" s="1"/>
  <c r="BQ22" i="12"/>
  <c r="BR22" i="12" s="1"/>
  <c r="AQ22" i="12"/>
  <c r="AR22" i="12" s="1"/>
  <c r="Q22" i="12"/>
  <c r="R22" i="12" s="1"/>
  <c r="CG22" i="12"/>
  <c r="CH22" i="12" s="1"/>
  <c r="BG22" i="12"/>
  <c r="BH22" i="12" s="1"/>
  <c r="AG22" i="12"/>
  <c r="AH22" i="12" s="1"/>
  <c r="CK14" i="12"/>
  <c r="G98" i="12"/>
  <c r="AD10" i="12"/>
  <c r="AW18" i="12"/>
  <c r="BE11" i="12"/>
  <c r="V13" i="12"/>
  <c r="BV11" i="12"/>
  <c r="AI11" i="12"/>
  <c r="CB11" i="12"/>
  <c r="CI5" i="12"/>
  <c r="BI5" i="12"/>
  <c r="AI5" i="12"/>
  <c r="BY5" i="12"/>
  <c r="AY5" i="12"/>
  <c r="Y5" i="12"/>
  <c r="CO5" i="12"/>
  <c r="BO5" i="12"/>
  <c r="AO5" i="12"/>
  <c r="O5" i="12"/>
  <c r="CF5" i="12"/>
  <c r="BF5" i="12"/>
  <c r="AF5" i="12"/>
  <c r="BV5" i="12"/>
  <c r="AV5" i="12"/>
  <c r="V5" i="12"/>
  <c r="CL5" i="12"/>
  <c r="BL5" i="12"/>
  <c r="AL5" i="12"/>
  <c r="BS5" i="12"/>
  <c r="AS5" i="12"/>
  <c r="S5" i="12"/>
  <c r="BB5" i="12"/>
  <c r="CB5" i="12"/>
  <c r="AB5" i="12"/>
  <c r="I93" i="11"/>
  <c r="T13" i="10"/>
  <c r="I4" i="12" s="1"/>
  <c r="CB14" i="12"/>
  <c r="BB12" i="12"/>
  <c r="W21" i="10"/>
  <c r="K5" i="12" s="1"/>
  <c r="H34" i="16"/>
  <c r="G31" i="16"/>
  <c r="H26" i="16"/>
  <c r="O18" i="12"/>
  <c r="G33" i="13"/>
  <c r="CG15" i="12"/>
  <c r="CG18" i="12" s="1"/>
  <c r="BG15" i="12"/>
  <c r="AG15" i="12"/>
  <c r="O15" i="12"/>
  <c r="BW15" i="12"/>
  <c r="AW15" i="12"/>
  <c r="W15" i="12"/>
  <c r="CM15" i="12"/>
  <c r="CM18" i="12" s="1"/>
  <c r="BM15" i="12"/>
  <c r="AM15" i="12"/>
  <c r="AM18" i="12" s="1"/>
  <c r="BT15" i="12"/>
  <c r="AT15" i="12"/>
  <c r="T15" i="12"/>
  <c r="AZ15" i="12"/>
  <c r="AZ18" i="12" s="1"/>
  <c r="BQ15" i="12"/>
  <c r="BQ18" i="12" s="1"/>
  <c r="Q15" i="12"/>
  <c r="CD15" i="12"/>
  <c r="CD18" i="12" s="1"/>
  <c r="AD15" i="12"/>
  <c r="BJ15" i="12"/>
  <c r="AQ15" i="12"/>
  <c r="BD15" i="12"/>
  <c r="BD18" i="12" s="1"/>
  <c r="CJ15" i="12"/>
  <c r="CJ18" i="12" s="1"/>
  <c r="BZ15" i="12"/>
  <c r="AJ15" i="12"/>
  <c r="AJ18" i="12" s="1"/>
  <c r="Z15" i="12"/>
  <c r="Z18" i="12" s="1"/>
  <c r="G42" i="12"/>
  <c r="E68" i="12"/>
  <c r="G68" i="12" s="1"/>
  <c r="AE14" i="12"/>
  <c r="BK11" i="12"/>
  <c r="I90" i="11"/>
  <c r="CG10" i="12"/>
  <c r="CE11" i="12"/>
  <c r="BY11" i="12"/>
  <c r="BI11" i="12"/>
  <c r="AL11" i="12"/>
  <c r="I98" i="12"/>
  <c r="AF12" i="12"/>
  <c r="G10" i="17" l="1"/>
  <c r="G11" i="16"/>
  <c r="AR18" i="12"/>
  <c r="AY18" i="12"/>
  <c r="U15" i="12"/>
  <c r="V15" i="12"/>
  <c r="AR15" i="12"/>
  <c r="AS15" i="12"/>
  <c r="G64" i="11"/>
  <c r="G80" i="11" s="1"/>
  <c r="G63" i="12"/>
  <c r="G79" i="12" s="1"/>
  <c r="N23" i="12"/>
  <c r="AR19" i="12"/>
  <c r="AR23" i="12" s="1"/>
  <c r="AQ23" i="12"/>
  <c r="CL16" i="12"/>
  <c r="CK16" i="12"/>
  <c r="Y16" i="12"/>
  <c r="X16" i="12"/>
  <c r="CL18" i="12"/>
  <c r="R17" i="12"/>
  <c r="S17" i="12"/>
  <c r="AY17" i="12"/>
  <c r="AX17" i="12"/>
  <c r="BK15" i="12"/>
  <c r="BL15" i="12"/>
  <c r="BL18" i="12" s="1"/>
  <c r="BU15" i="12"/>
  <c r="BU18" i="12" s="1"/>
  <c r="BV15" i="12"/>
  <c r="BV18" i="12" s="1"/>
  <c r="AI15" i="12"/>
  <c r="AH15" i="12"/>
  <c r="I26" i="16"/>
  <c r="H31" i="16"/>
  <c r="I34" i="16"/>
  <c r="I84" i="12"/>
  <c r="I90" i="12" s="1"/>
  <c r="I106" i="12" s="1"/>
  <c r="I107" i="12" s="1"/>
  <c r="I108" i="12" s="1"/>
  <c r="I30" i="12"/>
  <c r="I36" i="12" s="1"/>
  <c r="I52" i="12" s="1"/>
  <c r="I53" i="12" s="1"/>
  <c r="I54" i="12" s="1"/>
  <c r="I57" i="12"/>
  <c r="I63" i="12" s="1"/>
  <c r="I79" i="12" s="1"/>
  <c r="I80" i="12" s="1"/>
  <c r="I81" i="12" s="1"/>
  <c r="BT18" i="12"/>
  <c r="BK10" i="12"/>
  <c r="BE10" i="12"/>
  <c r="BX10" i="12"/>
  <c r="G36" i="12"/>
  <c r="G52" i="12" s="1"/>
  <c r="T18" i="12"/>
  <c r="AM23" i="12"/>
  <c r="AN19" i="12"/>
  <c r="AN23" i="12" s="1"/>
  <c r="AX19" i="12"/>
  <c r="AX23" i="12" s="1"/>
  <c r="AW23" i="12"/>
  <c r="BD23" i="12"/>
  <c r="BE19" i="12"/>
  <c r="BE23" i="12" s="1"/>
  <c r="R16" i="12"/>
  <c r="S16" i="12"/>
  <c r="BV16" i="12"/>
  <c r="BU16" i="12"/>
  <c r="AX16" i="12"/>
  <c r="AY16" i="12"/>
  <c r="AB17" i="12"/>
  <c r="AA17" i="12"/>
  <c r="BV17" i="12"/>
  <c r="BU17" i="12"/>
  <c r="BY17" i="12"/>
  <c r="BX17" i="12"/>
  <c r="F12" i="15"/>
  <c r="E12" i="15"/>
  <c r="D12" i="15"/>
  <c r="Q3" i="14"/>
  <c r="R3" i="14" s="1"/>
  <c r="B12" i="15"/>
  <c r="G12" i="15" s="1"/>
  <c r="U3" i="14"/>
  <c r="C12" i="15"/>
  <c r="X19" i="12"/>
  <c r="X23" i="12" s="1"/>
  <c r="W23" i="12"/>
  <c r="CO16" i="12"/>
  <c r="CN16" i="12"/>
  <c r="U17" i="12"/>
  <c r="V17" i="12"/>
  <c r="AV15" i="12"/>
  <c r="AU15" i="12"/>
  <c r="AX10" i="12"/>
  <c r="AJ23" i="12"/>
  <c r="AK19" i="12"/>
  <c r="AK23" i="12" s="1"/>
  <c r="AV16" i="12"/>
  <c r="AU16" i="12"/>
  <c r="AV17" i="12"/>
  <c r="AU17" i="12"/>
  <c r="D11" i="15"/>
  <c r="C11" i="15"/>
  <c r="B11" i="15"/>
  <c r="Q2" i="14"/>
  <c r="O6" i="14"/>
  <c r="F11" i="15"/>
  <c r="U2" i="14"/>
  <c r="E11" i="15"/>
  <c r="AE15" i="12"/>
  <c r="AE18" i="12" s="1"/>
  <c r="AF15" i="12"/>
  <c r="AF18" i="12" s="1"/>
  <c r="AO15" i="12"/>
  <c r="AO18" i="12" s="1"/>
  <c r="AN15" i="12"/>
  <c r="BI15" i="12"/>
  <c r="BH15" i="12"/>
  <c r="I100" i="11"/>
  <c r="I108" i="11" s="1"/>
  <c r="I109" i="11" s="1"/>
  <c r="G92" i="11"/>
  <c r="G108" i="11" s="1"/>
  <c r="AA10" i="12"/>
  <c r="CE10" i="12"/>
  <c r="AH10" i="12"/>
  <c r="G90" i="12"/>
  <c r="G106" i="12" s="1"/>
  <c r="AA19" i="12"/>
  <c r="AA23" i="12" s="1"/>
  <c r="Z23" i="12"/>
  <c r="BM23" i="12"/>
  <c r="BN19" i="12"/>
  <c r="BN23" i="12" s="1"/>
  <c r="BJ23" i="12"/>
  <c r="BK19" i="12"/>
  <c r="BK23" i="12" s="1"/>
  <c r="BR19" i="12"/>
  <c r="BR23" i="12" s="1"/>
  <c r="BQ23" i="12"/>
  <c r="AK16" i="12"/>
  <c r="AL16" i="12"/>
  <c r="AF16" i="12"/>
  <c r="AE16" i="12"/>
  <c r="BX16" i="12"/>
  <c r="BY16" i="12"/>
  <c r="BB17" i="12"/>
  <c r="BA17" i="12"/>
  <c r="AF17" i="12"/>
  <c r="AE17" i="12"/>
  <c r="CI17" i="12"/>
  <c r="CH17" i="12"/>
  <c r="CH18" i="12" s="1"/>
  <c r="F13" i="15"/>
  <c r="Q4" i="14"/>
  <c r="R4" i="14" s="1"/>
  <c r="D13" i="15"/>
  <c r="C13" i="15"/>
  <c r="B13" i="15"/>
  <c r="U4" i="14"/>
  <c r="E13" i="15"/>
  <c r="CF15" i="12"/>
  <c r="CE15" i="12"/>
  <c r="CE18" i="12" s="1"/>
  <c r="AQ18" i="12"/>
  <c r="N10" i="12"/>
  <c r="CM23" i="12"/>
  <c r="CN19" i="12"/>
  <c r="CN23" i="12" s="1"/>
  <c r="BE16" i="12"/>
  <c r="BF16" i="12"/>
  <c r="AL15" i="12"/>
  <c r="AK15" i="12"/>
  <c r="AK18" i="12" s="1"/>
  <c r="CA10" i="12"/>
  <c r="CI4" i="12"/>
  <c r="CI10" i="12" s="1"/>
  <c r="BI4" i="12"/>
  <c r="BI10" i="12" s="1"/>
  <c r="AI4" i="12"/>
  <c r="AI10" i="12" s="1"/>
  <c r="BY4" i="12"/>
  <c r="BY10" i="12" s="1"/>
  <c r="AY4" i="12"/>
  <c r="AY10" i="12" s="1"/>
  <c r="Y4" i="12"/>
  <c r="Y10" i="12" s="1"/>
  <c r="CO4" i="12"/>
  <c r="CO10" i="12" s="1"/>
  <c r="BO4" i="12"/>
  <c r="BO10" i="12" s="1"/>
  <c r="AO4" i="12"/>
  <c r="AO10" i="12" s="1"/>
  <c r="O4" i="12"/>
  <c r="O10" i="12" s="1"/>
  <c r="O27" i="12" s="1"/>
  <c r="CF4" i="12"/>
  <c r="CF10" i="12" s="1"/>
  <c r="BF4" i="12"/>
  <c r="BF10" i="12" s="1"/>
  <c r="AF4" i="12"/>
  <c r="AF10" i="12" s="1"/>
  <c r="BV4" i="12"/>
  <c r="BV10" i="12" s="1"/>
  <c r="AV4" i="12"/>
  <c r="AV10" i="12" s="1"/>
  <c r="V4" i="12"/>
  <c r="V10" i="12" s="1"/>
  <c r="CL4" i="12"/>
  <c r="CL10" i="12" s="1"/>
  <c r="BL4" i="12"/>
  <c r="BL10" i="12" s="1"/>
  <c r="AL4" i="12"/>
  <c r="AL10" i="12" s="1"/>
  <c r="CB4" i="12"/>
  <c r="CB10" i="12" s="1"/>
  <c r="BB4" i="12"/>
  <c r="BB10" i="12" s="1"/>
  <c r="AB4" i="12"/>
  <c r="AB10" i="12" s="1"/>
  <c r="BS4" i="12"/>
  <c r="BS10" i="12" s="1"/>
  <c r="AS4" i="12"/>
  <c r="AS10" i="12" s="1"/>
  <c r="S4" i="12"/>
  <c r="S10" i="12" s="1"/>
  <c r="CA19" i="12"/>
  <c r="CA23" i="12" s="1"/>
  <c r="BZ23" i="12"/>
  <c r="T23" i="12"/>
  <c r="U19" i="12"/>
  <c r="U23" i="12" s="1"/>
  <c r="CJ23" i="12"/>
  <c r="CK19" i="12"/>
  <c r="CK23" i="12" s="1"/>
  <c r="BK16" i="12"/>
  <c r="BL16" i="12"/>
  <c r="CE16" i="12"/>
  <c r="CF16" i="12"/>
  <c r="AH16" i="12"/>
  <c r="AI16" i="12"/>
  <c r="CL17" i="12"/>
  <c r="CK17" i="12"/>
  <c r="CE17" i="12"/>
  <c r="CF17" i="12"/>
  <c r="AH17" i="12"/>
  <c r="AH18" i="12" s="1"/>
  <c r="AI17" i="12"/>
  <c r="AI18" i="12" s="1"/>
  <c r="BX15" i="12"/>
  <c r="BY15" i="12"/>
  <c r="BY18" i="12" s="1"/>
  <c r="AD23" i="12"/>
  <c r="AE19" i="12"/>
  <c r="AE23" i="12" s="1"/>
  <c r="BA16" i="12"/>
  <c r="BB16" i="12"/>
  <c r="BB18" i="12" s="1"/>
  <c r="Y17" i="12"/>
  <c r="X17" i="12"/>
  <c r="AA15" i="12"/>
  <c r="AB15" i="12"/>
  <c r="AB18" i="12" s="1"/>
  <c r="D13" i="16"/>
  <c r="D15" i="16"/>
  <c r="BA19" i="12"/>
  <c r="BA23" i="12" s="1"/>
  <c r="AZ23" i="12"/>
  <c r="CD23" i="12"/>
  <c r="CE19" i="12"/>
  <c r="CE23" i="12" s="1"/>
  <c r="AR16" i="12"/>
  <c r="AS16" i="12"/>
  <c r="J4" i="11"/>
  <c r="V21" i="10"/>
  <c r="CB17" i="12"/>
  <c r="CA17" i="12"/>
  <c r="B14" i="15"/>
  <c r="Q5" i="14"/>
  <c r="R5" i="14" s="1"/>
  <c r="F14" i="15"/>
  <c r="E14" i="15"/>
  <c r="D14" i="15"/>
  <c r="U5" i="14"/>
  <c r="C14" i="15"/>
  <c r="R15" i="12"/>
  <c r="S15" i="12"/>
  <c r="S18" i="12" s="1"/>
  <c r="BZ24" i="12"/>
  <c r="AZ24" i="12"/>
  <c r="Z24" i="12"/>
  <c r="BQ24" i="12"/>
  <c r="AQ24" i="12"/>
  <c r="Q24" i="12"/>
  <c r="BW24" i="12"/>
  <c r="AW24" i="12"/>
  <c r="W24" i="12"/>
  <c r="CM24" i="12"/>
  <c r="BM24" i="12"/>
  <c r="AM24" i="12"/>
  <c r="CD24" i="12"/>
  <c r="BD24" i="12"/>
  <c r="AD24" i="12"/>
  <c r="AT24" i="12"/>
  <c r="T24" i="12"/>
  <c r="CJ24" i="12"/>
  <c r="CG24" i="12"/>
  <c r="BJ24" i="12"/>
  <c r="O24" i="12"/>
  <c r="O25" i="12" s="1"/>
  <c r="BG24" i="12"/>
  <c r="AJ24" i="12"/>
  <c r="AG24" i="12"/>
  <c r="BT24" i="12"/>
  <c r="AL18" i="12"/>
  <c r="CA15" i="12"/>
  <c r="CA18" i="12" s="1"/>
  <c r="CB15" i="12"/>
  <c r="BR15" i="12"/>
  <c r="BS15" i="12"/>
  <c r="BS18" i="12" s="1"/>
  <c r="X15" i="12"/>
  <c r="Y15" i="12"/>
  <c r="Y18" i="12" s="1"/>
  <c r="W18" i="12"/>
  <c r="BO18" i="12"/>
  <c r="G5" i="17"/>
  <c r="G4" i="17" s="1"/>
  <c r="F8" i="17"/>
  <c r="U10" i="12"/>
  <c r="BN10" i="12"/>
  <c r="R10" i="12"/>
  <c r="AG23" i="12"/>
  <c r="AH19" i="12"/>
  <c r="AH23" i="12" s="1"/>
  <c r="AT23" i="12"/>
  <c r="AU19" i="12"/>
  <c r="AU23" i="12" s="1"/>
  <c r="O23" i="12"/>
  <c r="BR16" i="12"/>
  <c r="BS16" i="12"/>
  <c r="AO16" i="12"/>
  <c r="AN16" i="12"/>
  <c r="BH16" i="12"/>
  <c r="BH18" i="12" s="1"/>
  <c r="BI16" i="12"/>
  <c r="AK17" i="12"/>
  <c r="AL17" i="12"/>
  <c r="AN17" i="12"/>
  <c r="AO17" i="12"/>
  <c r="BH17" i="12"/>
  <c r="BI17" i="12"/>
  <c r="BI18" i="12" s="1"/>
  <c r="BJ18" i="12"/>
  <c r="BE15" i="12"/>
  <c r="BE18" i="12" s="1"/>
  <c r="BF15" i="12"/>
  <c r="CG23" i="12"/>
  <c r="CH19" i="12"/>
  <c r="CH23" i="12" s="1"/>
  <c r="V16" i="12"/>
  <c r="U16" i="12"/>
  <c r="BS17" i="12"/>
  <c r="BR17" i="12"/>
  <c r="BW18" i="12"/>
  <c r="BN15" i="12"/>
  <c r="BO15" i="12"/>
  <c r="CI15" i="12"/>
  <c r="CI18" i="12" s="1"/>
  <c r="CH15" i="12"/>
  <c r="E59" i="11"/>
  <c r="G59" i="11" s="1"/>
  <c r="E87" i="11"/>
  <c r="G87" i="11" s="1"/>
  <c r="E31" i="11"/>
  <c r="G31" i="11" s="1"/>
  <c r="G36" i="11" s="1"/>
  <c r="G52" i="11" s="1"/>
  <c r="BA10" i="12"/>
  <c r="BX19" i="12"/>
  <c r="BX23" i="12" s="1"/>
  <c r="BW23" i="12"/>
  <c r="BF17" i="12"/>
  <c r="BE17" i="12"/>
  <c r="CN15" i="12"/>
  <c r="CN18" i="12" s="1"/>
  <c r="CO15" i="12"/>
  <c r="CL15" i="12"/>
  <c r="CK15" i="12"/>
  <c r="CK18" i="12" s="1"/>
  <c r="BA15" i="12"/>
  <c r="BB15" i="12"/>
  <c r="AX15" i="12"/>
  <c r="AX18" i="12" s="1"/>
  <c r="AY15" i="12"/>
  <c r="V18" i="12"/>
  <c r="E12" i="16"/>
  <c r="E12" i="17"/>
  <c r="AT18" i="12"/>
  <c r="AR10" i="12"/>
  <c r="BG23" i="12"/>
  <c r="BH19" i="12"/>
  <c r="BH23" i="12" s="1"/>
  <c r="BT23" i="12"/>
  <c r="BU19" i="12"/>
  <c r="BU23" i="12" s="1"/>
  <c r="R19" i="12"/>
  <c r="R23" i="12" s="1"/>
  <c r="Q23" i="12"/>
  <c r="AB16" i="12"/>
  <c r="AA16" i="12"/>
  <c r="CA16" i="12"/>
  <c r="CB16" i="12"/>
  <c r="CB18" i="12" s="1"/>
  <c r="BO16" i="12"/>
  <c r="BN16" i="12"/>
  <c r="CH16" i="12"/>
  <c r="CI16" i="12"/>
  <c r="AG18" i="12"/>
  <c r="AS17" i="12"/>
  <c r="AR17" i="12"/>
  <c r="BK17" i="12"/>
  <c r="BK18" i="12" s="1"/>
  <c r="BL17" i="12"/>
  <c r="BN17" i="12"/>
  <c r="BO17" i="12"/>
  <c r="CO17" i="12"/>
  <c r="CN17" i="12"/>
  <c r="G54" i="11" l="1"/>
  <c r="E51" i="11" s="1"/>
  <c r="E50" i="11" s="1"/>
  <c r="G50" i="11" s="1"/>
  <c r="G51" i="11" s="1"/>
  <c r="G53" i="11" s="1"/>
  <c r="G55" i="11" s="1"/>
  <c r="E77" i="12"/>
  <c r="T25" i="12"/>
  <c r="V24" i="12"/>
  <c r="V25" i="12" s="1"/>
  <c r="D15" i="15"/>
  <c r="D20" i="15" s="1"/>
  <c r="D22" i="15"/>
  <c r="D23" i="15" s="1"/>
  <c r="D26" i="15" s="1"/>
  <c r="D21" i="15"/>
  <c r="D25" i="15" s="1"/>
  <c r="AG25" i="12"/>
  <c r="AI24" i="12"/>
  <c r="AI25" i="12" s="1"/>
  <c r="AI27" i="12" s="1"/>
  <c r="D13" i="13" s="1"/>
  <c r="AT25" i="12"/>
  <c r="AV24" i="12"/>
  <c r="AV25" i="12" s="1"/>
  <c r="W25" i="12"/>
  <c r="Y24" i="12"/>
  <c r="Y25" i="12" s="1"/>
  <c r="BZ25" i="12"/>
  <c r="CB24" i="12"/>
  <c r="CB25" i="12" s="1"/>
  <c r="CB27" i="12" s="1"/>
  <c r="M15" i="13" s="1"/>
  <c r="V27" i="12"/>
  <c r="E21" i="15"/>
  <c r="E25" i="15" s="1"/>
  <c r="E15" i="15"/>
  <c r="E20" i="15" s="1"/>
  <c r="E22" i="15"/>
  <c r="E23" i="15" s="1"/>
  <c r="E26" i="15" s="1"/>
  <c r="AS18" i="12"/>
  <c r="BO24" i="12"/>
  <c r="BO25" i="12" s="1"/>
  <c r="BO27" i="12" s="1"/>
  <c r="J15" i="13" s="1"/>
  <c r="BM25" i="12"/>
  <c r="U18" i="12"/>
  <c r="CJ25" i="12"/>
  <c r="CL24" i="12"/>
  <c r="CL25" i="12" s="1"/>
  <c r="CL27" i="12" s="1"/>
  <c r="P14" i="13" s="1"/>
  <c r="Z25" i="12"/>
  <c r="AB24" i="12"/>
  <c r="AB25" i="12" s="1"/>
  <c r="CF18" i="12"/>
  <c r="BN18" i="12"/>
  <c r="CO18" i="12"/>
  <c r="X18" i="12"/>
  <c r="AJ25" i="12"/>
  <c r="AL24" i="12"/>
  <c r="AL25" i="12" s="1"/>
  <c r="AL27" i="12" s="1"/>
  <c r="D14" i="13" s="1"/>
  <c r="AD25" i="12"/>
  <c r="AF24" i="12"/>
  <c r="AF25" i="12" s="1"/>
  <c r="AF27" i="12" s="1"/>
  <c r="D12" i="13" s="1"/>
  <c r="AW25" i="12"/>
  <c r="AY24" i="12"/>
  <c r="AY25" i="12" s="1"/>
  <c r="S5" i="14"/>
  <c r="T5" i="14"/>
  <c r="AA18" i="12"/>
  <c r="BS27" i="12"/>
  <c r="M12" i="13" s="1"/>
  <c r="AV27" i="12"/>
  <c r="G13" i="13" s="1"/>
  <c r="G13" i="15"/>
  <c r="BS24" i="12"/>
  <c r="BS25" i="12" s="1"/>
  <c r="BQ25" i="12"/>
  <c r="E17" i="16"/>
  <c r="E15" i="16"/>
  <c r="E18" i="16" s="1"/>
  <c r="E13" i="16"/>
  <c r="E14" i="16" s="1"/>
  <c r="C34" i="13"/>
  <c r="D34" i="13"/>
  <c r="F34" i="13"/>
  <c r="B34" i="13"/>
  <c r="E34" i="13"/>
  <c r="BF18" i="12"/>
  <c r="BF27" i="12" s="1"/>
  <c r="J12" i="13" s="1"/>
  <c r="BG25" i="12"/>
  <c r="BI24" i="12"/>
  <c r="BI25" i="12" s="1"/>
  <c r="BI27" i="12" s="1"/>
  <c r="J13" i="13" s="1"/>
  <c r="BD25" i="12"/>
  <c r="BF24" i="12"/>
  <c r="BF25" i="12" s="1"/>
  <c r="BW25" i="12"/>
  <c r="BY24" i="12"/>
  <c r="BY25" i="12" s="1"/>
  <c r="BY27" i="12" s="1"/>
  <c r="M14" i="13" s="1"/>
  <c r="G14" i="15"/>
  <c r="AB27" i="12"/>
  <c r="Y27" i="12"/>
  <c r="F21" i="15"/>
  <c r="F25" i="15" s="1"/>
  <c r="F22" i="15"/>
  <c r="F23" i="15" s="1"/>
  <c r="F26" i="15" s="1"/>
  <c r="F15" i="15"/>
  <c r="F20" i="15" s="1"/>
  <c r="AU18" i="12"/>
  <c r="J26" i="16"/>
  <c r="J34" i="16"/>
  <c r="J5" i="12"/>
  <c r="V33" i="10"/>
  <c r="J6" i="12" s="1"/>
  <c r="B15" i="15"/>
  <c r="B20" i="15" s="1"/>
  <c r="B21" i="15"/>
  <c r="G11" i="15"/>
  <c r="G15" i="15" s="1"/>
  <c r="B22" i="15"/>
  <c r="CM25" i="12"/>
  <c r="CO24" i="12"/>
  <c r="CO25" i="12" s="1"/>
  <c r="CO27" i="12" s="1"/>
  <c r="P15" i="13" s="1"/>
  <c r="C15" i="15"/>
  <c r="C20" i="15" s="1"/>
  <c r="C21" i="15"/>
  <c r="C25" i="15" s="1"/>
  <c r="C22" i="15"/>
  <c r="C23" i="15" s="1"/>
  <c r="C26" i="15" s="1"/>
  <c r="BT25" i="12"/>
  <c r="BV24" i="12"/>
  <c r="BV25" i="12" s="1"/>
  <c r="BV27" i="12" s="1"/>
  <c r="M13" i="13" s="1"/>
  <c r="AZ25" i="12"/>
  <c r="BB24" i="12"/>
  <c r="BB25" i="12" s="1"/>
  <c r="S3" i="14"/>
  <c r="T3" i="14"/>
  <c r="F12" i="17"/>
  <c r="F12" i="16"/>
  <c r="BR18" i="12"/>
  <c r="CD25" i="12"/>
  <c r="CF24" i="12"/>
  <c r="CF25" i="12" s="1"/>
  <c r="S24" i="12"/>
  <c r="S25" i="12" s="1"/>
  <c r="Q25" i="12"/>
  <c r="R18" i="12"/>
  <c r="BX18" i="12"/>
  <c r="BB27" i="12"/>
  <c r="G15" i="13" s="1"/>
  <c r="AY27" i="12"/>
  <c r="G14" i="13" s="1"/>
  <c r="E104" i="12"/>
  <c r="AV18" i="12"/>
  <c r="H10" i="17"/>
  <c r="H11" i="16"/>
  <c r="CG25" i="12"/>
  <c r="CI24" i="12"/>
  <c r="CI25" i="12" s="1"/>
  <c r="CI27" i="12" s="1"/>
  <c r="P13" i="13" s="1"/>
  <c r="CF27" i="12"/>
  <c r="P12" i="13" s="1"/>
  <c r="O35" i="12"/>
  <c r="O28" i="12"/>
  <c r="O34" i="12"/>
  <c r="O33" i="12"/>
  <c r="O32" i="12"/>
  <c r="O31" i="12"/>
  <c r="O36" i="12" s="1"/>
  <c r="O38" i="12" s="1"/>
  <c r="E50" i="12"/>
  <c r="S27" i="12"/>
  <c r="G110" i="11"/>
  <c r="E107" i="11" s="1"/>
  <c r="G82" i="11"/>
  <c r="E79" i="11" s="1"/>
  <c r="E78" i="11" s="1"/>
  <c r="G78" i="11" s="1"/>
  <c r="G79" i="11" s="1"/>
  <c r="G81" i="11"/>
  <c r="G83" i="11" s="1"/>
  <c r="BA18" i="12"/>
  <c r="H5" i="17"/>
  <c r="H4" i="17" s="1"/>
  <c r="G8" i="17"/>
  <c r="BJ25" i="12"/>
  <c r="BL24" i="12"/>
  <c r="BL25" i="12" s="1"/>
  <c r="BL27" i="12" s="1"/>
  <c r="J14" i="13" s="1"/>
  <c r="AO24" i="12"/>
  <c r="AO25" i="12" s="1"/>
  <c r="AO27" i="12" s="1"/>
  <c r="D15" i="13" s="1"/>
  <c r="AM25" i="12"/>
  <c r="AS24" i="12"/>
  <c r="AS25" i="12" s="1"/>
  <c r="AS27" i="12" s="1"/>
  <c r="G12" i="13" s="1"/>
  <c r="G16" i="13" s="1"/>
  <c r="C35" i="13" s="1"/>
  <c r="AQ25" i="12"/>
  <c r="S4" i="14"/>
  <c r="T4" i="14"/>
  <c r="AN18" i="12"/>
  <c r="R2" i="14"/>
  <c r="Q6" i="14"/>
  <c r="S13" i="13" l="1"/>
  <c r="T13" i="13" s="1"/>
  <c r="U13" i="13"/>
  <c r="V13" i="13" s="1"/>
  <c r="J16" i="13"/>
  <c r="D35" i="13" s="1"/>
  <c r="U14" i="13"/>
  <c r="V14" i="13" s="1"/>
  <c r="S14" i="13"/>
  <c r="T14" i="13" s="1"/>
  <c r="U15" i="13"/>
  <c r="V15" i="13" s="1"/>
  <c r="S15" i="13"/>
  <c r="T15" i="13" s="1"/>
  <c r="D16" i="13"/>
  <c r="B35" i="13" s="1"/>
  <c r="U12" i="13"/>
  <c r="S12" i="13"/>
  <c r="S2" i="14"/>
  <c r="S6" i="14" s="1"/>
  <c r="S7" i="14" s="1"/>
  <c r="R6" i="14"/>
  <c r="T2" i="14"/>
  <c r="T6" i="14" s="1"/>
  <c r="T7" i="14" s="1"/>
  <c r="P16" i="13"/>
  <c r="F35" i="13" s="1"/>
  <c r="Y34" i="12"/>
  <c r="Y33" i="12"/>
  <c r="Y32" i="12"/>
  <c r="Y31" i="12"/>
  <c r="Y35" i="12"/>
  <c r="V35" i="12"/>
  <c r="V34" i="12"/>
  <c r="V33" i="12"/>
  <c r="V31" i="12"/>
  <c r="V32" i="12"/>
  <c r="H22" i="15"/>
  <c r="G22" i="15"/>
  <c r="B23" i="15"/>
  <c r="AB32" i="12"/>
  <c r="AB31" i="12"/>
  <c r="AB35" i="12"/>
  <c r="AB34" i="12"/>
  <c r="AB33" i="12"/>
  <c r="M16" i="13"/>
  <c r="E35" i="13" s="1"/>
  <c r="I10" i="17"/>
  <c r="I11" i="16"/>
  <c r="F17" i="16"/>
  <c r="F19" i="16" s="1"/>
  <c r="F15" i="16"/>
  <c r="F18" i="16" s="1"/>
  <c r="F13" i="16"/>
  <c r="F14" i="16" s="1"/>
  <c r="E106" i="11"/>
  <c r="G106" i="11" s="1"/>
  <c r="G107" i="11" s="1"/>
  <c r="G109" i="11" s="1"/>
  <c r="G111" i="11" s="1"/>
  <c r="E24" i="11"/>
  <c r="G20" i="15"/>
  <c r="H20" i="15" s="1"/>
  <c r="G34" i="13"/>
  <c r="G12" i="17"/>
  <c r="G12" i="16"/>
  <c r="S32" i="12"/>
  <c r="S31" i="12"/>
  <c r="S35" i="12"/>
  <c r="S34" i="12"/>
  <c r="S33" i="12"/>
  <c r="E105" i="12"/>
  <c r="G104" i="12"/>
  <c r="G105" i="12" s="1"/>
  <c r="G107" i="12" s="1"/>
  <c r="K26" i="16"/>
  <c r="L26" i="16" s="1"/>
  <c r="K34" i="16"/>
  <c r="E19" i="16"/>
  <c r="B25" i="15"/>
  <c r="G21" i="15"/>
  <c r="G25" i="15" s="1"/>
  <c r="B28" i="15"/>
  <c r="H21" i="15"/>
  <c r="H25" i="15" s="1"/>
  <c r="G77" i="12"/>
  <c r="G78" i="12" s="1"/>
  <c r="G80" i="12" s="1"/>
  <c r="E78" i="12"/>
  <c r="E103" i="12"/>
  <c r="H8" i="17"/>
  <c r="I5" i="17"/>
  <c r="I4" i="17" s="1"/>
  <c r="E51" i="12"/>
  <c r="E24" i="12" s="1"/>
  <c r="G50" i="12"/>
  <c r="G51" i="12" s="1"/>
  <c r="G53" i="12" s="1"/>
  <c r="E76" i="12"/>
  <c r="J5" i="17" l="1"/>
  <c r="J4" i="17" s="1"/>
  <c r="I8" i="17"/>
  <c r="BR24" i="12"/>
  <c r="BR25" i="12" s="1"/>
  <c r="BR27" i="12" s="1"/>
  <c r="L12" i="13" s="1"/>
  <c r="L16" i="13" s="1"/>
  <c r="AR24" i="12"/>
  <c r="AR25" i="12" s="1"/>
  <c r="AR27" i="12" s="1"/>
  <c r="F12" i="13" s="1"/>
  <c r="R24" i="12"/>
  <c r="R25" i="12" s="1"/>
  <c r="R27" i="12" s="1"/>
  <c r="CH24" i="12"/>
  <c r="CH25" i="12" s="1"/>
  <c r="CH27" i="12" s="1"/>
  <c r="O13" i="13" s="1"/>
  <c r="BH24" i="12"/>
  <c r="BH25" i="12" s="1"/>
  <c r="BH27" i="12" s="1"/>
  <c r="I13" i="13" s="1"/>
  <c r="AH24" i="12"/>
  <c r="AH25" i="12" s="1"/>
  <c r="AH27" i="12" s="1"/>
  <c r="C13" i="13" s="1"/>
  <c r="R13" i="13" s="1"/>
  <c r="CN24" i="12"/>
  <c r="CN25" i="12" s="1"/>
  <c r="CN27" i="12" s="1"/>
  <c r="O15" i="13" s="1"/>
  <c r="BN24" i="12"/>
  <c r="BN25" i="12" s="1"/>
  <c r="BN27" i="12" s="1"/>
  <c r="I15" i="13" s="1"/>
  <c r="AN24" i="12"/>
  <c r="AN25" i="12" s="1"/>
  <c r="AN27" i="12" s="1"/>
  <c r="C15" i="13" s="1"/>
  <c r="CE24" i="12"/>
  <c r="CE25" i="12" s="1"/>
  <c r="CE27" i="12" s="1"/>
  <c r="O12" i="13" s="1"/>
  <c r="BE24" i="12"/>
  <c r="BE25" i="12" s="1"/>
  <c r="BE27" i="12" s="1"/>
  <c r="I12" i="13" s="1"/>
  <c r="AE24" i="12"/>
  <c r="AE25" i="12" s="1"/>
  <c r="AE27" i="12" s="1"/>
  <c r="C12" i="13" s="1"/>
  <c r="BU24" i="12"/>
  <c r="BU25" i="12" s="1"/>
  <c r="BU27" i="12" s="1"/>
  <c r="L13" i="13" s="1"/>
  <c r="AU24" i="12"/>
  <c r="AU25" i="12" s="1"/>
  <c r="AU27" i="12" s="1"/>
  <c r="F13" i="13" s="1"/>
  <c r="U24" i="12"/>
  <c r="U25" i="12" s="1"/>
  <c r="U27" i="12" s="1"/>
  <c r="X24" i="12"/>
  <c r="X25" i="12" s="1"/>
  <c r="X27" i="12" s="1"/>
  <c r="CK24" i="12"/>
  <c r="CK25" i="12" s="1"/>
  <c r="CK27" i="12" s="1"/>
  <c r="O14" i="13" s="1"/>
  <c r="BK24" i="12"/>
  <c r="BK25" i="12" s="1"/>
  <c r="BK27" i="12" s="1"/>
  <c r="I14" i="13" s="1"/>
  <c r="AK24" i="12"/>
  <c r="AK25" i="12" s="1"/>
  <c r="AK27" i="12" s="1"/>
  <c r="C14" i="13" s="1"/>
  <c r="CA24" i="12"/>
  <c r="CA25" i="12" s="1"/>
  <c r="CA27" i="12" s="1"/>
  <c r="L15" i="13" s="1"/>
  <c r="BX24" i="12"/>
  <c r="BX25" i="12" s="1"/>
  <c r="BX27" i="12" s="1"/>
  <c r="L14" i="13" s="1"/>
  <c r="BA24" i="12"/>
  <c r="BA25" i="12" s="1"/>
  <c r="BA27" i="12" s="1"/>
  <c r="F15" i="13" s="1"/>
  <c r="AX24" i="12"/>
  <c r="AX25" i="12" s="1"/>
  <c r="AX27" i="12" s="1"/>
  <c r="F14" i="13" s="1"/>
  <c r="AA24" i="12"/>
  <c r="AA25" i="12" s="1"/>
  <c r="AA27" i="12" s="1"/>
  <c r="N24" i="12"/>
  <c r="N25" i="12" s="1"/>
  <c r="Y36" i="12"/>
  <c r="S16" i="13"/>
  <c r="T12" i="13"/>
  <c r="T16" i="13" s="1"/>
  <c r="G108" i="12"/>
  <c r="K107" i="12"/>
  <c r="H12" i="17"/>
  <c r="H12" i="16"/>
  <c r="K46" i="11"/>
  <c r="K44" i="11"/>
  <c r="K43" i="11"/>
  <c r="N28" i="11"/>
  <c r="K45" i="11"/>
  <c r="U16" i="13"/>
  <c r="V16" i="13" s="1"/>
  <c r="V12" i="13"/>
  <c r="G54" i="12"/>
  <c r="K53" i="12"/>
  <c r="K27" i="12" s="1"/>
  <c r="J10" i="17"/>
  <c r="J11" i="16"/>
  <c r="S36" i="12"/>
  <c r="G35" i="13"/>
  <c r="B29" i="15"/>
  <c r="B26" i="15"/>
  <c r="H23" i="15"/>
  <c r="G23" i="15"/>
  <c r="B30" i="15"/>
  <c r="K80" i="12"/>
  <c r="G81" i="12"/>
  <c r="V36" i="12"/>
  <c r="G17" i="16"/>
  <c r="G15" i="16"/>
  <c r="G18" i="16" s="1"/>
  <c r="G13" i="16"/>
  <c r="G14" i="16" s="1"/>
  <c r="AB36" i="12"/>
  <c r="G26" i="15" l="1"/>
  <c r="G30" i="15"/>
  <c r="C4" i="5"/>
  <c r="C5" i="5" s="1"/>
  <c r="G19" i="16"/>
  <c r="W33" i="11"/>
  <c r="Q31" i="11"/>
  <c r="CM27" i="11"/>
  <c r="N7" i="13" s="1"/>
  <c r="N23" i="13" s="1"/>
  <c r="BM27" i="11"/>
  <c r="H7" i="13" s="1"/>
  <c r="H23" i="13" s="1"/>
  <c r="AM27" i="11"/>
  <c r="B7" i="13" s="1"/>
  <c r="N38" i="11"/>
  <c r="T35" i="11"/>
  <c r="W32" i="11"/>
  <c r="CD27" i="11"/>
  <c r="N4" i="13" s="1"/>
  <c r="BD27" i="11"/>
  <c r="H4" i="13" s="1"/>
  <c r="T34" i="11"/>
  <c r="W31" i="11"/>
  <c r="BT27" i="11"/>
  <c r="K5" i="13" s="1"/>
  <c r="K21" i="13" s="1"/>
  <c r="AT27" i="11"/>
  <c r="E5" i="13" s="1"/>
  <c r="E21" i="13" s="1"/>
  <c r="T27" i="11"/>
  <c r="Z35" i="11"/>
  <c r="T33" i="11"/>
  <c r="CJ27" i="11"/>
  <c r="N6" i="13" s="1"/>
  <c r="N22" i="13" s="1"/>
  <c r="BJ27" i="11"/>
  <c r="H6" i="13" s="1"/>
  <c r="H22" i="13" s="1"/>
  <c r="AJ27" i="11"/>
  <c r="B6" i="13" s="1"/>
  <c r="Q35" i="11"/>
  <c r="Z34" i="11"/>
  <c r="T32" i="11"/>
  <c r="BZ27" i="11"/>
  <c r="K7" i="13" s="1"/>
  <c r="K23" i="13" s="1"/>
  <c r="AZ27" i="11"/>
  <c r="E7" i="13" s="1"/>
  <c r="E23" i="13" s="1"/>
  <c r="Z27" i="11"/>
  <c r="M24" i="11"/>
  <c r="Q34" i="11"/>
  <c r="Z33" i="11"/>
  <c r="T31" i="11"/>
  <c r="BQ27" i="11"/>
  <c r="K4" i="13" s="1"/>
  <c r="AQ27" i="11"/>
  <c r="E4" i="13" s="1"/>
  <c r="Q27" i="11"/>
  <c r="M20" i="11"/>
  <c r="M17" i="11"/>
  <c r="M16" i="11"/>
  <c r="M15" i="11"/>
  <c r="M14" i="11"/>
  <c r="M13" i="11"/>
  <c r="M12" i="11"/>
  <c r="M11" i="11"/>
  <c r="Q33" i="11"/>
  <c r="BG27" i="11"/>
  <c r="H5" i="13" s="1"/>
  <c r="H21" i="13" s="1"/>
  <c r="AG27" i="11"/>
  <c r="B5" i="13" s="1"/>
  <c r="Z31" i="11"/>
  <c r="Z36" i="11" s="1"/>
  <c r="M22" i="11"/>
  <c r="Z32" i="11"/>
  <c r="AW27" i="11"/>
  <c r="E6" i="13" s="1"/>
  <c r="E22" i="13" s="1"/>
  <c r="W35" i="11"/>
  <c r="W27" i="11"/>
  <c r="M21" i="11"/>
  <c r="W34" i="11"/>
  <c r="M8" i="11"/>
  <c r="M7" i="11"/>
  <c r="M6" i="11"/>
  <c r="M5" i="11"/>
  <c r="M4" i="11"/>
  <c r="AD27" i="11"/>
  <c r="B4" i="13" s="1"/>
  <c r="CG27" i="11"/>
  <c r="N5" i="13" s="1"/>
  <c r="N21" i="13" s="1"/>
  <c r="M19" i="11"/>
  <c r="M9" i="11"/>
  <c r="Q32" i="11"/>
  <c r="BW27" i="11"/>
  <c r="K6" i="13" s="1"/>
  <c r="K22" i="13" s="1"/>
  <c r="C16" i="13"/>
  <c r="R12" i="13"/>
  <c r="K10" i="17"/>
  <c r="K11" i="16" s="1"/>
  <c r="L10" i="17" s="1"/>
  <c r="R14" i="13"/>
  <c r="I16" i="13"/>
  <c r="R33" i="12"/>
  <c r="R32" i="12"/>
  <c r="R31" i="12"/>
  <c r="R34" i="12"/>
  <c r="R35" i="12"/>
  <c r="U31" i="12"/>
  <c r="U35" i="12"/>
  <c r="U34" i="12"/>
  <c r="U33" i="12"/>
  <c r="U32" i="12"/>
  <c r="O16" i="13"/>
  <c r="F16" i="13"/>
  <c r="N27" i="12"/>
  <c r="K33" i="12" s="1"/>
  <c r="R15" i="13"/>
  <c r="H30" i="15"/>
  <c r="C7" i="5" s="1"/>
  <c r="H26" i="15"/>
  <c r="H13" i="16"/>
  <c r="H14" i="16" s="1"/>
  <c r="H15" i="16"/>
  <c r="H18" i="16" s="1"/>
  <c r="H17" i="16"/>
  <c r="AA32" i="12"/>
  <c r="AA31" i="12"/>
  <c r="AA35" i="12"/>
  <c r="AA34" i="12"/>
  <c r="AA33" i="12"/>
  <c r="X35" i="12"/>
  <c r="X34" i="12"/>
  <c r="X33" i="12"/>
  <c r="X32" i="12"/>
  <c r="X31" i="12"/>
  <c r="X36" i="12" s="1"/>
  <c r="I12" i="17"/>
  <c r="I12" i="16"/>
  <c r="K5" i="17"/>
  <c r="K4" i="17" s="1"/>
  <c r="J8" i="17"/>
  <c r="I17" i="16" l="1"/>
  <c r="I15" i="16"/>
  <c r="I18" i="16" s="1"/>
  <c r="I13" i="16"/>
  <c r="I14" i="16" s="1"/>
  <c r="I35" i="16" s="1"/>
  <c r="I38" i="16" s="1"/>
  <c r="J38" i="16" s="1"/>
  <c r="K38" i="16" s="1"/>
  <c r="L38" i="16" s="1"/>
  <c r="M38" i="16" s="1"/>
  <c r="N38" i="16" s="1"/>
  <c r="O38" i="16" s="1"/>
  <c r="P38" i="16" s="1"/>
  <c r="Q38" i="16" s="1"/>
  <c r="R38" i="16" s="1"/>
  <c r="S38" i="16" s="1"/>
  <c r="T38" i="16" s="1"/>
  <c r="U38" i="16" s="1"/>
  <c r="V38" i="16" s="1"/>
  <c r="W38" i="16" s="1"/>
  <c r="X38" i="16" s="1"/>
  <c r="Y38" i="16" s="1"/>
  <c r="Z38" i="16" s="1"/>
  <c r="AA38" i="16" s="1"/>
  <c r="AB38" i="16" s="1"/>
  <c r="AC38" i="16" s="1"/>
  <c r="AD38" i="16" s="1"/>
  <c r="AE38" i="16" s="1"/>
  <c r="AF38" i="16" s="1"/>
  <c r="AG38" i="16" s="1"/>
  <c r="CG8" i="11"/>
  <c r="BG8" i="11"/>
  <c r="BT8" i="11"/>
  <c r="AM8" i="11"/>
  <c r="CD8" i="11"/>
  <c r="AD8" i="11"/>
  <c r="CM8" i="11"/>
  <c r="BQ8" i="11"/>
  <c r="AT8" i="11"/>
  <c r="T8" i="11"/>
  <c r="BZ8" i="11"/>
  <c r="BD8" i="11"/>
  <c r="AJ8" i="11"/>
  <c r="CJ8" i="11"/>
  <c r="BM8" i="11"/>
  <c r="Z8" i="11"/>
  <c r="BW8" i="11"/>
  <c r="AZ8" i="11"/>
  <c r="AQ8" i="11"/>
  <c r="Q8" i="11"/>
  <c r="BJ8" i="11"/>
  <c r="AG8" i="11"/>
  <c r="W8" i="11"/>
  <c r="AW8" i="11"/>
  <c r="N8" i="11"/>
  <c r="O8" i="11"/>
  <c r="CM15" i="11"/>
  <c r="BM15" i="11"/>
  <c r="AM15" i="11"/>
  <c r="CD15" i="11"/>
  <c r="BD15" i="11"/>
  <c r="AD15" i="11"/>
  <c r="BT15" i="11"/>
  <c r="AT15" i="11"/>
  <c r="T15" i="11"/>
  <c r="BZ15" i="11"/>
  <c r="AZ15" i="11"/>
  <c r="Z15" i="11"/>
  <c r="BQ15" i="11"/>
  <c r="AQ15" i="11"/>
  <c r="Q15" i="11"/>
  <c r="CJ15" i="11"/>
  <c r="CG15" i="11"/>
  <c r="BJ15" i="11"/>
  <c r="O15" i="11"/>
  <c r="BG15" i="11"/>
  <c r="AJ15" i="11"/>
  <c r="N15" i="11"/>
  <c r="AG15" i="11"/>
  <c r="BW15" i="11"/>
  <c r="AW15" i="11"/>
  <c r="W15" i="11"/>
  <c r="CM16" i="11"/>
  <c r="BM16" i="11"/>
  <c r="AM16" i="11"/>
  <c r="CD16" i="11"/>
  <c r="BD16" i="11"/>
  <c r="AD16" i="11"/>
  <c r="BT16" i="11"/>
  <c r="AT16" i="11"/>
  <c r="T16" i="11"/>
  <c r="BZ16" i="11"/>
  <c r="AZ16" i="11"/>
  <c r="Z16" i="11"/>
  <c r="BQ16" i="11"/>
  <c r="AQ16" i="11"/>
  <c r="Q16" i="11"/>
  <c r="W16" i="11"/>
  <c r="CJ16" i="11"/>
  <c r="CG16" i="11"/>
  <c r="BJ16" i="11"/>
  <c r="O16" i="11"/>
  <c r="BG16" i="11"/>
  <c r="AJ16" i="11"/>
  <c r="N16" i="11"/>
  <c r="AG16" i="11"/>
  <c r="BW16" i="11"/>
  <c r="AW16" i="11"/>
  <c r="B22" i="13"/>
  <c r="Q22" i="13" s="1"/>
  <c r="Q6" i="13"/>
  <c r="BZ24" i="11"/>
  <c r="AZ24" i="11"/>
  <c r="Z24" i="11"/>
  <c r="CG24" i="11"/>
  <c r="BG24" i="11"/>
  <c r="AG24" i="11"/>
  <c r="O24" i="11"/>
  <c r="O25" i="11" s="1"/>
  <c r="CM24" i="11"/>
  <c r="BM24" i="11"/>
  <c r="AM24" i="11"/>
  <c r="CD24" i="11"/>
  <c r="BD24" i="11"/>
  <c r="AD24" i="11"/>
  <c r="CJ24" i="11"/>
  <c r="AJ24" i="11"/>
  <c r="BQ24" i="11"/>
  <c r="Q24" i="11"/>
  <c r="AW24" i="11"/>
  <c r="N24" i="11"/>
  <c r="N25" i="11" s="1"/>
  <c r="BJ24" i="11"/>
  <c r="AQ24" i="11"/>
  <c r="AT24" i="11"/>
  <c r="BW24" i="11"/>
  <c r="BT24" i="11"/>
  <c r="W24" i="11"/>
  <c r="T24" i="11"/>
  <c r="Q4" i="13"/>
  <c r="B8" i="13"/>
  <c r="B29" i="13" s="1"/>
  <c r="B20" i="13"/>
  <c r="CJ20" i="11"/>
  <c r="CK20" i="11" s="1"/>
  <c r="BW20" i="11"/>
  <c r="BX20" i="11" s="1"/>
  <c r="BJ20" i="11"/>
  <c r="BK20" i="11" s="1"/>
  <c r="AW20" i="11"/>
  <c r="AX20" i="11" s="1"/>
  <c r="AJ20" i="11"/>
  <c r="AK20" i="11" s="1"/>
  <c r="W20" i="11"/>
  <c r="X20" i="11" s="1"/>
  <c r="CD20" i="11"/>
  <c r="CE20" i="11" s="1"/>
  <c r="BQ20" i="11"/>
  <c r="BR20" i="11" s="1"/>
  <c r="BD20" i="11"/>
  <c r="BE20" i="11" s="1"/>
  <c r="AQ20" i="11"/>
  <c r="AR20" i="11" s="1"/>
  <c r="AD20" i="11"/>
  <c r="AE20" i="11" s="1"/>
  <c r="Q20" i="11"/>
  <c r="R20" i="11" s="1"/>
  <c r="CG20" i="11"/>
  <c r="CH20" i="11" s="1"/>
  <c r="AZ20" i="11"/>
  <c r="BA20" i="11" s="1"/>
  <c r="O20" i="11"/>
  <c r="AT20" i="11"/>
  <c r="AU20" i="11" s="1"/>
  <c r="N20" i="11"/>
  <c r="BZ20" i="11"/>
  <c r="CA20" i="11" s="1"/>
  <c r="BT20" i="11"/>
  <c r="BU20" i="11" s="1"/>
  <c r="AM20" i="11"/>
  <c r="AN20" i="11" s="1"/>
  <c r="AG20" i="11"/>
  <c r="AH20" i="11" s="1"/>
  <c r="BM20" i="11"/>
  <c r="BN20" i="11" s="1"/>
  <c r="BG20" i="11"/>
  <c r="BH20" i="11" s="1"/>
  <c r="Z20" i="11"/>
  <c r="AA20" i="11" s="1"/>
  <c r="CM20" i="11"/>
  <c r="CN20" i="11" s="1"/>
  <c r="T20" i="11"/>
  <c r="U20" i="11" s="1"/>
  <c r="H20" i="13"/>
  <c r="H24" i="13" s="1"/>
  <c r="H8" i="13"/>
  <c r="D29" i="13" s="1"/>
  <c r="Q36" i="11"/>
  <c r="CD19" i="11"/>
  <c r="BQ19" i="11"/>
  <c r="BD19" i="11"/>
  <c r="AQ19" i="11"/>
  <c r="AD19" i="11"/>
  <c r="Q19" i="11"/>
  <c r="O19" i="11"/>
  <c r="CM19" i="11"/>
  <c r="BZ19" i="11"/>
  <c r="BM19" i="11"/>
  <c r="AZ19" i="11"/>
  <c r="AM19" i="11"/>
  <c r="Z19" i="11"/>
  <c r="N19" i="11"/>
  <c r="CJ19" i="11"/>
  <c r="BW19" i="11"/>
  <c r="BJ19" i="11"/>
  <c r="AW19" i="11"/>
  <c r="AJ19" i="11"/>
  <c r="W19" i="11"/>
  <c r="BG19" i="11"/>
  <c r="T19" i="11"/>
  <c r="CG19" i="11"/>
  <c r="AT19" i="11"/>
  <c r="BT19" i="11"/>
  <c r="AG19" i="11"/>
  <c r="N35" i="12"/>
  <c r="N34" i="12"/>
  <c r="N33" i="12"/>
  <c r="N32" i="12"/>
  <c r="N31" i="12"/>
  <c r="CG21" i="11"/>
  <c r="CH21" i="11" s="1"/>
  <c r="BT21" i="11"/>
  <c r="BU21" i="11" s="1"/>
  <c r="BG21" i="11"/>
  <c r="BH21" i="11" s="1"/>
  <c r="AT21" i="11"/>
  <c r="AU21" i="11" s="1"/>
  <c r="AG21" i="11"/>
  <c r="AH21" i="11" s="1"/>
  <c r="T21" i="11"/>
  <c r="U21" i="11" s="1"/>
  <c r="CD21" i="11"/>
  <c r="CE21" i="11" s="1"/>
  <c r="BQ21" i="11"/>
  <c r="BR21" i="11" s="1"/>
  <c r="BD21" i="11"/>
  <c r="BE21" i="11" s="1"/>
  <c r="AQ21" i="11"/>
  <c r="AR21" i="11" s="1"/>
  <c r="AD21" i="11"/>
  <c r="AE21" i="11" s="1"/>
  <c r="Q21" i="11"/>
  <c r="R21" i="11" s="1"/>
  <c r="CM21" i="11"/>
  <c r="CN21" i="11" s="1"/>
  <c r="BZ21" i="11"/>
  <c r="CA21" i="11" s="1"/>
  <c r="BM21" i="11"/>
  <c r="BN21" i="11" s="1"/>
  <c r="AZ21" i="11"/>
  <c r="BA21" i="11" s="1"/>
  <c r="AM21" i="11"/>
  <c r="AN21" i="11" s="1"/>
  <c r="Z21" i="11"/>
  <c r="AA21" i="11" s="1"/>
  <c r="N21" i="11"/>
  <c r="AJ21" i="11"/>
  <c r="AK21" i="11" s="1"/>
  <c r="BJ21" i="11"/>
  <c r="BK21" i="11" s="1"/>
  <c r="W21" i="11"/>
  <c r="X21" i="11" s="1"/>
  <c r="CJ21" i="11"/>
  <c r="CK21" i="11" s="1"/>
  <c r="AW21" i="11"/>
  <c r="AX21" i="11" s="1"/>
  <c r="O21" i="11"/>
  <c r="BW21" i="11"/>
  <c r="BX21" i="11" s="1"/>
  <c r="H19" i="16"/>
  <c r="R16" i="13"/>
  <c r="CM4" i="11"/>
  <c r="BM4" i="11"/>
  <c r="AM4" i="11"/>
  <c r="CD4" i="11"/>
  <c r="BD4" i="11"/>
  <c r="AD4" i="11"/>
  <c r="BT4" i="11"/>
  <c r="AT4" i="11"/>
  <c r="T4" i="11"/>
  <c r="CJ4" i="11"/>
  <c r="BJ4" i="11"/>
  <c r="AJ4" i="11"/>
  <c r="BZ4" i="11"/>
  <c r="AZ4" i="11"/>
  <c r="Z4" i="11"/>
  <c r="BQ4" i="11"/>
  <c r="AQ4" i="11"/>
  <c r="Q4" i="11"/>
  <c r="CG4" i="11"/>
  <c r="BG4" i="11"/>
  <c r="AG4" i="11"/>
  <c r="AW4" i="11"/>
  <c r="W4" i="11"/>
  <c r="BW4" i="11"/>
  <c r="O4" i="11"/>
  <c r="N4" i="11"/>
  <c r="CM11" i="11"/>
  <c r="BM11" i="11"/>
  <c r="AM11" i="11"/>
  <c r="CD11" i="11"/>
  <c r="BD11" i="11"/>
  <c r="AD11" i="11"/>
  <c r="BT11" i="11"/>
  <c r="AT11" i="11"/>
  <c r="BZ11" i="11"/>
  <c r="AZ11" i="11"/>
  <c r="Z11" i="11"/>
  <c r="AW11" i="11"/>
  <c r="Q11" i="11"/>
  <c r="BJ11" i="11"/>
  <c r="O11" i="11"/>
  <c r="AQ11" i="11"/>
  <c r="BG11" i="11"/>
  <c r="BW11" i="11"/>
  <c r="CJ11" i="11"/>
  <c r="AJ11" i="11"/>
  <c r="W11" i="11"/>
  <c r="BQ11" i="11"/>
  <c r="T11" i="11"/>
  <c r="AG11" i="11"/>
  <c r="CG11" i="11"/>
  <c r="N11" i="11"/>
  <c r="N20" i="13"/>
  <c r="N24" i="13" s="1"/>
  <c r="N8" i="13"/>
  <c r="F29" i="13" s="1"/>
  <c r="B21" i="13"/>
  <c r="Q21" i="13" s="1"/>
  <c r="Q5" i="13"/>
  <c r="W36" i="11"/>
  <c r="AA36" i="12"/>
  <c r="U36" i="12"/>
  <c r="CM17" i="11"/>
  <c r="BM17" i="11"/>
  <c r="AM17" i="11"/>
  <c r="CD17" i="11"/>
  <c r="BD17" i="11"/>
  <c r="AD17" i="11"/>
  <c r="BT17" i="11"/>
  <c r="AT17" i="11"/>
  <c r="T17" i="11"/>
  <c r="BZ17" i="11"/>
  <c r="AZ17" i="11"/>
  <c r="Z17" i="11"/>
  <c r="BQ17" i="11"/>
  <c r="AQ17" i="11"/>
  <c r="Q17" i="11"/>
  <c r="AW17" i="11"/>
  <c r="W17" i="11"/>
  <c r="CJ17" i="11"/>
  <c r="CG17" i="11"/>
  <c r="BJ17" i="11"/>
  <c r="O17" i="11"/>
  <c r="BG17" i="11"/>
  <c r="AJ17" i="11"/>
  <c r="N17" i="11"/>
  <c r="AG17" i="11"/>
  <c r="BW17" i="11"/>
  <c r="R36" i="12"/>
  <c r="CM5" i="11"/>
  <c r="BM5" i="11"/>
  <c r="AM5" i="11"/>
  <c r="CD5" i="11"/>
  <c r="BD5" i="11"/>
  <c r="AD5" i="11"/>
  <c r="BT5" i="11"/>
  <c r="AT5" i="11"/>
  <c r="T5" i="11"/>
  <c r="CJ5" i="11"/>
  <c r="BJ5" i="11"/>
  <c r="AJ5" i="11"/>
  <c r="BZ5" i="11"/>
  <c r="AZ5" i="11"/>
  <c r="Z5" i="11"/>
  <c r="BQ5" i="11"/>
  <c r="AQ5" i="11"/>
  <c r="Q5" i="11"/>
  <c r="CG5" i="11"/>
  <c r="BG5" i="11"/>
  <c r="AG5" i="11"/>
  <c r="W5" i="11"/>
  <c r="BW5" i="11"/>
  <c r="AW5" i="11"/>
  <c r="O5" i="11"/>
  <c r="N5" i="11"/>
  <c r="CM12" i="11"/>
  <c r="BM12" i="11"/>
  <c r="AM12" i="11"/>
  <c r="CD12" i="11"/>
  <c r="BD12" i="11"/>
  <c r="AD12" i="11"/>
  <c r="BT12" i="11"/>
  <c r="AT12" i="11"/>
  <c r="T12" i="11"/>
  <c r="BZ12" i="11"/>
  <c r="AZ12" i="11"/>
  <c r="Z12" i="11"/>
  <c r="AW12" i="11"/>
  <c r="BJ12" i="11"/>
  <c r="AQ12" i="11"/>
  <c r="BG12" i="11"/>
  <c r="BW12" i="11"/>
  <c r="W12" i="11"/>
  <c r="CJ12" i="11"/>
  <c r="AJ12" i="11"/>
  <c r="BQ12" i="11"/>
  <c r="Q12" i="11"/>
  <c r="CG12" i="11"/>
  <c r="AG12" i="11"/>
  <c r="O12" i="11"/>
  <c r="N12" i="11"/>
  <c r="E20" i="13"/>
  <c r="E24" i="13" s="1"/>
  <c r="E8" i="13"/>
  <c r="C29" i="13" s="1"/>
  <c r="J12" i="17"/>
  <c r="J12" i="16"/>
  <c r="H35" i="16"/>
  <c r="H37" i="16" s="1"/>
  <c r="H53" i="16"/>
  <c r="CM6" i="11"/>
  <c r="BM6" i="11"/>
  <c r="AM6" i="11"/>
  <c r="CD6" i="11"/>
  <c r="BD6" i="11"/>
  <c r="AD6" i="11"/>
  <c r="BT6" i="11"/>
  <c r="AT6" i="11"/>
  <c r="T6" i="11"/>
  <c r="CJ6" i="11"/>
  <c r="BJ6" i="11"/>
  <c r="AJ6" i="11"/>
  <c r="BZ6" i="11"/>
  <c r="AZ6" i="11"/>
  <c r="Z6" i="11"/>
  <c r="BQ6" i="11"/>
  <c r="AQ6" i="11"/>
  <c r="Q6" i="11"/>
  <c r="CG6" i="11"/>
  <c r="BG6" i="11"/>
  <c r="AG6" i="11"/>
  <c r="BW6" i="11"/>
  <c r="AW6" i="11"/>
  <c r="W6" i="11"/>
  <c r="N6" i="11"/>
  <c r="O6" i="11"/>
  <c r="CM13" i="11"/>
  <c r="BM13" i="11"/>
  <c r="AM13" i="11"/>
  <c r="CD13" i="11"/>
  <c r="BD13" i="11"/>
  <c r="AD13" i="11"/>
  <c r="BT13" i="11"/>
  <c r="AT13" i="11"/>
  <c r="T13" i="11"/>
  <c r="BZ13" i="11"/>
  <c r="AZ13" i="11"/>
  <c r="Z13" i="11"/>
  <c r="BQ13" i="11"/>
  <c r="AQ13" i="11"/>
  <c r="Q13" i="11"/>
  <c r="BG13" i="11"/>
  <c r="AJ13" i="11"/>
  <c r="N13" i="11"/>
  <c r="AG13" i="11"/>
  <c r="BW13" i="11"/>
  <c r="AW13" i="11"/>
  <c r="W13" i="11"/>
  <c r="CJ13" i="11"/>
  <c r="CG13" i="11"/>
  <c r="BJ13" i="11"/>
  <c r="O13" i="11"/>
  <c r="K8" i="13"/>
  <c r="E29" i="13" s="1"/>
  <c r="K20" i="13"/>
  <c r="K24" i="13" s="1"/>
  <c r="L5" i="17"/>
  <c r="L4" i="17" s="1"/>
  <c r="K8" i="17"/>
  <c r="CM7" i="11"/>
  <c r="BM7" i="11"/>
  <c r="AM7" i="11"/>
  <c r="CD7" i="11"/>
  <c r="BD7" i="11"/>
  <c r="AD7" i="11"/>
  <c r="BT7" i="11"/>
  <c r="AT7" i="11"/>
  <c r="T7" i="11"/>
  <c r="CJ7" i="11"/>
  <c r="BJ7" i="11"/>
  <c r="AJ7" i="11"/>
  <c r="BZ7" i="11"/>
  <c r="AZ7" i="11"/>
  <c r="Z7" i="11"/>
  <c r="BQ7" i="11"/>
  <c r="AQ7" i="11"/>
  <c r="Q7" i="11"/>
  <c r="CG7" i="11"/>
  <c r="BG7" i="11"/>
  <c r="AG7" i="11"/>
  <c r="AW7" i="11"/>
  <c r="W7" i="11"/>
  <c r="BW7" i="11"/>
  <c r="O7" i="11"/>
  <c r="N7" i="11"/>
  <c r="O22" i="11"/>
  <c r="CM22" i="11"/>
  <c r="CN22" i="11" s="1"/>
  <c r="BZ22" i="11"/>
  <c r="CA22" i="11" s="1"/>
  <c r="BM22" i="11"/>
  <c r="BN22" i="11" s="1"/>
  <c r="AZ22" i="11"/>
  <c r="BA22" i="11" s="1"/>
  <c r="AM22" i="11"/>
  <c r="AN22" i="11" s="1"/>
  <c r="Z22" i="11"/>
  <c r="AA22" i="11" s="1"/>
  <c r="N22" i="11"/>
  <c r="CG22" i="11"/>
  <c r="CH22" i="11" s="1"/>
  <c r="BT22" i="11"/>
  <c r="BU22" i="11" s="1"/>
  <c r="BG22" i="11"/>
  <c r="BH22" i="11" s="1"/>
  <c r="AT22" i="11"/>
  <c r="AU22" i="11" s="1"/>
  <c r="AG22" i="11"/>
  <c r="AH22" i="11" s="1"/>
  <c r="T22" i="11"/>
  <c r="U22" i="11" s="1"/>
  <c r="W22" i="11"/>
  <c r="X22" i="11" s="1"/>
  <c r="CJ22" i="11"/>
  <c r="CK22" i="11" s="1"/>
  <c r="BD22" i="11"/>
  <c r="BE22" i="11" s="1"/>
  <c r="AW22" i="11"/>
  <c r="AX22" i="11" s="1"/>
  <c r="Q22" i="11"/>
  <c r="R22" i="11" s="1"/>
  <c r="CD22" i="11"/>
  <c r="CE22" i="11" s="1"/>
  <c r="BW22" i="11"/>
  <c r="BX22" i="11" s="1"/>
  <c r="AQ22" i="11"/>
  <c r="AR22" i="11" s="1"/>
  <c r="AJ22" i="11"/>
  <c r="AK22" i="11" s="1"/>
  <c r="BQ22" i="11"/>
  <c r="BR22" i="11" s="1"/>
  <c r="BJ22" i="11"/>
  <c r="BK22" i="11" s="1"/>
  <c r="AD22" i="11"/>
  <c r="AE22" i="11" s="1"/>
  <c r="CM14" i="11"/>
  <c r="BM14" i="11"/>
  <c r="AM14" i="11"/>
  <c r="CD14" i="11"/>
  <c r="BD14" i="11"/>
  <c r="AD14" i="11"/>
  <c r="BT14" i="11"/>
  <c r="AT14" i="11"/>
  <c r="T14" i="11"/>
  <c r="BZ14" i="11"/>
  <c r="AZ14" i="11"/>
  <c r="Z14" i="11"/>
  <c r="BQ14" i="11"/>
  <c r="AQ14" i="11"/>
  <c r="Q14" i="11"/>
  <c r="CG14" i="11"/>
  <c r="BJ14" i="11"/>
  <c r="O14" i="11"/>
  <c r="BG14" i="11"/>
  <c r="AJ14" i="11"/>
  <c r="N14" i="11"/>
  <c r="AG14" i="11"/>
  <c r="BW14" i="11"/>
  <c r="AW14" i="11"/>
  <c r="W14" i="11"/>
  <c r="CJ14" i="11"/>
  <c r="T36" i="11"/>
  <c r="CG9" i="11"/>
  <c r="BG9" i="11"/>
  <c r="AG9" i="11"/>
  <c r="BT9" i="11"/>
  <c r="AT9" i="11"/>
  <c r="T9" i="11"/>
  <c r="CJ9" i="11"/>
  <c r="BM9" i="11"/>
  <c r="AQ9" i="11"/>
  <c r="BW9" i="11"/>
  <c r="AZ9" i="11"/>
  <c r="AD9" i="11"/>
  <c r="BJ9" i="11"/>
  <c r="AM9" i="11"/>
  <c r="Q9" i="11"/>
  <c r="AW9" i="11"/>
  <c r="Z9" i="11"/>
  <c r="AJ9" i="11"/>
  <c r="CD9" i="11"/>
  <c r="W9" i="11"/>
  <c r="CM9" i="11"/>
  <c r="BQ9" i="11"/>
  <c r="BZ9" i="11"/>
  <c r="BD9" i="11"/>
  <c r="O9" i="11"/>
  <c r="N9" i="11"/>
  <c r="B23" i="13"/>
  <c r="Q23" i="13" s="1"/>
  <c r="Q7" i="13"/>
  <c r="AK14" i="11" l="1"/>
  <c r="AL14" i="11"/>
  <c r="BY7" i="11"/>
  <c r="BX7" i="11"/>
  <c r="BR6" i="11"/>
  <c r="BS6" i="11"/>
  <c r="BO5" i="11"/>
  <c r="BN5" i="11"/>
  <c r="BW10" i="11"/>
  <c r="BX4" i="11"/>
  <c r="BY4" i="11"/>
  <c r="BD23" i="11"/>
  <c r="BE19" i="11"/>
  <c r="BE23" i="11" s="1"/>
  <c r="AQ25" i="11"/>
  <c r="AS24" i="11"/>
  <c r="AS25" i="11" s="1"/>
  <c r="AR24" i="11"/>
  <c r="AR25" i="11" s="1"/>
  <c r="CN16" i="11"/>
  <c r="CO16" i="11"/>
  <c r="BL8" i="11"/>
  <c r="BK8" i="11"/>
  <c r="BO9" i="11"/>
  <c r="BN9" i="11"/>
  <c r="BE13" i="11"/>
  <c r="BF13" i="11"/>
  <c r="AS5" i="11"/>
  <c r="AR5" i="11"/>
  <c r="BF8" i="11"/>
  <c r="BE8" i="11"/>
  <c r="R9" i="11"/>
  <c r="S9" i="11"/>
  <c r="BN14" i="11"/>
  <c r="BO14" i="11"/>
  <c r="AX7" i="11"/>
  <c r="AY7" i="11"/>
  <c r="BA7" i="11"/>
  <c r="BB7" i="11"/>
  <c r="AE7" i="11"/>
  <c r="AF7" i="11"/>
  <c r="BX13" i="11"/>
  <c r="BY13" i="11"/>
  <c r="AA13" i="11"/>
  <c r="AB13" i="11"/>
  <c r="CE13" i="11"/>
  <c r="CF13" i="11"/>
  <c r="BY6" i="11"/>
  <c r="BX6" i="11"/>
  <c r="BB6" i="11"/>
  <c r="BA6" i="11"/>
  <c r="AF6" i="11"/>
  <c r="AE6" i="11"/>
  <c r="J17" i="16"/>
  <c r="J15" i="16"/>
  <c r="J18" i="16" s="1"/>
  <c r="J13" i="16"/>
  <c r="J14" i="16" s="1"/>
  <c r="J35" i="16" s="1"/>
  <c r="J39" i="16" s="1"/>
  <c r="K39" i="16" s="1"/>
  <c r="L39" i="16" s="1"/>
  <c r="M39" i="16" s="1"/>
  <c r="N39" i="16" s="1"/>
  <c r="O39" i="16" s="1"/>
  <c r="P39" i="16" s="1"/>
  <c r="Q39" i="16" s="1"/>
  <c r="R39" i="16" s="1"/>
  <c r="S39" i="16" s="1"/>
  <c r="T39" i="16" s="1"/>
  <c r="U39" i="16" s="1"/>
  <c r="V39" i="16" s="1"/>
  <c r="W39" i="16" s="1"/>
  <c r="X39" i="16" s="1"/>
  <c r="Y39" i="16" s="1"/>
  <c r="Z39" i="16" s="1"/>
  <c r="AA39" i="16" s="1"/>
  <c r="AB39" i="16" s="1"/>
  <c r="AC39" i="16" s="1"/>
  <c r="AD39" i="16" s="1"/>
  <c r="AE39" i="16" s="1"/>
  <c r="AF39" i="16" s="1"/>
  <c r="AG39" i="16" s="1"/>
  <c r="AH39" i="16" s="1"/>
  <c r="R12" i="11"/>
  <c r="S12" i="11"/>
  <c r="BL12" i="11"/>
  <c r="BK12" i="11"/>
  <c r="AE12" i="11"/>
  <c r="AF12" i="11"/>
  <c r="AY5" i="11"/>
  <c r="AX5" i="11"/>
  <c r="BS5" i="11"/>
  <c r="BR5" i="11"/>
  <c r="AV5" i="11"/>
  <c r="AU5" i="11"/>
  <c r="CI17" i="11"/>
  <c r="CH17" i="11"/>
  <c r="BA17" i="11"/>
  <c r="BB17" i="11"/>
  <c r="AN17" i="11"/>
  <c r="AO17" i="11"/>
  <c r="F30" i="13"/>
  <c r="F40" i="13" s="1"/>
  <c r="F39" i="13"/>
  <c r="AJ18" i="11"/>
  <c r="AL11" i="11"/>
  <c r="AK11" i="11"/>
  <c r="AW18" i="11"/>
  <c r="AX11" i="11"/>
  <c r="AY11" i="11"/>
  <c r="CD18" i="11"/>
  <c r="CF11" i="11"/>
  <c r="CE11" i="11"/>
  <c r="AW10" i="11"/>
  <c r="AX4" i="11"/>
  <c r="AY4" i="11"/>
  <c r="AZ10" i="11"/>
  <c r="BA4" i="11"/>
  <c r="BB4" i="11"/>
  <c r="BB10" i="11" s="1"/>
  <c r="AD10" i="11"/>
  <c r="AE4" i="11"/>
  <c r="AF4" i="11"/>
  <c r="BT23" i="11"/>
  <c r="BU19" i="11"/>
  <c r="BU23" i="11" s="1"/>
  <c r="BK19" i="11"/>
  <c r="BK23" i="11" s="1"/>
  <c r="BJ23" i="11"/>
  <c r="BZ23" i="11"/>
  <c r="CA19" i="11"/>
  <c r="CA23" i="11" s="1"/>
  <c r="CD23" i="11"/>
  <c r="CE19" i="11"/>
  <c r="CE23" i="11" s="1"/>
  <c r="Q8" i="13"/>
  <c r="CF24" i="11"/>
  <c r="CF25" i="11" s="1"/>
  <c r="CD25" i="11"/>
  <c r="CE24" i="11"/>
  <c r="CE25" i="11" s="1"/>
  <c r="Z25" i="11"/>
  <c r="AB24" i="11"/>
  <c r="AB25" i="11" s="1"/>
  <c r="AA24" i="11"/>
  <c r="AA25" i="11" s="1"/>
  <c r="S16" i="11"/>
  <c r="R16" i="11"/>
  <c r="BV16" i="11"/>
  <c r="BU16" i="11"/>
  <c r="AX15" i="11"/>
  <c r="AY15" i="11"/>
  <c r="CH15" i="11"/>
  <c r="CI15" i="11"/>
  <c r="U15" i="11"/>
  <c r="V15" i="11"/>
  <c r="CN15" i="11"/>
  <c r="CO15" i="11"/>
  <c r="AR8" i="11"/>
  <c r="AS8" i="11"/>
  <c r="CB8" i="11"/>
  <c r="CA8" i="11"/>
  <c r="BU8" i="11"/>
  <c r="BV8" i="11"/>
  <c r="H55" i="16"/>
  <c r="I54" i="16"/>
  <c r="H54" i="16"/>
  <c r="BS17" i="11"/>
  <c r="BR17" i="11"/>
  <c r="BX16" i="11"/>
  <c r="BY16" i="11"/>
  <c r="V16" i="11"/>
  <c r="U16" i="11"/>
  <c r="CF8" i="11"/>
  <c r="CE8" i="11"/>
  <c r="AN14" i="11"/>
  <c r="AO14" i="11"/>
  <c r="AA7" i="11"/>
  <c r="AB7" i="11"/>
  <c r="AY6" i="11"/>
  <c r="AX6" i="11"/>
  <c r="BL17" i="11"/>
  <c r="BK17" i="11"/>
  <c r="BT10" i="11"/>
  <c r="BU4" i="11"/>
  <c r="BV4" i="11"/>
  <c r="AO8" i="11"/>
  <c r="AN8" i="11"/>
  <c r="CK14" i="11"/>
  <c r="CL14" i="11"/>
  <c r="BR9" i="11"/>
  <c r="BS9" i="11"/>
  <c r="X14" i="11"/>
  <c r="Y14" i="11"/>
  <c r="CN14" i="11"/>
  <c r="CO14" i="11"/>
  <c r="AH7" i="11"/>
  <c r="AI7" i="11"/>
  <c r="CA7" i="11"/>
  <c r="CB7" i="11"/>
  <c r="E39" i="13"/>
  <c r="E30" i="13"/>
  <c r="E40" i="13" s="1"/>
  <c r="AI13" i="11"/>
  <c r="AH13" i="11"/>
  <c r="BA13" i="11"/>
  <c r="BB13" i="11"/>
  <c r="AN13" i="11"/>
  <c r="AO13" i="11"/>
  <c r="AI6" i="11"/>
  <c r="AH6" i="11"/>
  <c r="CB6" i="11"/>
  <c r="CA6" i="11"/>
  <c r="BF6" i="11"/>
  <c r="BE6" i="11"/>
  <c r="BR12" i="11"/>
  <c r="BS12" i="11"/>
  <c r="AX12" i="11"/>
  <c r="AY12" i="11"/>
  <c r="BF12" i="11"/>
  <c r="BE12" i="11"/>
  <c r="BY5" i="11"/>
  <c r="BX5" i="11"/>
  <c r="AB5" i="11"/>
  <c r="AA5" i="11"/>
  <c r="BV5" i="11"/>
  <c r="BU5" i="11"/>
  <c r="BX17" i="11"/>
  <c r="BY17" i="11"/>
  <c r="CK17" i="11"/>
  <c r="CL17" i="11"/>
  <c r="CA17" i="11"/>
  <c r="CB17" i="11"/>
  <c r="BN17" i="11"/>
  <c r="BO17" i="11"/>
  <c r="CJ18" i="11"/>
  <c r="CK11" i="11"/>
  <c r="CL11" i="11"/>
  <c r="Z18" i="11"/>
  <c r="AA11" i="11"/>
  <c r="AB11" i="11"/>
  <c r="AB18" i="11" s="1"/>
  <c r="AM18" i="11"/>
  <c r="AO11" i="11"/>
  <c r="AN11" i="11"/>
  <c r="AG10" i="11"/>
  <c r="AH4" i="11"/>
  <c r="AI4" i="11"/>
  <c r="BZ10" i="11"/>
  <c r="CA4" i="11"/>
  <c r="CA10" i="11" s="1"/>
  <c r="CB4" i="11"/>
  <c r="BD10" i="11"/>
  <c r="BE4" i="11"/>
  <c r="BF4" i="11"/>
  <c r="AT23" i="11"/>
  <c r="AU19" i="11"/>
  <c r="AU23" i="11" s="1"/>
  <c r="BW23" i="11"/>
  <c r="BX19" i="11"/>
  <c r="BX23" i="11" s="1"/>
  <c r="CM23" i="11"/>
  <c r="CN19" i="11"/>
  <c r="CN23" i="11" s="1"/>
  <c r="T25" i="11"/>
  <c r="V24" i="11"/>
  <c r="V25" i="11" s="1"/>
  <c r="U24" i="11"/>
  <c r="U25" i="11" s="1"/>
  <c r="AY24" i="11"/>
  <c r="AY25" i="11" s="1"/>
  <c r="AW25" i="11"/>
  <c r="AX24" i="11"/>
  <c r="AX25" i="11" s="1"/>
  <c r="AM25" i="11"/>
  <c r="AO24" i="11"/>
  <c r="AO25" i="11" s="1"/>
  <c r="AN24" i="11"/>
  <c r="AN25" i="11" s="1"/>
  <c r="BB24" i="11"/>
  <c r="BB25" i="11" s="1"/>
  <c r="AZ25" i="11"/>
  <c r="BA24" i="11"/>
  <c r="BA25" i="11" s="1"/>
  <c r="AL16" i="11"/>
  <c r="AK16" i="11"/>
  <c r="AS16" i="11"/>
  <c r="AR16" i="11"/>
  <c r="AF16" i="11"/>
  <c r="AE16" i="11"/>
  <c r="BX15" i="11"/>
  <c r="BY15" i="11"/>
  <c r="CL15" i="11"/>
  <c r="CK15" i="11"/>
  <c r="AU15" i="11"/>
  <c r="AV15" i="11"/>
  <c r="BA8" i="11"/>
  <c r="BB8" i="11"/>
  <c r="V8" i="11"/>
  <c r="U8" i="11"/>
  <c r="BI8" i="11"/>
  <c r="BH8" i="11"/>
  <c r="AR9" i="11"/>
  <c r="AS9" i="11"/>
  <c r="AE13" i="11"/>
  <c r="AF13" i="11"/>
  <c r="AH12" i="11"/>
  <c r="AI12" i="11"/>
  <c r="S5" i="11"/>
  <c r="R5" i="11"/>
  <c r="BQ18" i="11"/>
  <c r="BS11" i="11"/>
  <c r="BR11" i="11"/>
  <c r="AT10" i="11"/>
  <c r="AU4" i="11"/>
  <c r="AV4" i="11"/>
  <c r="AJ23" i="11"/>
  <c r="AK19" i="11"/>
  <c r="AK23" i="11" s="1"/>
  <c r="Q20" i="13"/>
  <c r="Q24" i="13" s="1"/>
  <c r="B24" i="13"/>
  <c r="CK16" i="11"/>
  <c r="CL16" i="11"/>
  <c r="AY9" i="11"/>
  <c r="AX9" i="11"/>
  <c r="X7" i="11"/>
  <c r="Y7" i="11"/>
  <c r="AX13" i="11"/>
  <c r="AY13" i="11"/>
  <c r="CH12" i="11"/>
  <c r="CI12" i="11"/>
  <c r="AA17" i="11"/>
  <c r="AB17" i="11"/>
  <c r="R8" i="11"/>
  <c r="S8" i="11"/>
  <c r="CB9" i="11"/>
  <c r="CA9" i="11"/>
  <c r="CL9" i="11"/>
  <c r="CK9" i="11"/>
  <c r="CA14" i="11"/>
  <c r="CB14" i="11"/>
  <c r="AO9" i="11"/>
  <c r="AN9" i="11"/>
  <c r="U9" i="11"/>
  <c r="V9" i="11"/>
  <c r="BK14" i="11"/>
  <c r="BL14" i="11"/>
  <c r="V14" i="11"/>
  <c r="U14" i="11"/>
  <c r="BE7" i="11"/>
  <c r="BF7" i="11"/>
  <c r="CO9" i="11"/>
  <c r="CN9" i="11"/>
  <c r="BL9" i="11"/>
  <c r="BK9" i="11"/>
  <c r="AV9" i="11"/>
  <c r="AU9" i="11"/>
  <c r="AX14" i="11"/>
  <c r="AY14" i="11"/>
  <c r="CI14" i="11"/>
  <c r="CH14" i="11"/>
  <c r="AU14" i="11"/>
  <c r="AV14" i="11"/>
  <c r="BH7" i="11"/>
  <c r="BI7" i="11"/>
  <c r="AK7" i="11"/>
  <c r="AL7" i="11"/>
  <c r="CF7" i="11"/>
  <c r="CE7" i="11"/>
  <c r="CA13" i="11"/>
  <c r="CB13" i="11"/>
  <c r="BN13" i="11"/>
  <c r="BO13" i="11"/>
  <c r="BH6" i="11"/>
  <c r="BI6" i="11"/>
  <c r="AK6" i="11"/>
  <c r="AL6" i="11"/>
  <c r="CF6" i="11"/>
  <c r="CE6" i="11"/>
  <c r="C30" i="13"/>
  <c r="C40" i="13" s="1"/>
  <c r="C39" i="13"/>
  <c r="AL12" i="11"/>
  <c r="AK12" i="11"/>
  <c r="AA12" i="11"/>
  <c r="AB12" i="11"/>
  <c r="CF12" i="11"/>
  <c r="CE12" i="11"/>
  <c r="Y5" i="11"/>
  <c r="X5" i="11"/>
  <c r="BB5" i="11"/>
  <c r="BA5" i="11"/>
  <c r="AF5" i="11"/>
  <c r="AE5" i="11"/>
  <c r="AI17" i="11"/>
  <c r="AH17" i="11"/>
  <c r="X17" i="11"/>
  <c r="Y17" i="11"/>
  <c r="U17" i="11"/>
  <c r="V17" i="11"/>
  <c r="CN17" i="11"/>
  <c r="CO17" i="11"/>
  <c r="N18" i="11"/>
  <c r="BW18" i="11"/>
  <c r="BX11" i="11"/>
  <c r="BX18" i="11" s="1"/>
  <c r="BY11" i="11"/>
  <c r="AZ18" i="11"/>
  <c r="BA11" i="11"/>
  <c r="BB11" i="11"/>
  <c r="BM18" i="11"/>
  <c r="BO11" i="11"/>
  <c r="BN11" i="11"/>
  <c r="BG10" i="11"/>
  <c r="BI4" i="11"/>
  <c r="BH4" i="11"/>
  <c r="AJ10" i="11"/>
  <c r="AL4" i="11"/>
  <c r="AK4" i="11"/>
  <c r="CD10" i="11"/>
  <c r="CF4" i="11"/>
  <c r="CE4" i="11"/>
  <c r="N36" i="12"/>
  <c r="CG23" i="11"/>
  <c r="CH19" i="11"/>
  <c r="CH23" i="11" s="1"/>
  <c r="CJ23" i="11"/>
  <c r="CK19" i="11"/>
  <c r="CK23" i="11" s="1"/>
  <c r="O23" i="11"/>
  <c r="D39" i="13"/>
  <c r="D30" i="13"/>
  <c r="D40" i="13" s="1"/>
  <c r="W25" i="11"/>
  <c r="Y24" i="11"/>
  <c r="Y25" i="11" s="1"/>
  <c r="X24" i="11"/>
  <c r="X25" i="11" s="1"/>
  <c r="S24" i="11"/>
  <c r="S25" i="11" s="1"/>
  <c r="Q25" i="11"/>
  <c r="R24" i="11"/>
  <c r="R25" i="11" s="1"/>
  <c r="BM25" i="11"/>
  <c r="BO24" i="11"/>
  <c r="BO25" i="11" s="1"/>
  <c r="BN24" i="11"/>
  <c r="BN25" i="11" s="1"/>
  <c r="CB24" i="11"/>
  <c r="CB25" i="11" s="1"/>
  <c r="BZ25" i="11"/>
  <c r="CA24" i="11"/>
  <c r="CA25" i="11" s="1"/>
  <c r="BI16" i="11"/>
  <c r="BH16" i="11"/>
  <c r="BS16" i="11"/>
  <c r="BR16" i="11"/>
  <c r="BE16" i="11"/>
  <c r="BF16" i="11"/>
  <c r="AI15" i="11"/>
  <c r="AH15" i="11"/>
  <c r="R15" i="11"/>
  <c r="S15" i="11"/>
  <c r="BU15" i="11"/>
  <c r="BV15" i="11"/>
  <c r="BX8" i="11"/>
  <c r="BY8" i="11"/>
  <c r="AU8" i="11"/>
  <c r="AV8" i="11"/>
  <c r="CI8" i="11"/>
  <c r="CH8" i="11"/>
  <c r="AB9" i="11"/>
  <c r="AA9" i="11"/>
  <c r="AA14" i="11"/>
  <c r="AB14" i="11"/>
  <c r="AU7" i="11"/>
  <c r="AV7" i="11"/>
  <c r="AS13" i="11"/>
  <c r="AR13" i="11"/>
  <c r="AV6" i="11"/>
  <c r="AU6" i="11"/>
  <c r="AU12" i="11"/>
  <c r="AV12" i="11"/>
  <c r="CL5" i="11"/>
  <c r="CK5" i="11"/>
  <c r="BE17" i="11"/>
  <c r="BF17" i="11"/>
  <c r="AD18" i="11"/>
  <c r="AE11" i="11"/>
  <c r="AF11" i="11"/>
  <c r="AF24" i="11"/>
  <c r="AF25" i="11" s="1"/>
  <c r="AD25" i="11"/>
  <c r="AE24" i="11"/>
  <c r="AE25" i="11" s="1"/>
  <c r="BA15" i="11"/>
  <c r="BB15" i="11"/>
  <c r="BF9" i="11"/>
  <c r="BE9" i="11"/>
  <c r="I37" i="16"/>
  <c r="H44" i="16"/>
  <c r="H45" i="16" s="1"/>
  <c r="BU12" i="11"/>
  <c r="BV12" i="11"/>
  <c r="Q18" i="11"/>
  <c r="S11" i="11"/>
  <c r="R11" i="11"/>
  <c r="W10" i="11"/>
  <c r="X4" i="11"/>
  <c r="Y4" i="11"/>
  <c r="AX19" i="11"/>
  <c r="AX23" i="11" s="1"/>
  <c r="AW23" i="11"/>
  <c r="BQ23" i="11"/>
  <c r="BR19" i="11"/>
  <c r="BR23" i="11" s="1"/>
  <c r="B30" i="13"/>
  <c r="G29" i="13"/>
  <c r="B39" i="13"/>
  <c r="BD25" i="11"/>
  <c r="BF24" i="11"/>
  <c r="BF25" i="11" s="1"/>
  <c r="BE24" i="11"/>
  <c r="BE25" i="11" s="1"/>
  <c r="AH16" i="11"/>
  <c r="AI16" i="11"/>
  <c r="AV16" i="11"/>
  <c r="AU16" i="11"/>
  <c r="BN15" i="11"/>
  <c r="BO15" i="11"/>
  <c r="Y9" i="11"/>
  <c r="X9" i="11"/>
  <c r="BV9" i="11"/>
  <c r="BU9" i="11"/>
  <c r="S14" i="11"/>
  <c r="R14" i="11"/>
  <c r="CI7" i="11"/>
  <c r="CH7" i="11"/>
  <c r="BK7" i="11"/>
  <c r="BL7" i="11"/>
  <c r="AN7" i="11"/>
  <c r="AO7" i="11"/>
  <c r="BL13" i="11"/>
  <c r="BK13" i="11"/>
  <c r="AL13" i="11"/>
  <c r="AK13" i="11"/>
  <c r="V13" i="11"/>
  <c r="U13" i="11"/>
  <c r="CN13" i="11"/>
  <c r="CO13" i="11"/>
  <c r="CH6" i="11"/>
  <c r="CI6" i="11"/>
  <c r="BK6" i="11"/>
  <c r="BL6" i="11"/>
  <c r="AN6" i="11"/>
  <c r="AO6" i="11"/>
  <c r="CK12" i="11"/>
  <c r="CL12" i="11"/>
  <c r="BA12" i="11"/>
  <c r="BB12" i="11"/>
  <c r="AN12" i="11"/>
  <c r="AO12" i="11"/>
  <c r="AI5" i="11"/>
  <c r="AH5" i="11"/>
  <c r="CB5" i="11"/>
  <c r="CA5" i="11"/>
  <c r="BF5" i="11"/>
  <c r="BE5" i="11"/>
  <c r="AX17" i="11"/>
  <c r="AY17" i="11"/>
  <c r="AU17" i="11"/>
  <c r="AV17" i="11"/>
  <c r="CG18" i="11"/>
  <c r="CI11" i="11"/>
  <c r="CH11" i="11"/>
  <c r="BG18" i="11"/>
  <c r="BH11" i="11"/>
  <c r="BI11" i="11"/>
  <c r="BZ18" i="11"/>
  <c r="CB11" i="11"/>
  <c r="CA11" i="11"/>
  <c r="CM18" i="11"/>
  <c r="CO11" i="11"/>
  <c r="CN11" i="11"/>
  <c r="CG10" i="11"/>
  <c r="CI4" i="11"/>
  <c r="CH4" i="11"/>
  <c r="CH10" i="11" s="1"/>
  <c r="BJ10" i="11"/>
  <c r="BL4" i="11"/>
  <c r="BK4" i="11"/>
  <c r="AM10" i="11"/>
  <c r="AO4" i="11"/>
  <c r="AO10" i="11" s="1"/>
  <c r="AN4" i="11"/>
  <c r="T23" i="11"/>
  <c r="U19" i="11"/>
  <c r="U23" i="11" s="1"/>
  <c r="N23" i="11"/>
  <c r="Q23" i="11"/>
  <c r="R19" i="11"/>
  <c r="R23" i="11" s="1"/>
  <c r="BT25" i="11"/>
  <c r="BV24" i="11"/>
  <c r="BV25" i="11" s="1"/>
  <c r="BU24" i="11"/>
  <c r="BU25" i="11" s="1"/>
  <c r="BS24" i="11"/>
  <c r="BS25" i="11" s="1"/>
  <c r="BQ25" i="11"/>
  <c r="BR24" i="11"/>
  <c r="BR25" i="11" s="1"/>
  <c r="CM25" i="11"/>
  <c r="CO24" i="11"/>
  <c r="CO25" i="11" s="1"/>
  <c r="CN24" i="11"/>
  <c r="CN25" i="11" s="1"/>
  <c r="AA16" i="11"/>
  <c r="AB16" i="11"/>
  <c r="CF16" i="11"/>
  <c r="CE16" i="11"/>
  <c r="AS15" i="11"/>
  <c r="AR15" i="11"/>
  <c r="AE15" i="11"/>
  <c r="AF15" i="11"/>
  <c r="AX8" i="11"/>
  <c r="AY8" i="11"/>
  <c r="AA8" i="11"/>
  <c r="AB8" i="11"/>
  <c r="BR8" i="11"/>
  <c r="BS8" i="11"/>
  <c r="CH9" i="11"/>
  <c r="CI9" i="11"/>
  <c r="BR7" i="11"/>
  <c r="BS7" i="11"/>
  <c r="BH12" i="11"/>
  <c r="BI12" i="11"/>
  <c r="BJ18" i="11"/>
  <c r="BK11" i="11"/>
  <c r="BL11" i="11"/>
  <c r="BA19" i="11"/>
  <c r="BA23" i="11" s="1"/>
  <c r="AZ23" i="11"/>
  <c r="AL8" i="11"/>
  <c r="AK8" i="11"/>
  <c r="BA14" i="11"/>
  <c r="BB14" i="11"/>
  <c r="BU7" i="11"/>
  <c r="BV7" i="11"/>
  <c r="AB6" i="11"/>
  <c r="AA6" i="11"/>
  <c r="CO5" i="11"/>
  <c r="CN5" i="11"/>
  <c r="CA15" i="11"/>
  <c r="CB15" i="11"/>
  <c r="AI14" i="11"/>
  <c r="AH14" i="11"/>
  <c r="CL7" i="11"/>
  <c r="CK7" i="11"/>
  <c r="CH13" i="11"/>
  <c r="CI13" i="11"/>
  <c r="BI13" i="11"/>
  <c r="BH13" i="11"/>
  <c r="AV13" i="11"/>
  <c r="AU13" i="11"/>
  <c r="R6" i="11"/>
  <c r="S6" i="11"/>
  <c r="CK6" i="11"/>
  <c r="CL6" i="11"/>
  <c r="BN6" i="11"/>
  <c r="BO6" i="11"/>
  <c r="X12" i="11"/>
  <c r="Y12" i="11"/>
  <c r="CB12" i="11"/>
  <c r="CA12" i="11"/>
  <c r="BO12" i="11"/>
  <c r="BN12" i="11"/>
  <c r="BI5" i="11"/>
  <c r="BH5" i="11"/>
  <c r="AL5" i="11"/>
  <c r="AK5" i="11"/>
  <c r="CF5" i="11"/>
  <c r="CE5" i="11"/>
  <c r="AK17" i="11"/>
  <c r="AL17" i="11"/>
  <c r="S17" i="11"/>
  <c r="R17" i="11"/>
  <c r="BU17" i="11"/>
  <c r="BV17" i="11"/>
  <c r="AG18" i="11"/>
  <c r="AH11" i="11"/>
  <c r="AH18" i="11" s="1"/>
  <c r="AI11" i="11"/>
  <c r="AQ18" i="11"/>
  <c r="AS11" i="11"/>
  <c r="AS18" i="11" s="1"/>
  <c r="AR11" i="11"/>
  <c r="AT18" i="11"/>
  <c r="AU11" i="11"/>
  <c r="AV11" i="11"/>
  <c r="N10" i="11"/>
  <c r="N27" i="11" s="1"/>
  <c r="Q10" i="11"/>
  <c r="S4" i="11"/>
  <c r="R4" i="11"/>
  <c r="R10" i="11" s="1"/>
  <c r="CJ10" i="11"/>
  <c r="CL4" i="11"/>
  <c r="CK4" i="11"/>
  <c r="BM10" i="11"/>
  <c r="BO4" i="11"/>
  <c r="BO10" i="11" s="1"/>
  <c r="BN4" i="11"/>
  <c r="BH19" i="11"/>
  <c r="BH23" i="11" s="1"/>
  <c r="BG23" i="11"/>
  <c r="AA19" i="11"/>
  <c r="AA23" i="11" s="1"/>
  <c r="Z23" i="11"/>
  <c r="AD23" i="11"/>
  <c r="AE19" i="11"/>
  <c r="AE23" i="11" s="1"/>
  <c r="BW25" i="11"/>
  <c r="BY24" i="11"/>
  <c r="BY25" i="11" s="1"/>
  <c r="BX24" i="11"/>
  <c r="BX25" i="11" s="1"/>
  <c r="AJ25" i="11"/>
  <c r="AL24" i="11"/>
  <c r="AL25" i="11" s="1"/>
  <c r="AK24" i="11"/>
  <c r="AK25" i="11" s="1"/>
  <c r="BL16" i="11"/>
  <c r="BK16" i="11"/>
  <c r="BA16" i="11"/>
  <c r="BB16" i="11"/>
  <c r="AN16" i="11"/>
  <c r="AO16" i="11"/>
  <c r="AL15" i="11"/>
  <c r="AK15" i="11"/>
  <c r="BS15" i="11"/>
  <c r="BR15" i="11"/>
  <c r="BE15" i="11"/>
  <c r="BF15" i="11"/>
  <c r="Y8" i="11"/>
  <c r="X8" i="11"/>
  <c r="BO8" i="11"/>
  <c r="BN8" i="11"/>
  <c r="CO8" i="11"/>
  <c r="CN8" i="11"/>
  <c r="CE14" i="11"/>
  <c r="CF14" i="11"/>
  <c r="K12" i="17"/>
  <c r="K12" i="16"/>
  <c r="X13" i="11"/>
  <c r="Y13" i="11"/>
  <c r="Y6" i="11"/>
  <c r="X6" i="11"/>
  <c r="BQ10" i="11"/>
  <c r="BR4" i="11"/>
  <c r="BS4" i="11"/>
  <c r="BG25" i="11"/>
  <c r="BI24" i="11"/>
  <c r="BI25" i="11" s="1"/>
  <c r="BH24" i="11"/>
  <c r="BH25" i="11" s="1"/>
  <c r="AN15" i="11"/>
  <c r="AO15" i="11"/>
  <c r="BI14" i="11"/>
  <c r="BH14" i="11"/>
  <c r="L8" i="17"/>
  <c r="M5" i="17"/>
  <c r="M4" i="17" s="1"/>
  <c r="BS13" i="11"/>
  <c r="BR13" i="11"/>
  <c r="BV6" i="11"/>
  <c r="BU6" i="11"/>
  <c r="AR12" i="11"/>
  <c r="AS12" i="11"/>
  <c r="V5" i="11"/>
  <c r="U5" i="11"/>
  <c r="CE17" i="11"/>
  <c r="CF17" i="11"/>
  <c r="W18" i="11"/>
  <c r="X11" i="11"/>
  <c r="Y11" i="11"/>
  <c r="Y18" i="11" s="1"/>
  <c r="BD18" i="11"/>
  <c r="BE11" i="11"/>
  <c r="BF11" i="11"/>
  <c r="Z10" i="11"/>
  <c r="AA4" i="11"/>
  <c r="AB4" i="11"/>
  <c r="AH19" i="11"/>
  <c r="AH23" i="11" s="1"/>
  <c r="AG23" i="11"/>
  <c r="BM23" i="11"/>
  <c r="BN19" i="11"/>
  <c r="BN23" i="11" s="1"/>
  <c r="BJ25" i="11"/>
  <c r="BL24" i="11"/>
  <c r="BL25" i="11" s="1"/>
  <c r="BK24" i="11"/>
  <c r="BK25" i="11" s="1"/>
  <c r="CG25" i="11"/>
  <c r="CI24" i="11"/>
  <c r="CI25" i="11" s="1"/>
  <c r="CH24" i="11"/>
  <c r="CH25" i="11" s="1"/>
  <c r="X16" i="11"/>
  <c r="Y16" i="11"/>
  <c r="X15" i="11"/>
  <c r="Y15" i="11"/>
  <c r="BL15" i="11"/>
  <c r="BK15" i="11"/>
  <c r="AE9" i="11"/>
  <c r="AF9" i="11"/>
  <c r="BX14" i="11"/>
  <c r="BY14" i="11"/>
  <c r="BV14" i="11"/>
  <c r="BU14" i="11"/>
  <c r="CE9" i="11"/>
  <c r="CF9" i="11"/>
  <c r="BA9" i="11"/>
  <c r="BB9" i="11"/>
  <c r="AI9" i="11"/>
  <c r="AH9" i="11"/>
  <c r="AR14" i="11"/>
  <c r="AS14" i="11"/>
  <c r="AF14" i="11"/>
  <c r="AE14" i="11"/>
  <c r="R7" i="11"/>
  <c r="S7" i="11"/>
  <c r="BO7" i="11"/>
  <c r="BN7" i="11"/>
  <c r="AL9" i="11"/>
  <c r="AK9" i="11"/>
  <c r="BX9" i="11"/>
  <c r="BY9" i="11"/>
  <c r="BH9" i="11"/>
  <c r="BI9" i="11"/>
  <c r="BR14" i="11"/>
  <c r="BS14" i="11"/>
  <c r="BF14" i="11"/>
  <c r="BE14" i="11"/>
  <c r="AR7" i="11"/>
  <c r="AS7" i="11"/>
  <c r="U7" i="11"/>
  <c r="V7" i="11"/>
  <c r="CO7" i="11"/>
  <c r="CN7" i="11"/>
  <c r="CL13" i="11"/>
  <c r="CK13" i="11"/>
  <c r="S13" i="11"/>
  <c r="R13" i="11"/>
  <c r="BV13" i="11"/>
  <c r="BU13" i="11"/>
  <c r="AR6" i="11"/>
  <c r="AS6" i="11"/>
  <c r="U6" i="11"/>
  <c r="V6" i="11"/>
  <c r="CN6" i="11"/>
  <c r="CO6" i="11"/>
  <c r="BX12" i="11"/>
  <c r="BY12" i="11"/>
  <c r="U12" i="11"/>
  <c r="V12" i="11"/>
  <c r="CO12" i="11"/>
  <c r="CN12" i="11"/>
  <c r="CI5" i="11"/>
  <c r="CH5" i="11"/>
  <c r="BL5" i="11"/>
  <c r="BK5" i="11"/>
  <c r="AO5" i="11"/>
  <c r="AN5" i="11"/>
  <c r="BI17" i="11"/>
  <c r="BH17" i="11"/>
  <c r="AS17" i="11"/>
  <c r="AR17" i="11"/>
  <c r="AF17" i="11"/>
  <c r="AE17" i="11"/>
  <c r="T18" i="11"/>
  <c r="U11" i="11"/>
  <c r="U18" i="11" s="1"/>
  <c r="V11" i="11"/>
  <c r="V18" i="11" s="1"/>
  <c r="O18" i="11"/>
  <c r="BT18" i="11"/>
  <c r="BU11" i="11"/>
  <c r="BV11" i="11"/>
  <c r="O10" i="11"/>
  <c r="O27" i="11" s="1"/>
  <c r="AQ10" i="11"/>
  <c r="AS4" i="11"/>
  <c r="AR4" i="11"/>
  <c r="AR10" i="11" s="1"/>
  <c r="T10" i="11"/>
  <c r="V4" i="11"/>
  <c r="U4" i="11"/>
  <c r="CM10" i="11"/>
  <c r="CO4" i="11"/>
  <c r="CO10" i="11" s="1"/>
  <c r="CN4" i="11"/>
  <c r="X19" i="11"/>
  <c r="X23" i="11" s="1"/>
  <c r="W23" i="11"/>
  <c r="AM23" i="11"/>
  <c r="AN19" i="11"/>
  <c r="AN23" i="11" s="1"/>
  <c r="AQ23" i="11"/>
  <c r="AR19" i="11"/>
  <c r="AR23" i="11" s="1"/>
  <c r="AT25" i="11"/>
  <c r="AV24" i="11"/>
  <c r="AV25" i="11" s="1"/>
  <c r="AU24" i="11"/>
  <c r="AU25" i="11" s="1"/>
  <c r="CJ25" i="11"/>
  <c r="CL24" i="11"/>
  <c r="CL25" i="11" s="1"/>
  <c r="CK24" i="11"/>
  <c r="CK25" i="11" s="1"/>
  <c r="AG25" i="11"/>
  <c r="AI24" i="11"/>
  <c r="AI25" i="11" s="1"/>
  <c r="AH24" i="11"/>
  <c r="AH25" i="11" s="1"/>
  <c r="AX16" i="11"/>
  <c r="AY16" i="11"/>
  <c r="CI16" i="11"/>
  <c r="CH16" i="11"/>
  <c r="CA16" i="11"/>
  <c r="CB16" i="11"/>
  <c r="BN16" i="11"/>
  <c r="BO16" i="11"/>
  <c r="BH15" i="11"/>
  <c r="BI15" i="11"/>
  <c r="AA15" i="11"/>
  <c r="AB15" i="11"/>
  <c r="CF15" i="11"/>
  <c r="CE15" i="11"/>
  <c r="AI8" i="11"/>
  <c r="AH8" i="11"/>
  <c r="CK8" i="11"/>
  <c r="CL8" i="11"/>
  <c r="AE8" i="11"/>
  <c r="AF8" i="11"/>
  <c r="I19" i="16"/>
  <c r="BA18" i="11" l="1"/>
  <c r="BE18" i="11"/>
  <c r="CI10" i="11"/>
  <c r="BI18" i="11"/>
  <c r="Y10" i="11"/>
  <c r="Y27" i="11" s="1"/>
  <c r="H46" i="16"/>
  <c r="H47" i="16" s="1"/>
  <c r="H48" i="16"/>
  <c r="BH10" i="11"/>
  <c r="AA18" i="11"/>
  <c r="BA10" i="11"/>
  <c r="BA27" i="11" s="1"/>
  <c r="F7" i="13" s="1"/>
  <c r="F23" i="13" s="1"/>
  <c r="AY18" i="11"/>
  <c r="AR27" i="11"/>
  <c r="F4" i="13" s="1"/>
  <c r="AS10" i="11"/>
  <c r="AS27" i="11" s="1"/>
  <c r="G4" i="13" s="1"/>
  <c r="L12" i="17"/>
  <c r="L12" i="16"/>
  <c r="BS10" i="11"/>
  <c r="S10" i="11"/>
  <c r="CN10" i="11"/>
  <c r="BR10" i="11"/>
  <c r="BR27" i="11" s="1"/>
  <c r="L4" i="13" s="1"/>
  <c r="BN10" i="11"/>
  <c r="BN27" i="11" s="1"/>
  <c r="I7" i="13" s="1"/>
  <c r="I23" i="13" s="1"/>
  <c r="AI18" i="11"/>
  <c r="AN10" i="11"/>
  <c r="BH18" i="11"/>
  <c r="G39" i="13"/>
  <c r="H39" i="13" s="1"/>
  <c r="X10" i="11"/>
  <c r="I44" i="16"/>
  <c r="I45" i="16" s="1"/>
  <c r="J37" i="16"/>
  <c r="AF18" i="11"/>
  <c r="BI10" i="11"/>
  <c r="BY18" i="11"/>
  <c r="AV10" i="11"/>
  <c r="AI10" i="11"/>
  <c r="AI27" i="11" s="1"/>
  <c r="D5" i="13" s="1"/>
  <c r="I55" i="16"/>
  <c r="J54" i="16"/>
  <c r="AX18" i="11"/>
  <c r="O32" i="11"/>
  <c r="O31" i="11"/>
  <c r="O28" i="11"/>
  <c r="O35" i="11"/>
  <c r="O33" i="11"/>
  <c r="O34" i="11"/>
  <c r="BO27" i="11"/>
  <c r="J7" i="13" s="1"/>
  <c r="J23" i="13" s="1"/>
  <c r="AU10" i="11"/>
  <c r="AU27" i="11" s="1"/>
  <c r="F5" i="13" s="1"/>
  <c r="F21" i="13" s="1"/>
  <c r="CL18" i="11"/>
  <c r="H58" i="16"/>
  <c r="H59" i="16" s="1"/>
  <c r="H56" i="16"/>
  <c r="H57" i="16" s="1"/>
  <c r="AY10" i="11"/>
  <c r="AY27" i="11" s="1"/>
  <c r="G6" i="13" s="1"/>
  <c r="G22" i="13" s="1"/>
  <c r="K17" i="16"/>
  <c r="K15" i="16"/>
  <c r="K18" i="16" s="1"/>
  <c r="K13" i="16"/>
  <c r="K14" i="16" s="1"/>
  <c r="K35" i="16" s="1"/>
  <c r="K40" i="16" s="1"/>
  <c r="L40" i="16" s="1"/>
  <c r="M40" i="16" s="1"/>
  <c r="N40" i="16" s="1"/>
  <c r="O40" i="16" s="1"/>
  <c r="P40" i="16" s="1"/>
  <c r="Q40" i="16" s="1"/>
  <c r="R40" i="16" s="1"/>
  <c r="S40" i="16" s="1"/>
  <c r="T40" i="16" s="1"/>
  <c r="U40" i="16" s="1"/>
  <c r="V40" i="16" s="1"/>
  <c r="W40" i="16" s="1"/>
  <c r="X40" i="16" s="1"/>
  <c r="Y40" i="16" s="1"/>
  <c r="Z40" i="16" s="1"/>
  <c r="AA40" i="16" s="1"/>
  <c r="AB40" i="16" s="1"/>
  <c r="AC40" i="16" s="1"/>
  <c r="AD40" i="16" s="1"/>
  <c r="AE40" i="16" s="1"/>
  <c r="AF40" i="16" s="1"/>
  <c r="AG40" i="16" s="1"/>
  <c r="AH40" i="16" s="1"/>
  <c r="AI40" i="16" s="1"/>
  <c r="CO27" i="11"/>
  <c r="P7" i="13" s="1"/>
  <c r="P23" i="13" s="1"/>
  <c r="AH10" i="11"/>
  <c r="AH27" i="11" s="1"/>
  <c r="C5" i="13" s="1"/>
  <c r="X18" i="11"/>
  <c r="AV18" i="11"/>
  <c r="CO18" i="11"/>
  <c r="CH18" i="11"/>
  <c r="B40" i="13"/>
  <c r="G30" i="13"/>
  <c r="R18" i="11"/>
  <c r="R27" i="11" s="1"/>
  <c r="CF10" i="11"/>
  <c r="BN18" i="11"/>
  <c r="BF10" i="11"/>
  <c r="CK18" i="11"/>
  <c r="AX10" i="11"/>
  <c r="AK18" i="11"/>
  <c r="BF18" i="11"/>
  <c r="AO27" i="11"/>
  <c r="D7" i="13" s="1"/>
  <c r="U10" i="11"/>
  <c r="U27" i="11" s="1"/>
  <c r="BU18" i="11"/>
  <c r="AB10" i="11"/>
  <c r="AB27" i="11" s="1"/>
  <c r="CK10" i="11"/>
  <c r="AU18" i="11"/>
  <c r="BL18" i="11"/>
  <c r="BK10" i="11"/>
  <c r="BK27" i="11" s="1"/>
  <c r="I6" i="13" s="1"/>
  <c r="I22" i="13" s="1"/>
  <c r="CI18" i="11"/>
  <c r="S18" i="11"/>
  <c r="BO18" i="11"/>
  <c r="BR18" i="11"/>
  <c r="BE10" i="11"/>
  <c r="BE27" i="11" s="1"/>
  <c r="I4" i="13" s="1"/>
  <c r="AN18" i="11"/>
  <c r="AF10" i="11"/>
  <c r="AL18" i="11"/>
  <c r="J19" i="16"/>
  <c r="BY10" i="11"/>
  <c r="BY27" i="11" s="1"/>
  <c r="M6" i="13" s="1"/>
  <c r="M22" i="13" s="1"/>
  <c r="M8" i="17"/>
  <c r="M12" i="17" s="1"/>
  <c r="N5" i="17"/>
  <c r="N4" i="17" s="1"/>
  <c r="N33" i="11"/>
  <c r="N32" i="11"/>
  <c r="N31" i="11"/>
  <c r="N34" i="11"/>
  <c r="N35" i="11"/>
  <c r="CN18" i="11"/>
  <c r="AE18" i="11"/>
  <c r="CE10" i="11"/>
  <c r="CE27" i="11" s="1"/>
  <c r="O4" i="13" s="1"/>
  <c r="BV18" i="11"/>
  <c r="V10" i="11"/>
  <c r="V27" i="11" s="1"/>
  <c r="AA10" i="11"/>
  <c r="AA27" i="11" s="1"/>
  <c r="CL10" i="11"/>
  <c r="CL27" i="11" s="1"/>
  <c r="P6" i="13" s="1"/>
  <c r="P22" i="13" s="1"/>
  <c r="BK18" i="11"/>
  <c r="BL10" i="11"/>
  <c r="CA18" i="11"/>
  <c r="CA27" i="11" s="1"/>
  <c r="L7" i="13" s="1"/>
  <c r="L23" i="13" s="1"/>
  <c r="AK10" i="11"/>
  <c r="BS18" i="11"/>
  <c r="AO18" i="11"/>
  <c r="BV10" i="11"/>
  <c r="BV27" i="11" s="1"/>
  <c r="M5" i="13" s="1"/>
  <c r="M21" i="13" s="1"/>
  <c r="AE10" i="11"/>
  <c r="AE27" i="11" s="1"/>
  <c r="C4" i="13" s="1"/>
  <c r="CE18" i="11"/>
  <c r="BX10" i="11"/>
  <c r="BX27" i="11" s="1"/>
  <c r="L6" i="13" s="1"/>
  <c r="L22" i="13" s="1"/>
  <c r="CH27" i="11"/>
  <c r="O5" i="13" s="1"/>
  <c r="O21" i="13" s="1"/>
  <c r="AR18" i="11"/>
  <c r="K28" i="11"/>
  <c r="CB18" i="11"/>
  <c r="AL10" i="11"/>
  <c r="AL27" i="11" s="1"/>
  <c r="D6" i="13" s="1"/>
  <c r="BB18" i="11"/>
  <c r="BB27" i="11" s="1"/>
  <c r="G7" i="13" s="1"/>
  <c r="G23" i="13" s="1"/>
  <c r="CB10" i="11"/>
  <c r="BU10" i="11"/>
  <c r="BU27" i="11" s="1"/>
  <c r="L5" i="13" s="1"/>
  <c r="L21" i="13" s="1"/>
  <c r="CF18" i="11"/>
  <c r="R35" i="11" l="1"/>
  <c r="R34" i="11"/>
  <c r="R33" i="11"/>
  <c r="R31" i="11"/>
  <c r="R32" i="11"/>
  <c r="K54" i="16"/>
  <c r="J55" i="16"/>
  <c r="I48" i="16"/>
  <c r="I49" i="16" s="1"/>
  <c r="I46" i="16"/>
  <c r="I47" i="16" s="1"/>
  <c r="CN27" i="11"/>
  <c r="O7" i="13" s="1"/>
  <c r="O23" i="13" s="1"/>
  <c r="CI27" i="11"/>
  <c r="P5" i="13" s="1"/>
  <c r="P21" i="13" s="1"/>
  <c r="AA35" i="11"/>
  <c r="AA34" i="11"/>
  <c r="AA33" i="11"/>
  <c r="AA32" i="11"/>
  <c r="AA31" i="11"/>
  <c r="AA36" i="11" s="1"/>
  <c r="K37" i="16"/>
  <c r="J44" i="16"/>
  <c r="J45" i="16" s="1"/>
  <c r="I20" i="13"/>
  <c r="I24" i="13" s="1"/>
  <c r="D44" i="13" s="1"/>
  <c r="I8" i="13"/>
  <c r="CK27" i="11"/>
  <c r="O6" i="13" s="1"/>
  <c r="O22" i="13" s="1"/>
  <c r="AX27" i="11"/>
  <c r="F6" i="13" s="1"/>
  <c r="F22" i="13" s="1"/>
  <c r="K19" i="16"/>
  <c r="I58" i="16"/>
  <c r="I59" i="16" s="1"/>
  <c r="I56" i="16"/>
  <c r="I57" i="16" s="1"/>
  <c r="X27" i="11"/>
  <c r="S27" i="11"/>
  <c r="L8" i="13"/>
  <c r="L20" i="13"/>
  <c r="L24" i="13" s="1"/>
  <c r="E44" i="13" s="1"/>
  <c r="O5" i="17"/>
  <c r="O4" i="17" s="1"/>
  <c r="N8" i="17"/>
  <c r="N12" i="17" s="1"/>
  <c r="D21" i="13"/>
  <c r="BS27" i="11"/>
  <c r="M4" i="13" s="1"/>
  <c r="D22" i="13"/>
  <c r="S6" i="13"/>
  <c r="T6" i="13" s="1"/>
  <c r="D23" i="13"/>
  <c r="U7" i="13"/>
  <c r="V7" i="13" s="1"/>
  <c r="Y31" i="11"/>
  <c r="Y35" i="11"/>
  <c r="Y34" i="11"/>
  <c r="Y32" i="11"/>
  <c r="Y33" i="11"/>
  <c r="V34" i="11"/>
  <c r="V33" i="11"/>
  <c r="V32" i="11"/>
  <c r="V31" i="11"/>
  <c r="V35" i="11"/>
  <c r="AK27" i="11"/>
  <c r="C6" i="13" s="1"/>
  <c r="BF27" i="11"/>
  <c r="J4" i="13" s="1"/>
  <c r="AV27" i="11"/>
  <c r="G5" i="13" s="1"/>
  <c r="G21" i="13" s="1"/>
  <c r="L13" i="16"/>
  <c r="L14" i="16" s="1"/>
  <c r="L35" i="16" s="1"/>
  <c r="L41" i="16" s="1"/>
  <c r="M41" i="16" s="1"/>
  <c r="N41" i="16" s="1"/>
  <c r="O41" i="16" s="1"/>
  <c r="P41" i="16" s="1"/>
  <c r="Q41" i="16" s="1"/>
  <c r="R41" i="16" s="1"/>
  <c r="S41" i="16" s="1"/>
  <c r="T41" i="16" s="1"/>
  <c r="U41" i="16" s="1"/>
  <c r="V41" i="16" s="1"/>
  <c r="W41" i="16" s="1"/>
  <c r="X41" i="16" s="1"/>
  <c r="Y41" i="16" s="1"/>
  <c r="Z41" i="16" s="1"/>
  <c r="AA41" i="16" s="1"/>
  <c r="AB41" i="16" s="1"/>
  <c r="AC41" i="16" s="1"/>
  <c r="AD41" i="16" s="1"/>
  <c r="AE41" i="16" s="1"/>
  <c r="AF41" i="16" s="1"/>
  <c r="AG41" i="16" s="1"/>
  <c r="AH41" i="16" s="1"/>
  <c r="AI41" i="16" s="1"/>
  <c r="AJ41" i="16" s="1"/>
  <c r="L15" i="16"/>
  <c r="L18" i="16" s="1"/>
  <c r="L17" i="16"/>
  <c r="BH27" i="11"/>
  <c r="I5" i="13" s="1"/>
  <c r="I21" i="13" s="1"/>
  <c r="AF27" i="11"/>
  <c r="D4" i="13" s="1"/>
  <c r="F20" i="13"/>
  <c r="B48" i="13"/>
  <c r="H40" i="13"/>
  <c r="G40" i="13"/>
  <c r="O20" i="13"/>
  <c r="CB27" i="11"/>
  <c r="M7" i="13" s="1"/>
  <c r="M23" i="13" s="1"/>
  <c r="BL27" i="11"/>
  <c r="J6" i="13" s="1"/>
  <c r="J22" i="13" s="1"/>
  <c r="U35" i="11"/>
  <c r="U34" i="11"/>
  <c r="U33" i="11"/>
  <c r="U32" i="11"/>
  <c r="U31" i="11"/>
  <c r="L60" i="16"/>
  <c r="AF60" i="16"/>
  <c r="AN27" i="11"/>
  <c r="C7" i="13" s="1"/>
  <c r="H49" i="16"/>
  <c r="N36" i="11"/>
  <c r="C8" i="13"/>
  <c r="C20" i="13"/>
  <c r="R4" i="13"/>
  <c r="CF27" i="11"/>
  <c r="P4" i="13" s="1"/>
  <c r="C21" i="13"/>
  <c r="R21" i="13" s="1"/>
  <c r="R5" i="13"/>
  <c r="O36" i="11"/>
  <c r="BI27" i="11"/>
  <c r="J5" i="13" s="1"/>
  <c r="J21" i="13" s="1"/>
  <c r="G20" i="13"/>
  <c r="G24" i="13" s="1"/>
  <c r="J58" i="16" l="1"/>
  <c r="J56" i="16"/>
  <c r="J57" i="16" s="1"/>
  <c r="K55" i="16"/>
  <c r="L54" i="16"/>
  <c r="P5" i="17"/>
  <c r="P4" i="17" s="1"/>
  <c r="O8" i="17"/>
  <c r="O12" i="17" s="1"/>
  <c r="J8" i="13"/>
  <c r="D31" i="13" s="1"/>
  <c r="D41" i="13" s="1"/>
  <c r="D42" i="13" s="1"/>
  <c r="D45" i="13" s="1"/>
  <c r="J20" i="13"/>
  <c r="J24" i="13" s="1"/>
  <c r="F24" i="13"/>
  <c r="C44" i="13" s="1"/>
  <c r="U21" i="13"/>
  <c r="V21" i="13" s="1"/>
  <c r="S21" i="13"/>
  <c r="T21" i="13" s="1"/>
  <c r="AF50" i="16"/>
  <c r="E6" i="16" s="1"/>
  <c r="I6" i="16" s="1"/>
  <c r="L50" i="16"/>
  <c r="E5" i="16" s="1"/>
  <c r="I5" i="16" s="1"/>
  <c r="C23" i="13"/>
  <c r="R23" i="13" s="1"/>
  <c r="R7" i="13"/>
  <c r="R8" i="13" s="1"/>
  <c r="F8" i="13"/>
  <c r="U6" i="13"/>
  <c r="V6" i="13" s="1"/>
  <c r="R36" i="11"/>
  <c r="S23" i="13"/>
  <c r="T23" i="13" s="1"/>
  <c r="U23" i="13"/>
  <c r="V23" i="13" s="1"/>
  <c r="C22" i="13"/>
  <c r="R22" i="13" s="1"/>
  <c r="R6" i="13"/>
  <c r="S22" i="13"/>
  <c r="T22" i="13" s="1"/>
  <c r="U22" i="13"/>
  <c r="V22" i="13" s="1"/>
  <c r="P20" i="13"/>
  <c r="P24" i="13" s="1"/>
  <c r="P8" i="13"/>
  <c r="F31" i="13" s="1"/>
  <c r="F41" i="13" s="1"/>
  <c r="F42" i="13" s="1"/>
  <c r="F45" i="13" s="1"/>
  <c r="O8" i="13"/>
  <c r="D8" i="13"/>
  <c r="B31" i="13" s="1"/>
  <c r="D20" i="13"/>
  <c r="U4" i="13"/>
  <c r="S4" i="13"/>
  <c r="M20" i="13"/>
  <c r="M24" i="13" s="1"/>
  <c r="M8" i="13"/>
  <c r="E31" i="13" s="1"/>
  <c r="E41" i="13" s="1"/>
  <c r="E42" i="13" s="1"/>
  <c r="E45" i="13" s="1"/>
  <c r="S35" i="11"/>
  <c r="S34" i="11"/>
  <c r="S33" i="11"/>
  <c r="S32" i="11"/>
  <c r="S31" i="11"/>
  <c r="S36" i="11" s="1"/>
  <c r="U36" i="11"/>
  <c r="O24" i="13"/>
  <c r="F44" i="13" s="1"/>
  <c r="V36" i="11"/>
  <c r="Y36" i="11"/>
  <c r="U5" i="13"/>
  <c r="V5" i="13" s="1"/>
  <c r="X32" i="11"/>
  <c r="X31" i="11"/>
  <c r="X35" i="11"/>
  <c r="X33" i="11"/>
  <c r="X34" i="11"/>
  <c r="J48" i="16"/>
  <c r="J46" i="16"/>
  <c r="J47" i="16" s="1"/>
  <c r="G8" i="13"/>
  <c r="C31" i="13" s="1"/>
  <c r="C41" i="13" s="1"/>
  <c r="C42" i="13" s="1"/>
  <c r="C45" i="13" s="1"/>
  <c r="R20" i="13"/>
  <c r="R24" i="13" s="1"/>
  <c r="H44" i="13" s="1"/>
  <c r="C24" i="13"/>
  <c r="G44" i="13"/>
  <c r="L19" i="16"/>
  <c r="S7" i="13"/>
  <c r="T7" i="13" s="1"/>
  <c r="S5" i="13"/>
  <c r="T5" i="13" s="1"/>
  <c r="L37" i="16"/>
  <c r="K44" i="16"/>
  <c r="K45" i="16" s="1"/>
  <c r="B44" i="13" l="1"/>
  <c r="S8" i="13"/>
  <c r="T4" i="13"/>
  <c r="T8" i="13" s="1"/>
  <c r="L55" i="16"/>
  <c r="M54" i="16"/>
  <c r="D24" i="13"/>
  <c r="U20" i="13"/>
  <c r="S20" i="13"/>
  <c r="K48" i="16"/>
  <c r="K46" i="16"/>
  <c r="K47" i="16" s="1"/>
  <c r="P8" i="17"/>
  <c r="P12" i="17" s="1"/>
  <c r="Q5" i="17"/>
  <c r="Q4" i="17" s="1"/>
  <c r="K56" i="16"/>
  <c r="K57" i="16" s="1"/>
  <c r="K58" i="16"/>
  <c r="X36" i="11"/>
  <c r="J49" i="16"/>
  <c r="U8" i="13"/>
  <c r="V8" i="13" s="1"/>
  <c r="V4" i="13"/>
  <c r="B41" i="13"/>
  <c r="G31" i="13"/>
  <c r="L44" i="16"/>
  <c r="L45" i="16" s="1"/>
  <c r="M37" i="16"/>
  <c r="J59" i="16"/>
  <c r="L56" i="16" l="1"/>
  <c r="L57" i="16" s="1"/>
  <c r="L58" i="16"/>
  <c r="T20" i="13"/>
  <c r="T24" i="13" s="1"/>
  <c r="S24" i="13"/>
  <c r="M55" i="16"/>
  <c r="N54" i="16"/>
  <c r="U24" i="13"/>
  <c r="V24" i="13" s="1"/>
  <c r="V20" i="13"/>
  <c r="L46" i="16"/>
  <c r="L47" i="16" s="1"/>
  <c r="L48" i="16"/>
  <c r="R5" i="17"/>
  <c r="R4" i="17" s="1"/>
  <c r="Q8" i="17"/>
  <c r="Q12" i="17" s="1"/>
  <c r="G41" i="13"/>
  <c r="B42" i="13"/>
  <c r="H41" i="13"/>
  <c r="H42" i="13" s="1"/>
  <c r="K49" i="16"/>
  <c r="M44" i="16"/>
  <c r="M45" i="16" s="1"/>
  <c r="N37" i="16"/>
  <c r="K59" i="16"/>
  <c r="M58" i="16" l="1"/>
  <c r="M56" i="16"/>
  <c r="M57" i="16" s="1"/>
  <c r="N55" i="16"/>
  <c r="O54" i="16"/>
  <c r="S5" i="17"/>
  <c r="S4" i="17" s="1"/>
  <c r="R8" i="17"/>
  <c r="R12" i="17" s="1"/>
  <c r="H45" i="13"/>
  <c r="E7" i="5"/>
  <c r="H50" i="13"/>
  <c r="B7" i="5" s="1"/>
  <c r="B49" i="13"/>
  <c r="B45" i="13"/>
  <c r="G42" i="13"/>
  <c r="B50" i="13"/>
  <c r="N44" i="16"/>
  <c r="N45" i="16" s="1"/>
  <c r="O37" i="16"/>
  <c r="L49" i="16"/>
  <c r="L59" i="16"/>
  <c r="M46" i="16"/>
  <c r="M47" i="16" s="1"/>
  <c r="M48" i="16"/>
  <c r="M49" i="16" s="1"/>
  <c r="N48" i="16" l="1"/>
  <c r="N49" i="16" s="1"/>
  <c r="N46" i="16"/>
  <c r="N47" i="16" s="1"/>
  <c r="T5" i="17"/>
  <c r="T4" i="17" s="1"/>
  <c r="S8" i="17"/>
  <c r="S12" i="17" s="1"/>
  <c r="O44" i="16"/>
  <c r="O45" i="16" s="1"/>
  <c r="P37" i="16"/>
  <c r="O55" i="16"/>
  <c r="P54" i="16"/>
  <c r="N58" i="16"/>
  <c r="N59" i="16" s="1"/>
  <c r="N56" i="16"/>
  <c r="N57" i="16" s="1"/>
  <c r="G45" i="13"/>
  <c r="B4" i="5"/>
  <c r="G50" i="13"/>
  <c r="M59" i="16"/>
  <c r="P44" i="16" l="1"/>
  <c r="P45" i="16" s="1"/>
  <c r="Q37" i="16"/>
  <c r="O48" i="16"/>
  <c r="O46" i="16"/>
  <c r="O47" i="16" s="1"/>
  <c r="P55" i="16"/>
  <c r="Q54" i="16"/>
  <c r="O56" i="16"/>
  <c r="O57" i="16" s="1"/>
  <c r="O58" i="16"/>
  <c r="O59" i="16" s="1"/>
  <c r="B5" i="5"/>
  <c r="E4" i="5"/>
  <c r="E5" i="5" s="1"/>
  <c r="T8" i="17"/>
  <c r="T12" i="17" s="1"/>
  <c r="U5" i="17"/>
  <c r="U4" i="17" s="1"/>
  <c r="P58" i="16" l="1"/>
  <c r="P56" i="16"/>
  <c r="P57" i="16" s="1"/>
  <c r="O49" i="16"/>
  <c r="Q55" i="16"/>
  <c r="R54" i="16"/>
  <c r="R37" i="16"/>
  <c r="Q44" i="16"/>
  <c r="Q45" i="16" s="1"/>
  <c r="U8" i="17"/>
  <c r="U12" i="17" s="1"/>
  <c r="V5" i="17"/>
  <c r="V4" i="17" s="1"/>
  <c r="P46" i="16"/>
  <c r="P47" i="16" s="1"/>
  <c r="P48" i="16"/>
  <c r="P49" i="16" s="1"/>
  <c r="Q58" i="16" l="1"/>
  <c r="Q59" i="16" s="1"/>
  <c r="Q56" i="16"/>
  <c r="Q57" i="16" s="1"/>
  <c r="R55" i="16"/>
  <c r="S54" i="16"/>
  <c r="S37" i="16"/>
  <c r="R44" i="16"/>
  <c r="R45" i="16" s="1"/>
  <c r="Q48" i="16"/>
  <c r="Q46" i="16"/>
  <c r="Q47" i="16" s="1"/>
  <c r="W5" i="17"/>
  <c r="W4" i="17" s="1"/>
  <c r="V8" i="17"/>
  <c r="V12" i="17" s="1"/>
  <c r="P59" i="16"/>
  <c r="T37" i="16" l="1"/>
  <c r="S44" i="16"/>
  <c r="S45" i="16" s="1"/>
  <c r="S55" i="16"/>
  <c r="T54" i="16"/>
  <c r="Q49" i="16"/>
  <c r="R58" i="16"/>
  <c r="R56" i="16"/>
  <c r="R57" i="16" s="1"/>
  <c r="R48" i="16"/>
  <c r="R46" i="16"/>
  <c r="R47" i="16" s="1"/>
  <c r="X5" i="17"/>
  <c r="X4" i="17" s="1"/>
  <c r="W8" i="17"/>
  <c r="W12" i="17" s="1"/>
  <c r="R49" i="16" l="1"/>
  <c r="R59" i="16"/>
  <c r="T55" i="16"/>
  <c r="U54" i="16"/>
  <c r="U37" i="16"/>
  <c r="T44" i="16"/>
  <c r="T45" i="16" s="1"/>
  <c r="S56" i="16"/>
  <c r="S57" i="16" s="1"/>
  <c r="S58" i="16"/>
  <c r="S59" i="16" s="1"/>
  <c r="X8" i="17"/>
  <c r="X12" i="17" s="1"/>
  <c r="Y5" i="17"/>
  <c r="Y4" i="17" s="1"/>
  <c r="S48" i="16"/>
  <c r="S46" i="16"/>
  <c r="S47" i="16" s="1"/>
  <c r="U44" i="16" l="1"/>
  <c r="U45" i="16" s="1"/>
  <c r="V37" i="16"/>
  <c r="T46" i="16"/>
  <c r="T47" i="16" s="1"/>
  <c r="T48" i="16"/>
  <c r="U55" i="16"/>
  <c r="V54" i="16"/>
  <c r="T56" i="16"/>
  <c r="T57" i="16" s="1"/>
  <c r="T58" i="16"/>
  <c r="T59" i="16" s="1"/>
  <c r="S49" i="16"/>
  <c r="Z5" i="17"/>
  <c r="Z4" i="17" s="1"/>
  <c r="Y8" i="17"/>
  <c r="Y12" i="17" s="1"/>
  <c r="U58" i="16" l="1"/>
  <c r="U56" i="16"/>
  <c r="U57" i="16" s="1"/>
  <c r="W54" i="16"/>
  <c r="V55" i="16"/>
  <c r="T49" i="16"/>
  <c r="V44" i="16"/>
  <c r="V45" i="16" s="1"/>
  <c r="W37" i="16"/>
  <c r="AA5" i="17"/>
  <c r="AA4" i="17" s="1"/>
  <c r="Z8" i="17"/>
  <c r="Z12" i="17" s="1"/>
  <c r="U46" i="16"/>
  <c r="U47" i="16" s="1"/>
  <c r="U48" i="16"/>
  <c r="U49" i="16" s="1"/>
  <c r="AB5" i="17" l="1"/>
  <c r="AB4" i="17" s="1"/>
  <c r="AA8" i="17"/>
  <c r="AA12" i="17" s="1"/>
  <c r="V58" i="16"/>
  <c r="V56" i="16"/>
  <c r="V57" i="16" s="1"/>
  <c r="W55" i="16"/>
  <c r="X54" i="16"/>
  <c r="W44" i="16"/>
  <c r="W45" i="16" s="1"/>
  <c r="X37" i="16"/>
  <c r="V48" i="16"/>
  <c r="V49" i="16" s="1"/>
  <c r="V46" i="16"/>
  <c r="V47" i="16" s="1"/>
  <c r="U59" i="16"/>
  <c r="X44" i="16" l="1"/>
  <c r="X45" i="16" s="1"/>
  <c r="Y37" i="16"/>
  <c r="W48" i="16"/>
  <c r="W46" i="16"/>
  <c r="W47" i="16" s="1"/>
  <c r="W56" i="16"/>
  <c r="W57" i="16" s="1"/>
  <c r="W58" i="16"/>
  <c r="W59" i="16" s="1"/>
  <c r="V59" i="16"/>
  <c r="X55" i="16"/>
  <c r="Y54" i="16"/>
  <c r="AB8" i="17"/>
  <c r="AB12" i="17" s="1"/>
  <c r="AC5" i="17"/>
  <c r="AC4" i="17" s="1"/>
  <c r="X58" i="16" l="1"/>
  <c r="X56" i="16"/>
  <c r="X57" i="16" s="1"/>
  <c r="AC8" i="17"/>
  <c r="AC12" i="17" s="1"/>
  <c r="AD5" i="17"/>
  <c r="AD4" i="17" s="1"/>
  <c r="W49" i="16"/>
  <c r="Z37" i="16"/>
  <c r="Y44" i="16"/>
  <c r="Y45" i="16" s="1"/>
  <c r="Y55" i="16"/>
  <c r="Z54" i="16"/>
  <c r="X46" i="16"/>
  <c r="X47" i="16" s="1"/>
  <c r="X48" i="16"/>
  <c r="X49" i="16" s="1"/>
  <c r="AA37" i="16" l="1"/>
  <c r="Z44" i="16"/>
  <c r="Z45" i="16" s="1"/>
  <c r="Y58" i="16"/>
  <c r="Y56" i="16"/>
  <c r="Y57" i="16" s="1"/>
  <c r="Y48" i="16"/>
  <c r="Y46" i="16"/>
  <c r="Y47" i="16" s="1"/>
  <c r="AE5" i="17"/>
  <c r="AE4" i="17" s="1"/>
  <c r="AD8" i="17"/>
  <c r="AD12" i="17" s="1"/>
  <c r="Z55" i="16"/>
  <c r="AA54" i="16"/>
  <c r="X59" i="16"/>
  <c r="AF5" i="17" l="1"/>
  <c r="AF4" i="17" s="1"/>
  <c r="AF8" i="17" s="1"/>
  <c r="AF12" i="17" s="1"/>
  <c r="AE8" i="17"/>
  <c r="AE12" i="17" s="1"/>
  <c r="Y49" i="16"/>
  <c r="Y59" i="16"/>
  <c r="Z48" i="16"/>
  <c r="Z46" i="16"/>
  <c r="Z47" i="16" s="1"/>
  <c r="AA55" i="16"/>
  <c r="AB54" i="16"/>
  <c r="Z58" i="16"/>
  <c r="Z59" i="16" s="1"/>
  <c r="Z56" i="16"/>
  <c r="Z57" i="16" s="1"/>
  <c r="AB37" i="16"/>
  <c r="AA44" i="16"/>
  <c r="AA45" i="16" s="1"/>
  <c r="Z49" i="16" l="1"/>
  <c r="AB55" i="16"/>
  <c r="AC54" i="16"/>
  <c r="AA56" i="16"/>
  <c r="AA57" i="16" s="1"/>
  <c r="AA58" i="16"/>
  <c r="AA48" i="16"/>
  <c r="AA46" i="16"/>
  <c r="AA47" i="16" s="1"/>
  <c r="AC37" i="16"/>
  <c r="AB44" i="16"/>
  <c r="AB45" i="16" s="1"/>
  <c r="AB56" i="16" l="1"/>
  <c r="AB57" i="16" s="1"/>
  <c r="AB58" i="16"/>
  <c r="AB59" i="16" s="1"/>
  <c r="AC44" i="16"/>
  <c r="AC45" i="16" s="1"/>
  <c r="AD37" i="16"/>
  <c r="AA49" i="16"/>
  <c r="AA59" i="16"/>
  <c r="AC55" i="16"/>
  <c r="AD54" i="16"/>
  <c r="AB46" i="16"/>
  <c r="AB47" i="16" s="1"/>
  <c r="AB48" i="16"/>
  <c r="AB49" i="16" s="1"/>
  <c r="AD55" i="16" l="1"/>
  <c r="AE54" i="16"/>
  <c r="AC46" i="16"/>
  <c r="AC47" i="16" s="1"/>
  <c r="AC48" i="16"/>
  <c r="AC58" i="16"/>
  <c r="AC56" i="16"/>
  <c r="AC57" i="16" s="1"/>
  <c r="AD44" i="16"/>
  <c r="AD45" i="16" s="1"/>
  <c r="AE37" i="16"/>
  <c r="AE44" i="16" l="1"/>
  <c r="AE45" i="16" s="1"/>
  <c r="AF37" i="16"/>
  <c r="AF44" i="16" s="1"/>
  <c r="AF45" i="16" s="1"/>
  <c r="AF54" i="16"/>
  <c r="AF55" i="16" s="1"/>
  <c r="AE55" i="16"/>
  <c r="AD48" i="16"/>
  <c r="AD46" i="16"/>
  <c r="AD47" i="16" s="1"/>
  <c r="AC59" i="16"/>
  <c r="AC49" i="16"/>
  <c r="AD58" i="16"/>
  <c r="AD56" i="16"/>
  <c r="AD57" i="16" s="1"/>
  <c r="AF58" i="16" l="1"/>
  <c r="AF59" i="16" s="1"/>
  <c r="AF56" i="16"/>
  <c r="AF57" i="16" s="1"/>
  <c r="AD49" i="16"/>
  <c r="AE56" i="16"/>
  <c r="AE57" i="16" s="1"/>
  <c r="AE58" i="16"/>
  <c r="AF46" i="16"/>
  <c r="AF47" i="16" s="1"/>
  <c r="AF48" i="16"/>
  <c r="AD59" i="16"/>
  <c r="AE48" i="16"/>
  <c r="AE49" i="16" s="1"/>
  <c r="AE46" i="16"/>
  <c r="AE47" i="16" s="1"/>
  <c r="AF49" i="16" l="1"/>
  <c r="AE59" i="16"/>
</calcChain>
</file>

<file path=xl/sharedStrings.xml><?xml version="1.0" encoding="utf-8"?>
<sst xmlns="http://schemas.openxmlformats.org/spreadsheetml/2006/main" count="5151" uniqueCount="577">
  <si>
    <t>Notes/Caveats:</t>
  </si>
  <si>
    <t>High Income households (&gt;150% AMI), Mobile Homes and vacant homes are excluded. Household percentages are taken with respect to the subpopulation included in this analysis. While the ask was for 140%, our model is not currently set up to do this.  Low income housholds are defined as &lt; 80% AMI.</t>
  </si>
  <si>
    <t xml:space="preserve">Our HVAC and Solar project upfront costs are not applicable to Multi-Family homes, and have therefore been excluded. </t>
  </si>
  <si>
    <t xml:space="preserve">The efficiency of existing heat pumps and A/C units have a lower SEER than the retrofit equiptment (existing units have SEER between 10-15). </t>
  </si>
  <si>
    <t>Homes with Room A/Cs often only cool a small percentage of the living space.  Upgrading to a Medium Eff. A/C or heat pump means upgrading to condition to entire living space, even if multiple units are necessary in the case of a ductless system. This will often result in increased emissions/bills, but this must be contextualized with the added benefit of additonal cooling space.</t>
  </si>
  <si>
    <t xml:space="preserve">Southern florida has an unusual climate-- the ratio of Heating Degree Days to Cooling Degree Days is ~1%. As a result, almost all of the HVAC energy consumption is from the cooling load, and there is very little benefit to the added heating functionality of a heat pump when compared to a similar efficiency A/C. However, note that we do not consider retrofits that involve replacing an existing heat pump with a cooling only unit. The heat pump we model is a SEER 18 HSPF heat pump (ducted in homes with ducts, and minisplit otherwise). We can expect the cooling savings from a SEER 18 A/C unit to be essentially the same to the cooling savings from this heat pump. To model the upfront cost of the A/C, we assume a cost of 70% of the analagous heat pump. This percentage is based on price data collected form wholesalers, comparisons of unit costs from online searches, RA's cost model, and data from RMI. This is likely a conservative estimate for Room A/C retrofits, since these have lower material and labor costs, particularly if retrofitted with window rather than wall units. Thus, these upfront costs are more applicable to Central A/C or a wall mounted unit. </t>
  </si>
  <si>
    <t xml:space="preserve">For HVAC Project Category: </t>
  </si>
  <si>
    <t xml:space="preserve">     - For cooling-only upgrades (Medium Efficiency A/C , Medium Efficiency A/C + Basic Insulation), the savings are with respect to cooling only, and the 'Appliance Type Being Upgraded' refers to the A/C type.</t>
  </si>
  <si>
    <t xml:space="preserve">     - For all other HVAC upgrades, the savings are with respect to heating and cooling only, and the 'Appliance Type Being Upgraded' refers to the heating fuel.</t>
  </si>
  <si>
    <t>Not all households are eligible for upgrades, so you'll notice that the 'Percentage of County Households' will not always sum to 1 across a particular county/upgrade</t>
  </si>
  <si>
    <t>Any rows that represent fewer than 1000 households should be treated with caution. These have very low sample sizes and estimates may not be reliable.</t>
  </si>
  <si>
    <t xml:space="preserve">More detailed specs on these upgrades can be found in the NREL documentation. </t>
  </si>
  <si>
    <t>Top upgrades/cross sections:</t>
  </si>
  <si>
    <t>In the final sheet, we subset to the upgrades/housing stock cross sections that yeild the highest emissions return on investment while still having a low likelyhood incurring bill increases. Specifically, apply the following filter/sort to the sheet showing savings by upgrade and existing appliance:</t>
  </si>
  <si>
    <t>- At least .4 kg CO2e emissions reduction per $ spent (sorted on this metric)</t>
  </si>
  <si>
    <t>- At least 75% of households with bill savings</t>
  </si>
  <si>
    <t>- At least 1000 households in the cross-section</t>
  </si>
  <si>
    <t>This is just a first cut to demonstrate how this data can be used to identify upgrades and home types to target. Feel free to modify.</t>
  </si>
  <si>
    <t>Chase Notes:</t>
  </si>
  <si>
    <t>GHG grid scenarios - check Cambrium (in emails from Miki)</t>
  </si>
  <si>
    <r>
      <t xml:space="preserve">For cost assumptions (EE/Solar) use </t>
    </r>
    <r>
      <rPr>
        <u/>
        <sz val="10"/>
        <color rgb="FF1155CC"/>
        <rFont val="Calibri"/>
      </rPr>
      <t>RA's Methodology</t>
    </r>
  </si>
  <si>
    <t>Shift to 2025 refrigerats not factored into savings or costs</t>
  </si>
  <si>
    <t>Inflationary pressures not factored into upfront costs but neither are changes to rates that would also impact cost-effectiveness</t>
  </si>
  <si>
    <t xml:space="preserve">Figure 1: This demonstrates that the cooling savings (Central A/C), is much larger than heating savings, regardless of baseline heating fuel (Propane, Gas, Electricity). Room A/Cs tend to see much smaller savings for the reasons discussed in the Readme. While propane and gas heated homes do see higher relative savings, these make up a very small proportion of the 4 counties (&lt;3%).  Note that homes with existing heat pumps have been excluded.  </t>
  </si>
  <si>
    <t xml:space="preserve">Figure 2: The cost benefit analysis of various upgrades for crossections of the single family home stock. The color, style, and size of the points indicate the upgrade, baseline appliance type, and number of households in the cross-section respectively. Points in the lower right corner yield the highest emissions ROI, whereas points in the upper left corner yeild the lowest ROI. Homes that do not have the given appliance in baseline are not included. </t>
  </si>
  <si>
    <t>Counts are for all households in the county</t>
  </si>
  <si>
    <t>County Name</t>
  </si>
  <si>
    <t>Non-LIDAC Households</t>
  </si>
  <si>
    <t>LIDAC Households</t>
  </si>
  <si>
    <t>% LIDAC</t>
  </si>
  <si>
    <t>Broward County, FL</t>
  </si>
  <si>
    <t>Miami-Dade County, FL</t>
  </si>
  <si>
    <t>Monroe County, FL</t>
  </si>
  <si>
    <t>Palm Beach County, FL</t>
  </si>
  <si>
    <t>Total</t>
  </si>
  <si>
    <t>LIDAC blockgroups</t>
  </si>
  <si>
    <t>Non-LIDAC blockgroups</t>
  </si>
  <si>
    <t>Appliance Lifetimes</t>
  </si>
  <si>
    <t>Upgrade</t>
  </si>
  <si>
    <t>Lifetime  (years)</t>
  </si>
  <si>
    <t>Medium Efficiency Heat Pump</t>
  </si>
  <si>
    <r>
      <rPr>
        <i/>
        <sz val="10"/>
        <color rgb="FF000000"/>
        <rFont val="Arial"/>
      </rPr>
      <t xml:space="preserve">I just used the same estimate for Medium Efficiency A/C + Basic Insulation. According to </t>
    </r>
    <r>
      <rPr>
        <i/>
        <u/>
        <sz val="10"/>
        <color rgb="FF1155CC"/>
        <rFont val="Arial"/>
      </rPr>
      <t>this site</t>
    </r>
    <r>
      <rPr>
        <i/>
        <sz val="10"/>
        <color rgb="FF000000"/>
        <rFont val="Arial"/>
      </rPr>
      <t xml:space="preserve">, A/Cs may be expected to last longer because they don't run as often, but in this climate that doesn't seem very relevant. In fact, the HP lifetimes we usually use here may be an understimate in South FL for that reason. </t>
    </r>
  </si>
  <si>
    <t>Induction Range</t>
  </si>
  <si>
    <t>Rooftop Solar</t>
  </si>
  <si>
    <t>Heat Pump Water Heater</t>
  </si>
  <si>
    <t>Basic Insulation</t>
  </si>
  <si>
    <t xml:space="preserve">This is just based on an estimate of how long the average homeowner stays in their home </t>
  </si>
  <si>
    <t>Medium Efficiency Heat Pump + Basic Insulation</t>
  </si>
  <si>
    <t>See comment for Medium Efficiency Heat Pump</t>
  </si>
  <si>
    <t>Heat Pump Dryer</t>
  </si>
  <si>
    <t>FL fuel costs</t>
  </si>
  <si>
    <t>fuel</t>
  </si>
  <si>
    <t>price</t>
  </si>
  <si>
    <t>unit</t>
  </si>
  <si>
    <t>electricity</t>
  </si>
  <si>
    <t>$/kWh</t>
  </si>
  <si>
    <t>propane</t>
  </si>
  <si>
    <t>natural_gas</t>
  </si>
  <si>
    <t>fuel_oil</t>
  </si>
  <si>
    <t>FL emissions factor</t>
  </si>
  <si>
    <t>scenario</t>
  </si>
  <si>
    <t>emissions_factor</t>
  </si>
  <si>
    <t>units</t>
  </si>
  <si>
    <t>95_by_2035_15_2025_start_co2e_kg</t>
  </si>
  <si>
    <t>kg_co2e_kwh</t>
  </si>
  <si>
    <t>mid_case_15_2025_start_co2e_kg</t>
  </si>
  <si>
    <t>95_by_2050_15_2025_start_co2e_kg</t>
  </si>
  <si>
    <t>Cost-Effectiveness Summary</t>
  </si>
  <si>
    <t>REEP</t>
  </si>
  <si>
    <t>SRP</t>
  </si>
  <si>
    <t>EV-NICE</t>
  </si>
  <si>
    <t>Portfolio</t>
  </si>
  <si>
    <t>Requested CPRG Funding ($):</t>
  </si>
  <si>
    <t>Cumulative GHG Emissions Reduction, 2025-2030 (tons CO2e):</t>
  </si>
  <si>
    <t>Cost-Effectiveness of GHG Reductions ($/ton CO2e):</t>
  </si>
  <si>
    <t>Cumulative Av. Cost per Metric Ton of CO2e Reduced ($/ton CO2e), 2025-2050:</t>
  </si>
  <si>
    <t>Cumulative GHG Emissions Reduction, 2025-2050 (tons CO2e)</t>
  </si>
  <si>
    <t>Measure</t>
  </si>
  <si>
    <t>PCAP Measure Code</t>
  </si>
  <si>
    <t>Category</t>
  </si>
  <si>
    <t>Intervention</t>
  </si>
  <si>
    <t>Durability (Years)</t>
  </si>
  <si>
    <t>RC-01</t>
  </si>
  <si>
    <t>Envelope</t>
  </si>
  <si>
    <t>Basic Enclosure</t>
  </si>
  <si>
    <t>RC-03</t>
  </si>
  <si>
    <t>HVAC</t>
  </si>
  <si>
    <t>Medium Efficiency A/C</t>
  </si>
  <si>
    <t>RC-04</t>
  </si>
  <si>
    <t>DHW</t>
  </si>
  <si>
    <t>R-01</t>
  </si>
  <si>
    <t>Appliance</t>
  </si>
  <si>
    <t>RC-05</t>
  </si>
  <si>
    <t>Lighting</t>
  </si>
  <si>
    <t>LED Replacements</t>
  </si>
  <si>
    <t>R-02</t>
  </si>
  <si>
    <t>Solar</t>
  </si>
  <si>
    <t>Solar Photovoltaics</t>
  </si>
  <si>
    <t>T-03</t>
  </si>
  <si>
    <t>EV</t>
  </si>
  <si>
    <t>Level 2 Charger</t>
  </si>
  <si>
    <t>DC Fast Charger</t>
  </si>
  <si>
    <t>EV-NICE Measure Evaluation - Total</t>
  </si>
  <si>
    <t>2025-2030</t>
  </si>
  <si>
    <t>2025-2050</t>
  </si>
  <si>
    <t>New EVSEs Installed:</t>
  </si>
  <si>
    <t>New Vehicles Attributed to Program:</t>
  </si>
  <si>
    <t>Annual Emissions Reduction (tons CO2e):</t>
  </si>
  <si>
    <t>REEP Summary Table in REEP Overview tab</t>
  </si>
  <si>
    <t>SRP Summary Table in SRP Overview tabl</t>
  </si>
  <si>
    <t>Upgrade Option</t>
  </si>
  <si>
    <t>Appliance Type Being Upgraded</t>
  </si>
  <si>
    <t>Housing Type</t>
  </si>
  <si>
    <t>Annual Emissions Reductions (kg CO2e)</t>
  </si>
  <si>
    <t>Annual Bill Savings ($)</t>
  </si>
  <si>
    <t>Upfront Cost Median ($)</t>
  </si>
  <si>
    <t>Upfront Cost 20th Percentile ($)</t>
  </si>
  <si>
    <t>Upfront Cost 80th Percentile ($)</t>
  </si>
  <si>
    <t>Percent Households Saving</t>
  </si>
  <si>
    <t>Lifetime Bill Savings ($) Saved Per $ Spent</t>
  </si>
  <si>
    <t>Lifetime Emissions (kg CO2e) Saved Per $ Spent</t>
  </si>
  <si>
    <t>Number of Households</t>
  </si>
  <si>
    <t>Number of Low Income Households</t>
  </si>
  <si>
    <t>Percentage of Total Households</t>
  </si>
  <si>
    <t>Propane</t>
  </si>
  <si>
    <t>Single-Family</t>
  </si>
  <si>
    <t>Natural Gas</t>
  </si>
  <si>
    <t>Heat Pump</t>
  </si>
  <si>
    <t>Electricity</t>
  </si>
  <si>
    <t>Appliance Not Present</t>
  </si>
  <si>
    <t>Multi-Family</t>
  </si>
  <si>
    <t>Fuel Oil</t>
  </si>
  <si>
    <t>Central AC</t>
  </si>
  <si>
    <t>Room AC</t>
  </si>
  <si>
    <t>Medium Efficiency A/C + Basic Insulation</t>
  </si>
  <si>
    <t>N/A</t>
  </si>
  <si>
    <t>Project Category</t>
  </si>
  <si>
    <t>Vintage Bin</t>
  </si>
  <si>
    <t>Total Households</t>
  </si>
  <si>
    <t>Percentage of County Households</t>
  </si>
  <si>
    <t>Composite Score (M x N)</t>
  </si>
  <si>
    <t>&lt;1980</t>
  </si>
  <si>
    <t>&gt;1980</t>
  </si>
  <si>
    <t>Dryer</t>
  </si>
  <si>
    <t>Water Heater</t>
  </si>
  <si>
    <t>Range</t>
  </si>
  <si>
    <t>End Use</t>
  </si>
  <si>
    <t>Incentive</t>
  </si>
  <si>
    <t>NTGR</t>
  </si>
  <si>
    <t>kWh</t>
  </si>
  <si>
    <t>kW</t>
  </si>
  <si>
    <t>MMBtu</t>
  </si>
  <si>
    <t>Water (CCF)</t>
  </si>
  <si>
    <t>Input - Name</t>
  </si>
  <si>
    <t>Input - Value</t>
  </si>
  <si>
    <t>Input - Source</t>
  </si>
  <si>
    <t>Input - Source Page</t>
  </si>
  <si>
    <t>Input Notes</t>
  </si>
  <si>
    <t>Source - Title</t>
  </si>
  <si>
    <t>Source - Version #</t>
  </si>
  <si>
    <t>Source - Publication Date</t>
  </si>
  <si>
    <t>Source Code</t>
  </si>
  <si>
    <t>Standard LED - 60W Replacement</t>
  </si>
  <si>
    <t>WattsBase</t>
  </si>
  <si>
    <t>Exact base watt unknown. Used baseline assumption for 800 lumen output replacement. Use actual if known</t>
  </si>
  <si>
    <t>WattsEE</t>
  </si>
  <si>
    <t>Assumed wattage of bulb installed</t>
  </si>
  <si>
    <t>Mid-Atlantic TRM</t>
  </si>
  <si>
    <t>ISR</t>
  </si>
  <si>
    <t>Assumed based on TRM. Using Pepco QHEC-SF values.</t>
  </si>
  <si>
    <t>HOU</t>
  </si>
  <si>
    <t>WHFe</t>
  </si>
  <si>
    <t>Illinois TRM</t>
  </si>
  <si>
    <t>WHFd</t>
  </si>
  <si>
    <t>CF</t>
  </si>
  <si>
    <t>EUL</t>
  </si>
  <si>
    <t>Exact rated life unknown. Use residential interior assumption.</t>
  </si>
  <si>
    <t>Pennsylvania TRM</t>
  </si>
  <si>
    <t>Standard LED - 75W Replacement</t>
  </si>
  <si>
    <t>Exact base watt unknown. Used baseline assumption for 1100 lumen output replacement. Use actual if known</t>
  </si>
  <si>
    <t>Assumed</t>
  </si>
  <si>
    <t>n/a</t>
  </si>
  <si>
    <t>Uniform Methods Project</t>
  </si>
  <si>
    <t>NREL/SR-7A30-53827</t>
  </si>
  <si>
    <t>Michigan Energy Measures Database (http://www.michigan.gov/mpsc/0,4639,7-159-52495_55129---,00.html)</t>
  </si>
  <si>
    <t>Year - 2017</t>
  </si>
  <si>
    <t>APCo 2018 ESMH Program EMV Report</t>
  </si>
  <si>
    <t>Year - 2018</t>
  </si>
  <si>
    <t>APCo 2016 Home Performance Program EMV Report</t>
  </si>
  <si>
    <t>Year - 2016</t>
  </si>
  <si>
    <t>APCo 2016 Appliance Recycling Program EMV Report</t>
  </si>
  <si>
    <t>APCo 2016 Efficient Products Program EMV Report</t>
  </si>
  <si>
    <t>APCo 2016 C&amp;I EMV Report</t>
  </si>
  <si>
    <t>Standard LED - 100W Replacement</t>
  </si>
  <si>
    <t>Exact base watt unknown. Used baseline assumption for 1680 lumen output replacement. Use actual if known</t>
  </si>
  <si>
    <t>Reflector LED</t>
  </si>
  <si>
    <t>Exact base watt unknown. Used baseline assumption for 1750 lumen output replacement. Use actual if known</t>
  </si>
  <si>
    <t>Candelabra LED</t>
  </si>
  <si>
    <t>Exact base watt unknown. Used baseline assumption for 350 lumen output replacement. Use actual if known</t>
  </si>
  <si>
    <t>Globe LED - 40W</t>
  </si>
  <si>
    <t>Globe LED - 60W</t>
  </si>
  <si>
    <t>Percentage of Percentage of Total Households</t>
  </si>
  <si>
    <t>Adjusted Emissions Reductions (kg CO2e)</t>
  </si>
  <si>
    <t>Adjusted Annual Bill Savings ($)</t>
  </si>
  <si>
    <t>Adjusted Upfront Cost Median ($)</t>
  </si>
  <si>
    <t>Adjusted Lifetime Bill Savings ($) Saved Per $ Spent</t>
  </si>
  <si>
    <t>Adjusted Lifetime Emissions (kg CO2e) Saved Per $ Spent</t>
  </si>
  <si>
    <t>Medium Efficiency A/C + Basic Enclosure</t>
  </si>
  <si>
    <t>Medium Efficiency Heat Pump + Basic Enclosure</t>
  </si>
  <si>
    <t>Standard LED - 100W Replacment</t>
  </si>
  <si>
    <t>Globe LED - 40W Replacement</t>
  </si>
  <si>
    <t>Globe LED - 60W Replacement</t>
  </si>
  <si>
    <t>BENCHMARK YEAR</t>
  </si>
  <si>
    <t>YEAR 1 - RAMP UP - 50% of BENCHMARK (10% of TOTAL PROGRAM)</t>
  </si>
  <si>
    <t>YEAR 2 - PEAK PRODUCTION - 150% of BENCHMARK (30% of TOTAL PROGRAM)</t>
  </si>
  <si>
    <t>YEAR 3 - PEAK PRODUCTION - 150% of BENCHMARK (30% of TOTAL PROGRAM)</t>
  </si>
  <si>
    <t>YEAR 4 - POST PEAK PRODUCTION - 100% of BENCHMARK (20% of TOTAL PROGRAM)</t>
  </si>
  <si>
    <t>YEAR 5 - RAMP DOWN - 50% of BENCHMARK (10% of TOTAL PROGRAM)</t>
  </si>
  <si>
    <t>Annual Summary</t>
  </si>
  <si>
    <t>Broward</t>
  </si>
  <si>
    <t>Palm Beach</t>
  </si>
  <si>
    <t>Miami-Dade</t>
  </si>
  <si>
    <t>Monroe</t>
  </si>
  <si>
    <t>EUL - Expect Useful Life (Years)</t>
  </si>
  <si>
    <t>Adjusted Annual Bill Savings per HH Served ($)</t>
  </si>
  <si>
    <t>Estimated Annual Quantity</t>
  </si>
  <si>
    <t>Estimated Annual Upfront Cost ($)</t>
  </si>
  <si>
    <t>Estimated Annual Emissions Reductions (kg CO2e)</t>
  </si>
  <si>
    <t>Basic Enclosure Upgrade</t>
  </si>
  <si>
    <t>Subtotal:</t>
  </si>
  <si>
    <t>Assessment</t>
  </si>
  <si>
    <t>Energy Assessment</t>
  </si>
  <si>
    <t>Energy Audit - Tier 1</t>
  </si>
  <si>
    <t>Energy Audit - Tier 2</t>
  </si>
  <si>
    <t>Energy Audit - Tier 3</t>
  </si>
  <si>
    <t>N&amp;R Measures</t>
  </si>
  <si>
    <t>Custom</t>
  </si>
  <si>
    <t>Annual Totals:</t>
  </si>
  <si>
    <t>% for N&amp;R:</t>
  </si>
  <si>
    <t>Target HHs:</t>
  </si>
  <si>
    <t>SF Home Model 1 - Cape Cod (10)</t>
  </si>
  <si>
    <t>Measure Cost</t>
  </si>
  <si>
    <t>Qty</t>
  </si>
  <si>
    <t>Subtotal</t>
  </si>
  <si>
    <t>Bill Savings</t>
  </si>
  <si>
    <t>Year 1</t>
  </si>
  <si>
    <t>Year 2</t>
  </si>
  <si>
    <t>Year 3</t>
  </si>
  <si>
    <t>Year 4</t>
  </si>
  <si>
    <t>Year 5</t>
  </si>
  <si>
    <t>Grand Totals:</t>
  </si>
  <si>
    <t>Targets</t>
  </si>
  <si>
    <t>County</t>
  </si>
  <si>
    <t>Term Total</t>
  </si>
  <si>
    <t>SF Term Subtotal</t>
  </si>
  <si>
    <t>Total:</t>
  </si>
  <si>
    <t>per unit</t>
  </si>
  <si>
    <t>Av. Sub per Unit:</t>
  </si>
  <si>
    <t>Av. Total per Unit:</t>
  </si>
  <si>
    <t>SF Home Model 2 - Mobile Home (10)</t>
  </si>
  <si>
    <t>Av. per Unit:</t>
  </si>
  <si>
    <t>SF Model Average</t>
  </si>
  <si>
    <t>YEAR 2 - PEAK PRODUCTION - 150% of BENCHMARK (30% of TOTAL PROGRAM)2</t>
  </si>
  <si>
    <t>Est. Spend</t>
  </si>
  <si>
    <t>Est. HHs</t>
  </si>
  <si>
    <t>MF Building Model 1 - 12-Unit Garden-Style</t>
  </si>
  <si>
    <t>Garden</t>
  </si>
  <si>
    <t>Row</t>
  </si>
  <si>
    <t>Midrise</t>
  </si>
  <si>
    <t>MF Building Model 2 - 8-Unit Row Home</t>
  </si>
  <si>
    <t>MF Building Model 3 - 32-Unit Mid-Rise</t>
  </si>
  <si>
    <t>REEP Single-Family - Overview</t>
  </si>
  <si>
    <t>2025</t>
  </si>
  <si>
    <t>Est. Quantity of Households</t>
  </si>
  <si>
    <t>Est. Annual Upfront Cost ($)</t>
  </si>
  <si>
    <t>Est. GHG Reductions 
(kg CO2e)</t>
  </si>
  <si>
    <t>Est. GHG Reductions 
(tons CO2e)</t>
  </si>
  <si>
    <t>REEP Multi-Family - Overview</t>
  </si>
  <si>
    <t>REEP COMBINED</t>
  </si>
  <si>
    <t>REEP Measure Overview</t>
  </si>
  <si>
    <t>Households Served</t>
  </si>
  <si>
    <t>Annual Bill Savings</t>
  </si>
  <si>
    <t>Cumulative Emissions Reduction (kg CO2e)</t>
  </si>
  <si>
    <t>Cumulative Bill Savings</t>
  </si>
  <si>
    <t xml:space="preserve"> </t>
  </si>
  <si>
    <t>REEP Measure Evaluation - Total</t>
  </si>
  <si>
    <t>Households Served:</t>
  </si>
  <si>
    <t>Annual Bill Savings ($):</t>
  </si>
  <si>
    <t>Annual Emissions Reduction (kg CO2e):</t>
  </si>
  <si>
    <t>Annual Bill Savings per $ Spent:</t>
  </si>
  <si>
    <t>Annual Emissions Reduction per $ Spent (tons CO2e/$):</t>
  </si>
  <si>
    <t>Av. Annual Bill Savings per Home ($):</t>
  </si>
  <si>
    <t>Av. Annual Emissions Reduction per Home (tons CO2e):</t>
  </si>
  <si>
    <t>Av. Cost per Metric Ton of CO2e Reduced ($/ton CO2e):</t>
  </si>
  <si>
    <t>Upfront Cost Median</t>
  </si>
  <si>
    <t># Households</t>
  </si>
  <si>
    <t># LIDAC Households (Min)</t>
  </si>
  <si>
    <t># Non-LIDAC Households (Max)</t>
  </si>
  <si>
    <t>County Program Fund Weight</t>
  </si>
  <si>
    <t>County Program Fund Proportion</t>
  </si>
  <si>
    <t>LIDAC Subsidized Upfront Cost (For Homeowner)</t>
  </si>
  <si>
    <t>Non-LIDAC Subsidized Upfront Cost (For Homeowner)</t>
  </si>
  <si>
    <t>LIDAC Subsidized Upfront Cost (For Program)</t>
  </si>
  <si>
    <t>Non-LIDAC Subsidized Upfront Cost  (For Program)</t>
  </si>
  <si>
    <t># LIDAC Households Covered / Year</t>
  </si>
  <si>
    <t># Non-LIDAC Households Covered / Year</t>
  </si>
  <si>
    <t># Total Households Covered / Year</t>
  </si>
  <si>
    <t># Total Households Covered</t>
  </si>
  <si>
    <t>Annual Emissions Reductions for Total Program (kg CO2e)</t>
  </si>
  <si>
    <t>Annual Bill Savings for Total Program (kg CO2e)</t>
  </si>
  <si>
    <t>% LIDAC Households Covered per Year</t>
  </si>
  <si>
    <t>% Non-LIDAC Households Covered</t>
  </si>
  <si>
    <t>Total Area:</t>
  </si>
  <si>
    <t>Lifetime ROI:</t>
  </si>
  <si>
    <t>LIDAC Funds</t>
  </si>
  <si>
    <t>Non-LIDAC Funds</t>
  </si>
  <si>
    <t>Total Program Funds</t>
  </si>
  <si>
    <t>Program Period (years)</t>
  </si>
  <si>
    <t>Program Funds / Year</t>
  </si>
  <si>
    <t>% LIDAC funds</t>
  </si>
  <si>
    <t>% Subsidized LIDAC</t>
  </si>
  <si>
    <t xml:space="preserve">assumes 1/6 of installed rate </t>
  </si>
  <si>
    <t>% Subsidized Non-LIDAC</t>
  </si>
  <si>
    <t>Solar Panel Lifetime (years)</t>
  </si>
  <si>
    <t>HOW TO USE THIS WORKSHEET</t>
  </si>
  <si>
    <r>
      <rPr>
        <i/>
        <sz val="10"/>
        <color rgb="FF000000"/>
        <rFont val="Arial"/>
      </rPr>
      <t xml:space="preserve">All </t>
    </r>
    <r>
      <rPr>
        <b/>
        <i/>
        <sz val="10"/>
        <color rgb="FFFF0000"/>
        <rFont val="Arial"/>
      </rPr>
      <t>red</t>
    </r>
    <r>
      <rPr>
        <i/>
        <sz val="10"/>
        <color rgb="FF000000"/>
        <rFont val="Arial"/>
      </rPr>
      <t xml:space="preserve"> cells are program parameters that can be modified</t>
    </r>
  </si>
  <si>
    <r>
      <rPr>
        <i/>
        <sz val="10"/>
        <color rgb="FF000000"/>
        <rFont val="Arial"/>
      </rPr>
      <t xml:space="preserve">All </t>
    </r>
    <r>
      <rPr>
        <b/>
        <i/>
        <sz val="10"/>
        <color rgb="FF0000FF"/>
        <rFont val="Arial"/>
      </rPr>
      <t>blue</t>
    </r>
    <r>
      <rPr>
        <i/>
        <sz val="10"/>
        <color rgb="FF000000"/>
        <rFont val="Arial"/>
      </rPr>
      <t xml:space="preserve"> cells are the results that depend on these program parameters</t>
    </r>
  </si>
  <si>
    <r>
      <rPr>
        <i/>
        <sz val="10"/>
        <color rgb="FF000000"/>
        <rFont val="Arial"/>
      </rPr>
      <t xml:space="preserve">All </t>
    </r>
    <r>
      <rPr>
        <b/>
        <i/>
        <sz val="10"/>
        <color rgb="FF000000"/>
        <rFont val="Arial"/>
      </rPr>
      <t>black</t>
    </r>
    <r>
      <rPr>
        <i/>
        <sz val="10"/>
        <color rgb="FF000000"/>
        <rFont val="Arial"/>
      </rPr>
      <t xml:space="preserve"> cells are the estimates that do not depend on the program parameters</t>
    </r>
  </si>
  <si>
    <t>NOTES:</t>
  </si>
  <si>
    <t xml:space="preserve">All stats are for single-family low-middle income non-vacant households, except for the % LIDAC Column, which applies to all households in the county, </t>
  </si>
  <si>
    <t>The proportion LIDAC households (see LIDAC by County tab) is based on all households in the county and we do not have a way of determining the LIDAC distribution over low-middle Income single family households. We therefore make the extremely simplifying assumption that the LIDAC proportion in this subpopulation is at least that of the entire county populatoion, because we are looking only at low/middle income households. Under this assumption, the number of LIDAD (Non-LIDAC) households in columns G (H) can be considered a minimum (maximum) number. Given the relative size of this program, it seems extremely unlikely that the number of either LIDAC or non-LIDAC households covered by this program will exceed the actual possible number of households (see columns U and V).</t>
  </si>
  <si>
    <t>ROI refers to the per program dollar return on investment over the entire lifetime of the solar panels over all households served by the program</t>
  </si>
  <si>
    <t>NREL STAT FAQs - Lifetime of PV Panels</t>
  </si>
  <si>
    <t>-Factor in a 0.5% degradation rate into solar model</t>
  </si>
  <si>
    <t>SRP Budget Overview</t>
  </si>
  <si>
    <t>County | Year</t>
  </si>
  <si>
    <t>Option 1</t>
  </si>
  <si>
    <t>SRP Households Served - Projected</t>
  </si>
  <si>
    <t>Term Subtotal</t>
  </si>
  <si>
    <t>SRP Measure Evaluation - Total</t>
  </si>
  <si>
    <t>The policy that is being evaluated is to install 650 L2 ports to 4 county area, and 152 DCFC over the next 2 years.</t>
  </si>
  <si>
    <t>All 4 counties</t>
  </si>
  <si>
    <t>Cumulative Savings Potential</t>
  </si>
  <si>
    <t>Million Metric Tons</t>
  </si>
  <si>
    <t>EVSE Budget</t>
  </si>
  <si>
    <t>(includes admin $)</t>
  </si>
  <si>
    <t xml:space="preserve">   </t>
  </si>
  <si>
    <t>/metric ton</t>
  </si>
  <si>
    <t>Baseline EVS</t>
  </si>
  <si>
    <t>Assumptions</t>
  </si>
  <si>
    <t>Units</t>
  </si>
  <si>
    <t>EVI Pro Lite 2022, 2030 from Lauren</t>
  </si>
  <si>
    <t>Share EV of LDVs on Road</t>
  </si>
  <si>
    <t xml:space="preserve">EV VMT (MM) </t>
  </si>
  <si>
    <t>Million miles</t>
  </si>
  <si>
    <t>Number of EV (for EVI Pro-Lite)</t>
  </si>
  <si>
    <t>count</t>
  </si>
  <si>
    <t>New (incremental) EVs</t>
  </si>
  <si>
    <t>Annual  EV usage</t>
  </si>
  <si>
    <t>GWh</t>
  </si>
  <si>
    <t>EV Avoided on-road emissions</t>
  </si>
  <si>
    <t>Thousand MT CO2</t>
  </si>
  <si>
    <t>Grid EV emissions</t>
  </si>
  <si>
    <t>Annual EV net savings</t>
  </si>
  <si>
    <t>from EVI Pro-Lite</t>
  </si>
  <si>
    <t>CHARGERS</t>
  </si>
  <si>
    <t>Look up value from EV pro Lite</t>
  </si>
  <si>
    <t>Needed</t>
  </si>
  <si>
    <t>L2 Public</t>
  </si>
  <si>
    <t>calculated linear build out</t>
  </si>
  <si>
    <t xml:space="preserve">      DC Fast</t>
  </si>
  <si>
    <t xml:space="preserve">Additions </t>
  </si>
  <si>
    <t>source for Starting</t>
  </si>
  <si>
    <t>Total Built Out</t>
  </si>
  <si>
    <t>https://theicct.org/sites/default/files/publications/US-Cities-EVs_ICCT-White-Paper_25072017_vF.pdf</t>
  </si>
  <si>
    <t>Elasticity -  Extra chargers leads to faster adoption 1% extra chargers leads to 3% more EV sales</t>
  </si>
  <si>
    <t>INTERVENTION</t>
  </si>
  <si>
    <t>% of $s</t>
  </si>
  <si>
    <t>New Chargers</t>
  </si>
  <si>
    <t>Version 1</t>
  </si>
  <si>
    <t>% increase</t>
  </si>
  <si>
    <t>for L2 Public + DC</t>
  </si>
  <si>
    <t>VERSION 2</t>
  </si>
  <si>
    <t>by investment V2</t>
  </si>
  <si>
    <t>New chargers</t>
  </si>
  <si>
    <t>New Vehicles attributable to chargers</t>
  </si>
  <si>
    <t>Vintage</t>
  </si>
  <si>
    <t>Y1</t>
  </si>
  <si>
    <t>New Vehicle Attrition</t>
  </si>
  <si>
    <t>Y2</t>
  </si>
  <si>
    <t>Y3</t>
  </si>
  <si>
    <t>Y4</t>
  </si>
  <si>
    <t>Y5</t>
  </si>
  <si>
    <t xml:space="preserve">Excess Evs </t>
  </si>
  <si>
    <t>New Vehicles by Year</t>
  </si>
  <si>
    <t>Distance traveled</t>
  </si>
  <si>
    <t xml:space="preserve"> million miles</t>
  </si>
  <si>
    <t>Incremental Gen</t>
  </si>
  <si>
    <t>Grid EV emissions increase</t>
  </si>
  <si>
    <t>Reduced tailpipe</t>
  </si>
  <si>
    <t>Net Savings</t>
  </si>
  <si>
    <t>Cumulative</t>
  </si>
  <si>
    <t>MMT CO2</t>
  </si>
  <si>
    <t>RESULTS (All EVSEs in Year 1)</t>
  </si>
  <si>
    <t>2017 regression significant Level 2 &amp; DC fast charging and EV uptake.</t>
  </si>
  <si>
    <t>These replace ICE purchases and therefore benefits last 12 years lifetime estimate.</t>
  </si>
  <si>
    <t>EV CAGR 2022 to 2030</t>
  </si>
  <si>
    <t>Vehicles, miles and emissions</t>
  </si>
  <si>
    <t>MSA VMT (millions)</t>
  </si>
  <si>
    <t>million miles</t>
  </si>
  <si>
    <t>assumptions/notes below</t>
  </si>
  <si>
    <t>new VMT</t>
  </si>
  <si>
    <t>Stable over time</t>
  </si>
  <si>
    <t>share of Gas  LDVs</t>
  </si>
  <si>
    <t>share of Diesel LDVs</t>
  </si>
  <si>
    <t>LDV VMT (MM)</t>
  </si>
  <si>
    <t>assumption</t>
  </si>
  <si>
    <t>new EVs</t>
  </si>
  <si>
    <t>just for curiosity not part of equations</t>
  </si>
  <si>
    <t>~ many LDVs?</t>
  </si>
  <si>
    <t>Flat - could try sensitivity won't change much</t>
  </si>
  <si>
    <t>Battery avg. efficiency</t>
  </si>
  <si>
    <t>miles/kWh</t>
  </si>
  <si>
    <t>kbb</t>
  </si>
  <si>
    <t>Miles per Vehicle in Florida</t>
  </si>
  <si>
    <t>AEO</t>
  </si>
  <si>
    <t>Emissions  ICE average on Road</t>
  </si>
  <si>
    <t>MT CO2/ 1000 miles</t>
  </si>
  <si>
    <t>from Athenia, FRCC_monthly_CI, tab FPL</t>
  </si>
  <si>
    <t>Emissions Grid</t>
  </si>
  <si>
    <t>MT CO2/MWh</t>
  </si>
  <si>
    <t>Source: Kelly Blue Book</t>
  </si>
  <si>
    <t xml:space="preserve">https://www.kbb.com/car-advice/average-miles-driven-per-year/#miles-per-year </t>
  </si>
  <si>
    <t>National averages / driver</t>
  </si>
  <si>
    <t xml:space="preserve">Florida </t>
  </si>
  <si>
    <t>SEFTC report</t>
  </si>
  <si>
    <t>population</t>
  </si>
  <si>
    <t>(in Millions)</t>
  </si>
  <si>
    <t>Table 05 says</t>
  </si>
  <si>
    <t>28% population increase</t>
  </si>
  <si>
    <t>3 counties tot</t>
  </si>
  <si>
    <t>25% increase over 30 years.</t>
  </si>
  <si>
    <t>per year CAGR</t>
  </si>
  <si>
    <t>Assumption:   Driving grows by 1/2 rate of population growth, due to Transit plans for Alternative Growth</t>
  </si>
  <si>
    <t>MD</t>
  </si>
  <si>
    <t>FDOT</t>
  </si>
  <si>
    <t>Daily</t>
  </si>
  <si>
    <t>Annual</t>
  </si>
  <si>
    <t>https://electrek.co/2023/01/09/the-top-10-best-selling-electric-vehicles-in-the-us-of-2022/</t>
  </si>
  <si>
    <t>2022 Top selling</t>
  </si>
  <si>
    <t>Battery (kWh)</t>
  </si>
  <si>
    <t>Tesla Y</t>
  </si>
  <si>
    <t>Tesla 3</t>
  </si>
  <si>
    <t>https://www.drivingelectric.com/tesla/model-3/range</t>
  </si>
  <si>
    <t>Mustang Mach-E</t>
  </si>
  <si>
    <t>smaller battery</t>
  </si>
  <si>
    <t xml:space="preserve">        repeat</t>
  </si>
  <si>
    <t>larger battery</t>
  </si>
  <si>
    <t>Few year's old BNEF EV sales share forecast.</t>
  </si>
  <si>
    <t>Tesla S</t>
  </si>
  <si>
    <t>Chevy Bolt EV/EUV</t>
  </si>
  <si>
    <t>EV Share of Sales</t>
  </si>
  <si>
    <t>Ioniq 5</t>
  </si>
  <si>
    <t>BNEF:</t>
  </si>
  <si>
    <t>Kia EV6</t>
  </si>
  <si>
    <t>Volkswagen ID.4</t>
  </si>
  <si>
    <t>BNEG</t>
  </si>
  <si>
    <t>Ford F-150</t>
  </si>
  <si>
    <t>KPMG</t>
  </si>
  <si>
    <t>Rivian R1T</t>
  </si>
  <si>
    <t>Car and Driver:</t>
  </si>
  <si>
    <t>12 year average lifetime for Evs</t>
  </si>
  <si>
    <t>years</t>
  </si>
  <si>
    <t>annual linear retirements/decay</t>
  </si>
  <si>
    <t xml:space="preserve">CO2 emissions Motor Gasoline   </t>
  </si>
  <si>
    <t>Kg / gallon</t>
  </si>
  <si>
    <t xml:space="preserve">https://www.eia.gov/environment/emissions/co2_vol_mass.php </t>
  </si>
  <si>
    <t>for finished (with Ethanol blended)</t>
  </si>
  <si>
    <t xml:space="preserve">From AEO 2023  Table 7 </t>
  </si>
  <si>
    <t>full name</t>
  </si>
  <si>
    <t>api key</t>
  </si>
  <si>
    <t>Growth (2022-2050)</t>
  </si>
  <si>
    <t>Light-Duty Stock</t>
  </si>
  <si>
    <t>Transportation: Energy Efficiency Indicators: Light-Duty Stock: Reference case</t>
  </si>
  <si>
    <t>AEO.2023.REF2023.EFI_CAFEO_TRN_HWY_LDTY_STK_NA_MLSPGLN.A</t>
  </si>
  <si>
    <t>mpg</t>
  </si>
  <si>
    <t>Emissions per Thousand miles</t>
  </si>
  <si>
    <t xml:space="preserve"> NO ethanol</t>
  </si>
  <si>
    <t>kg/mile</t>
  </si>
  <si>
    <t>Ethanol</t>
  </si>
  <si>
    <t>aka MT / 1000 miles</t>
  </si>
  <si>
    <t>2022 from  https://greenlinkanalytics.app.box.com/file/1446080648734</t>
  </si>
  <si>
    <t xml:space="preserve">source Google </t>
  </si>
  <si>
    <t>https://docs.google.com/spreadsheets/d/1eC6FokfGkNnQ62yLIHrDiJQRdWJVz0W-/edit#gid=1050217767</t>
  </si>
  <si>
    <t>EIE</t>
  </si>
  <si>
    <t>source:</t>
  </si>
  <si>
    <t>CENTERLINE MILES</t>
  </si>
  <si>
    <t>DAILY VEHICLE MILES TRAVELED</t>
  </si>
  <si>
    <t>Inter-state</t>
  </si>
  <si>
    <t>Turnpike &amp; Freeways</t>
  </si>
  <si>
    <t>Other Princ. Arterials</t>
  </si>
  <si>
    <t>Minor Arterials</t>
  </si>
  <si>
    <t>Major Collectors</t>
  </si>
  <si>
    <t>Minor Collectors</t>
  </si>
  <si>
    <t>Locals</t>
  </si>
  <si>
    <t>Inter-
state</t>
  </si>
  <si>
    <t>Annual equivalent in Million VMT</t>
  </si>
  <si>
    <t>in millions by vehicle type</t>
  </si>
  <si>
    <t>Gasoline</t>
  </si>
  <si>
    <t>Passenger</t>
  </si>
  <si>
    <t>Rural</t>
  </si>
  <si>
    <t>In-Boundary VMT</t>
  </si>
  <si>
    <t>Light Duty T</t>
  </si>
  <si>
    <t>Large Urbanized</t>
  </si>
  <si>
    <t>Inbound VMT</t>
  </si>
  <si>
    <t>Heavy Dutry</t>
  </si>
  <si>
    <t>County Total</t>
  </si>
  <si>
    <t>Outbound VMT</t>
  </si>
  <si>
    <t>Motorcycle</t>
  </si>
  <si>
    <t>Total In-Boundary VMT</t>
  </si>
  <si>
    <t>Diesel</t>
  </si>
  <si>
    <t>sum</t>
  </si>
  <si>
    <t>Small Urban</t>
  </si>
  <si>
    <t>L2s</t>
  </si>
  <si>
    <t>L2 PROJECTIONS BY COUNTY (2030)</t>
  </si>
  <si>
    <t>Units # (Broward)</t>
  </si>
  <si>
    <t>Units # (MDC)</t>
  </si>
  <si>
    <t>Units # (Monroe)</t>
  </si>
  <si>
    <t>Units # (PBC)</t>
  </si>
  <si>
    <t>TOTAL UNITS</t>
  </si>
  <si>
    <t>Units # (MDC)
Using "Moderate FDOT scenario"</t>
  </si>
  <si>
    <t>DCFC UNIT ASSUMPTIONS PER COUNTY - GRANT REQUEST</t>
  </si>
  <si>
    <t>DCFC PROJECTIONS BY COUNTY (2030)</t>
  </si>
  <si>
    <t>Source National Default Vehicle Mix from Lauren, https://docs.google.com/spreadsheets/d/1eC6FokfGkNnQ62yLIHrDiJQRdWJVz0W-/edit#gid=1321728659</t>
  </si>
  <si>
    <t>Year</t>
  </si>
  <si>
    <t>% Passenger</t>
  </si>
  <si>
    <t>% Light-Duty</t>
  </si>
  <si>
    <t>% Heavy-Duty</t>
  </si>
  <si>
    <t>% Motorcycle</t>
  </si>
  <si>
    <t>%total VMT</t>
  </si>
  <si>
    <t>Hard copied from above!</t>
  </si>
  <si>
    <t>same</t>
  </si>
  <si>
    <t>EXISTING L2 and DCFC Infrastructure by County</t>
  </si>
  <si>
    <t>from Working (DRAFT) Budget Sheet, 2nd tab,  linked to file in email,  https://docs.google.com/document/d/1xkcR_u1tmCig1d8IpHgUoyehz1Vjsq7CgMdxbv6bYXk/edit</t>
  </si>
  <si>
    <t>Miami Dade</t>
  </si>
  <si>
    <t>L2</t>
  </si>
  <si>
    <t>DCFC</t>
  </si>
  <si>
    <t>PUBLIC LEVEL 2 INFRASTRUCTURE PROJECTIONS BY COUNTY Based on EVI-Pro Lite Infrastructure Projections</t>
  </si>
  <si>
    <t>TOTAL EVSE Ports</t>
  </si>
  <si>
    <t>MDC</t>
  </si>
  <si>
    <t>from Laura's email 2/14</t>
  </si>
  <si>
    <t>PBC</t>
  </si>
  <si>
    <t>Region</t>
  </si>
  <si>
    <t>WORKPLACE LEVEL 2 INFRASTRUCTURE PROJECTIONS BY COUNTY Based on EVI-Pro Lite Infrastructure Projections</t>
  </si>
  <si>
    <t>DCFC INFRASTRUCTURE PROJECTIONS BY COUNTY Based on EVI-Pro Lite Infrastructure Projections</t>
  </si>
  <si>
    <t>2.7 MM Housing Units</t>
  </si>
  <si>
    <t>means calculated</t>
  </si>
  <si>
    <t>6.2 Million people</t>
  </si>
  <si>
    <t>EV Pro lite asusmptions:</t>
  </si>
  <si>
    <t>MIAMI-Fort lauderdale Pompano Beach</t>
  </si>
  <si>
    <t>93% drivers have home charging.</t>
  </si>
  <si>
    <t xml:space="preserve">End of </t>
  </si>
  <si>
    <t>They recommend where to place them.</t>
  </si>
  <si>
    <t>Default:  16% of Evs are Hybrid Evs which operate at 50% Electric</t>
  </si>
  <si>
    <t>with no growth</t>
  </si>
  <si>
    <t>LDVs</t>
  </si>
  <si>
    <t>EV subset</t>
  </si>
  <si>
    <t>EV share</t>
  </si>
  <si>
    <t>Level 2 Public  Needs</t>
  </si>
  <si>
    <t>Public DC Fast (these have 3 speeds)</t>
  </si>
  <si>
    <t>Charging Infrastructure Start</t>
  </si>
  <si>
    <t>Level 2</t>
  </si>
  <si>
    <t>Public DC Fast</t>
  </si>
  <si>
    <t>State wide</t>
  </si>
  <si>
    <t>EV by number</t>
  </si>
  <si>
    <t>If</t>
  </si>
  <si>
    <t xml:space="preserve">DC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</si>
</sst>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44" formatCode="_(&quot;$&quot;* #,##0.00_);_(&quot;$&quot;* \(#,##0.00\);_(&quot;$&quot;* &quot;-&quot;??_);_(@_)"/>
    <numFmt numFmtId="43" formatCode="_(* #,##0.00_);_(* \(#,##0.00\);_(* &quot;-&quot;??_);_(@_)"/>
    <numFmt numFmtId="164" formatCode="_(&quot;$&quot;* #,##0_);_(&quot;$&quot;* \(#,##0\);_(&quot;$&quot;* &quot;-&quot;??_);_(@_)"/>
    <numFmt numFmtId="165" formatCode="0.0"/>
    <numFmt numFmtId="166" formatCode="&quot;$&quot;#,##0.00"/>
    <numFmt numFmtId="167" formatCode="mmmm\-d"/>
    <numFmt numFmtId="168" formatCode="mmm\-d"/>
    <numFmt numFmtId="169" formatCode="0.0000"/>
    <numFmt numFmtId="170" formatCode="#,##0.0000"/>
    <numFmt numFmtId="171" formatCode="#,##0.0"/>
    <numFmt numFmtId="172" formatCode="0.00000000"/>
    <numFmt numFmtId="173" formatCode="0.0000000"/>
    <numFmt numFmtId="174" formatCode="&quot;$&quot;#,##0"/>
    <numFmt numFmtId="175" formatCode="0.000000"/>
    <numFmt numFmtId="176" formatCode="_(* #,##0.000_);_(* \(#,##0.000\);_(* &quot;-&quot;??_);_(@_)"/>
    <numFmt numFmtId="177" formatCode="0.0%"/>
    <numFmt numFmtId="178" formatCode="_(* #,##0_);_(* \(#,##0\);_(* &quot;-&quot;??_);_(@_)"/>
    <numFmt numFmtId="179" formatCode="_(* #,##0.000000_);_(* \(#,##0.000000\);_(* &quot;-&quot;??_);_(@_)"/>
    <numFmt numFmtId="180" formatCode="0.000"/>
    <numFmt numFmtId="181" formatCode="_(* #,##0.0_);_(* \(#,##0.0\);_(* &quot;-&quot;??_);_(@_)"/>
    <numFmt numFmtId="182" formatCode="#,##0.000"/>
  </numFmts>
  <fonts count="70">
    <font>
      <sz val="10"/>
      <color rgb="FF000000"/>
      <name val="Calibri"/>
      <scheme val="minor"/>
    </font>
    <font>
      <b/>
      <sz val="10"/>
      <color theme="1"/>
      <name val="Calibri"/>
    </font>
    <font>
      <sz val="10"/>
      <color theme="1"/>
      <name val="Calibri"/>
    </font>
    <font>
      <u/>
      <sz val="10"/>
      <color rgb="FF0000FF"/>
      <name val="Calibri"/>
    </font>
    <font>
      <sz val="10"/>
      <color rgb="FF000000"/>
      <name val="Arial"/>
    </font>
    <font>
      <i/>
      <sz val="10"/>
      <color rgb="FF000000"/>
      <name val="Arial"/>
    </font>
    <font>
      <b/>
      <sz val="10"/>
      <color rgb="FF000000"/>
      <name val="Arial"/>
    </font>
    <font>
      <sz val="10"/>
      <color rgb="FFF1C232"/>
      <name val="Calibri"/>
    </font>
    <font>
      <sz val="10"/>
      <color rgb="FFABDDC5"/>
      <name val="Calibri"/>
    </font>
    <font>
      <i/>
      <u/>
      <sz val="10"/>
      <color rgb="FF000000"/>
      <name val="Arial"/>
    </font>
    <font>
      <i/>
      <sz val="10"/>
      <color theme="1"/>
      <name val="Calibri"/>
    </font>
    <font>
      <sz val="10"/>
      <color theme="1"/>
      <name val="Calibri"/>
    </font>
    <font>
      <b/>
      <sz val="10"/>
      <color theme="1"/>
      <name val="Calibri"/>
    </font>
    <font>
      <sz val="10"/>
      <color rgb="FF000000"/>
      <name val="Calibri"/>
    </font>
    <font>
      <sz val="10"/>
      <color rgb="FF000000"/>
      <name val="Calibri"/>
    </font>
    <font>
      <b/>
      <sz val="10"/>
      <color rgb="FF000000"/>
      <name val="Calibri"/>
    </font>
    <font>
      <sz val="10"/>
      <name val="Calibri"/>
    </font>
    <font>
      <sz val="10"/>
      <color theme="1"/>
      <name val="Arial"/>
    </font>
    <font>
      <sz val="10"/>
      <color rgb="FFFF0000"/>
      <name val="Calibri"/>
    </font>
    <font>
      <sz val="10"/>
      <color rgb="FF0000FF"/>
      <name val="Calibri"/>
    </font>
    <font>
      <b/>
      <sz val="10"/>
      <color rgb="FF0000FF"/>
      <name val="Calibri"/>
    </font>
    <font>
      <i/>
      <sz val="10"/>
      <color rgb="FF000000"/>
      <name val="Calibri"/>
    </font>
    <font>
      <b/>
      <i/>
      <sz val="10"/>
      <color rgb="FF000000"/>
      <name val="Arial"/>
    </font>
    <font>
      <u/>
      <sz val="9"/>
      <color rgb="FF0000FF"/>
      <name val="Arial"/>
    </font>
    <font>
      <b/>
      <sz val="11"/>
      <color theme="1"/>
      <name val="Calibri"/>
    </font>
    <font>
      <b/>
      <u/>
      <sz val="14"/>
      <color rgb="FF2F5496"/>
      <name val="Calibri"/>
    </font>
    <font>
      <b/>
      <u/>
      <sz val="11"/>
      <color theme="1"/>
      <name val="Calibri"/>
    </font>
    <font>
      <sz val="7"/>
      <color theme="1"/>
      <name val="Calibri"/>
    </font>
    <font>
      <sz val="9"/>
      <color theme="1"/>
      <name val="Calibri"/>
    </font>
    <font>
      <sz val="11"/>
      <color theme="1"/>
      <name val="Calibri"/>
    </font>
    <font>
      <b/>
      <u/>
      <sz val="11"/>
      <color theme="1"/>
      <name val="Calibri"/>
    </font>
    <font>
      <b/>
      <u/>
      <sz val="11"/>
      <color theme="1"/>
      <name val="Calibri"/>
    </font>
    <font>
      <i/>
      <sz val="9"/>
      <color theme="1"/>
      <name val="Calibri"/>
    </font>
    <font>
      <i/>
      <sz val="11"/>
      <color theme="1"/>
      <name val="Calibri"/>
    </font>
    <font>
      <b/>
      <u/>
      <sz val="11"/>
      <color theme="1"/>
      <name val="Calibri"/>
    </font>
    <font>
      <i/>
      <u/>
      <sz val="11"/>
      <color theme="10"/>
      <name val="Calibri"/>
    </font>
    <font>
      <u/>
      <sz val="11"/>
      <color theme="10"/>
      <name val="Calibri"/>
    </font>
    <font>
      <b/>
      <u/>
      <sz val="11"/>
      <color theme="1"/>
      <name val="Calibri"/>
    </font>
    <font>
      <i/>
      <sz val="11"/>
      <color rgb="FF000000"/>
      <name val="Calibri"/>
    </font>
    <font>
      <b/>
      <sz val="11"/>
      <color rgb="FFFF0000"/>
      <name val="Calibri"/>
    </font>
    <font>
      <strike/>
      <sz val="11"/>
      <color rgb="FFFF0000"/>
      <name val="Calibri"/>
    </font>
    <font>
      <strike/>
      <sz val="11"/>
      <color theme="1"/>
      <name val="Calibri"/>
    </font>
    <font>
      <u/>
      <sz val="11"/>
      <color theme="1"/>
      <name val="Calibri"/>
    </font>
    <font>
      <b/>
      <u/>
      <sz val="11"/>
      <color theme="1"/>
      <name val="Calibri"/>
    </font>
    <font>
      <u/>
      <sz val="11"/>
      <color theme="10"/>
      <name val="Calibri"/>
    </font>
    <font>
      <b/>
      <i/>
      <sz val="11"/>
      <color theme="1"/>
      <name val="Calibri"/>
    </font>
    <font>
      <b/>
      <u/>
      <sz val="14"/>
      <color rgb="FF2F5496"/>
      <name val="Calibri"/>
    </font>
    <font>
      <b/>
      <u/>
      <sz val="11"/>
      <color theme="1"/>
      <name val="Calibri"/>
    </font>
    <font>
      <u/>
      <sz val="11"/>
      <color theme="10"/>
      <name val="Calibri"/>
    </font>
    <font>
      <b/>
      <sz val="12"/>
      <color theme="1"/>
      <name val="Arial"/>
    </font>
    <font>
      <b/>
      <sz val="10"/>
      <color theme="1"/>
      <name val="Arial"/>
    </font>
    <font>
      <sz val="10"/>
      <color theme="1"/>
      <name val="Arial"/>
    </font>
    <font>
      <u/>
      <sz val="10"/>
      <color theme="1"/>
      <name val="Arial"/>
    </font>
    <font>
      <u/>
      <sz val="10"/>
      <color theme="1"/>
      <name val="Arial"/>
    </font>
    <font>
      <sz val="11"/>
      <color rgb="FF006100"/>
      <name val="Calibri"/>
    </font>
    <font>
      <b/>
      <sz val="10"/>
      <color rgb="FF006100"/>
      <name val="Arial"/>
    </font>
    <font>
      <sz val="10"/>
      <color rgb="FF000000"/>
      <name val="Arial"/>
    </font>
    <font>
      <sz val="10"/>
      <color rgb="FF500050"/>
      <name val="Arial"/>
    </font>
    <font>
      <b/>
      <sz val="10"/>
      <color rgb="FF0000FF"/>
      <name val="Arial"/>
    </font>
    <font>
      <b/>
      <sz val="10"/>
      <color theme="1"/>
      <name val="Roboto"/>
    </font>
    <font>
      <sz val="10"/>
      <color theme="1"/>
      <name val="Roboto"/>
    </font>
    <font>
      <sz val="11"/>
      <color theme="1"/>
      <name val="Roboto"/>
    </font>
    <font>
      <i/>
      <sz val="10"/>
      <color theme="1"/>
      <name val="Roboto"/>
    </font>
    <font>
      <sz val="10"/>
      <color rgb="FF4A86E8"/>
      <name val="Arial"/>
    </font>
    <font>
      <b/>
      <sz val="14"/>
      <color theme="1"/>
      <name val="Calibri"/>
    </font>
    <font>
      <u/>
      <sz val="11"/>
      <color theme="1"/>
      <name val="Calibri"/>
    </font>
    <font>
      <u/>
      <sz val="10"/>
      <color rgb="FF1155CC"/>
      <name val="Calibri"/>
    </font>
    <font>
      <i/>
      <u/>
      <sz val="10"/>
      <color rgb="FF1155CC"/>
      <name val="Arial"/>
    </font>
    <font>
      <b/>
      <i/>
      <sz val="10"/>
      <color rgb="FFFF0000"/>
      <name val="Arial"/>
    </font>
    <font>
      <b/>
      <i/>
      <sz val="10"/>
      <color rgb="FF0000FF"/>
      <name val="Arial"/>
    </font>
  </fonts>
  <fills count="24">
    <fill>
      <patternFill patternType="none"/>
    </fill>
    <fill>
      <patternFill patternType="gray125"/>
    </fill>
    <fill>
      <patternFill patternType="solid">
        <fgColor rgb="FFFFFFFF"/>
        <bgColor rgb="FFFFFFFF"/>
      </patternFill>
    </fill>
    <fill>
      <patternFill patternType="solid">
        <fgColor rgb="FFFFE599"/>
        <bgColor rgb="FFFFE599"/>
      </patternFill>
    </fill>
    <fill>
      <patternFill patternType="solid">
        <fgColor rgb="FFFFF2CC"/>
        <bgColor rgb="FFFFF2CC"/>
      </patternFill>
    </fill>
    <fill>
      <patternFill patternType="solid">
        <fgColor rgb="FFC6E0B4"/>
        <bgColor rgb="FFC6E0B4"/>
      </patternFill>
    </fill>
    <fill>
      <patternFill patternType="solid">
        <fgColor rgb="FFD0CECE"/>
        <bgColor rgb="FFD0CECE"/>
      </patternFill>
    </fill>
    <fill>
      <patternFill patternType="solid">
        <fgColor rgb="FF9BC2E6"/>
        <bgColor rgb="FF9BC2E6"/>
      </patternFill>
    </fill>
    <fill>
      <patternFill patternType="solid">
        <fgColor rgb="FFFFFF00"/>
        <bgColor rgb="FFFFFF00"/>
      </patternFill>
    </fill>
    <fill>
      <patternFill patternType="solid">
        <fgColor rgb="FFEFEFEF"/>
        <bgColor rgb="FFEFEFEF"/>
      </patternFill>
    </fill>
    <fill>
      <patternFill patternType="solid">
        <fgColor rgb="FFF6B26B"/>
        <bgColor rgb="FFF6B26B"/>
      </patternFill>
    </fill>
    <fill>
      <patternFill patternType="solid">
        <fgColor rgb="FFF9CB9C"/>
        <bgColor rgb="FFF9CB9C"/>
      </patternFill>
    </fill>
    <fill>
      <patternFill patternType="solid">
        <fgColor rgb="FFF4CCCC"/>
        <bgColor rgb="FFF4CCCC"/>
      </patternFill>
    </fill>
    <fill>
      <patternFill patternType="solid">
        <fgColor rgb="FFF4C7C3"/>
        <bgColor rgb="FFF4C7C3"/>
      </patternFill>
    </fill>
    <fill>
      <patternFill patternType="solid">
        <fgColor rgb="FFA5A5A5"/>
        <bgColor rgb="FFA5A5A5"/>
      </patternFill>
    </fill>
    <fill>
      <patternFill patternType="solid">
        <fgColor rgb="FFD8D8D8"/>
        <bgColor rgb="FFD8D8D8"/>
      </patternFill>
    </fill>
    <fill>
      <patternFill patternType="solid">
        <fgColor theme="0"/>
        <bgColor theme="0"/>
      </patternFill>
    </fill>
    <fill>
      <patternFill patternType="solid">
        <fgColor rgb="FFBDD6EE"/>
        <bgColor rgb="FFBDD6EE"/>
      </patternFill>
    </fill>
    <fill>
      <patternFill patternType="solid">
        <fgColor rgb="FFFFE598"/>
        <bgColor rgb="FFFFE598"/>
      </patternFill>
    </fill>
    <fill>
      <patternFill patternType="solid">
        <fgColor rgb="FF92D050"/>
        <bgColor rgb="FF92D050"/>
      </patternFill>
    </fill>
    <fill>
      <patternFill patternType="solid">
        <fgColor rgb="FFF4B083"/>
        <bgColor rgb="FFF4B083"/>
      </patternFill>
    </fill>
    <fill>
      <patternFill patternType="solid">
        <fgColor rgb="FFFFD965"/>
        <bgColor rgb="FFFFD965"/>
      </patternFill>
    </fill>
    <fill>
      <patternFill patternType="solid">
        <fgColor rgb="FFF7CAAC"/>
        <bgColor rgb="FFF7CAAC"/>
      </patternFill>
    </fill>
    <fill>
      <patternFill patternType="solid">
        <fgColor rgb="FFBFBFBF"/>
        <bgColor rgb="FFBFBFBF"/>
      </patternFill>
    </fill>
  </fills>
  <borders count="68">
    <border>
      <left/>
      <right/>
      <top/>
      <bottom/>
      <diagonal/>
    </border>
    <border>
      <left style="medium">
        <color rgb="FF000000"/>
      </left>
      <right style="thin">
        <color rgb="FF000000"/>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medium">
        <color rgb="FF000000"/>
      </bottom>
      <diagonal/>
    </border>
    <border>
      <left/>
      <right/>
      <top/>
      <bottom style="medium">
        <color rgb="FF000000"/>
      </bottom>
      <diagonal/>
    </border>
    <border>
      <left style="thin">
        <color rgb="FF000000"/>
      </left>
      <right style="medium">
        <color rgb="FF000000"/>
      </right>
      <top/>
      <bottom style="medium">
        <color rgb="FF000000"/>
      </bottom>
      <diagonal/>
    </border>
    <border>
      <left style="medium">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diagonal/>
    </border>
    <border>
      <left/>
      <right/>
      <top style="medium">
        <color rgb="FF000000"/>
      </top>
      <bottom/>
      <diagonal/>
    </border>
    <border>
      <left style="thin">
        <color rgb="FF000000"/>
      </left>
      <right style="thin">
        <color rgb="FF000000"/>
      </right>
      <top style="medium">
        <color rgb="FF000000"/>
      </top>
      <bottom/>
      <diagonal/>
    </border>
    <border>
      <left/>
      <right style="medium">
        <color rgb="FF000000"/>
      </right>
      <top style="medium">
        <color rgb="FF000000"/>
      </top>
      <bottom/>
      <diagonal/>
    </border>
    <border>
      <left style="thin">
        <color rgb="FF000000"/>
      </left>
      <right style="thin">
        <color rgb="FF000000"/>
      </right>
      <top/>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diagonal/>
    </border>
    <border>
      <left/>
      <right style="thin">
        <color rgb="FF000000"/>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medium">
        <color rgb="FF000000"/>
      </left>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style="thin">
        <color rgb="FF000000"/>
      </left>
      <right/>
      <top/>
      <bottom style="medium">
        <color rgb="FF000000"/>
      </bottom>
      <diagonal/>
    </border>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FF00FF"/>
      </left>
      <right/>
      <top style="medium">
        <color rgb="FFFF00FF"/>
      </top>
      <bottom style="medium">
        <color rgb="FFFF00FF"/>
      </bottom>
      <diagonal/>
    </border>
    <border>
      <left/>
      <right/>
      <top style="medium">
        <color rgb="FFFF00FF"/>
      </top>
      <bottom style="medium">
        <color rgb="FFFF00FF"/>
      </bottom>
      <diagonal/>
    </border>
    <border>
      <left/>
      <right style="medium">
        <color rgb="FFFF00FF"/>
      </right>
      <top style="medium">
        <color rgb="FFFF00FF"/>
      </top>
      <bottom style="medium">
        <color rgb="FFFF00FF"/>
      </bottom>
      <diagonal/>
    </border>
    <border>
      <left style="thick">
        <color rgb="FF0000FF"/>
      </left>
      <right style="thin">
        <color rgb="FFCCCCCC"/>
      </right>
      <top style="thick">
        <color rgb="FF0000FF"/>
      </top>
      <bottom style="thin">
        <color rgb="FFCCCCCC"/>
      </bottom>
      <diagonal/>
    </border>
    <border>
      <left style="thin">
        <color rgb="FFCCCCCC"/>
      </left>
      <right style="thin">
        <color rgb="FFCCCCCC"/>
      </right>
      <top style="thick">
        <color rgb="FF0000FF"/>
      </top>
      <bottom style="thin">
        <color rgb="FFCCCCCC"/>
      </bottom>
      <diagonal/>
    </border>
    <border>
      <left style="thin">
        <color rgb="FFCCCCCC"/>
      </left>
      <right style="thick">
        <color rgb="FF0000FF"/>
      </right>
      <top style="thick">
        <color rgb="FF0000FF"/>
      </top>
      <bottom style="thin">
        <color rgb="FFCCCCCC"/>
      </bottom>
      <diagonal/>
    </border>
    <border>
      <left style="medium">
        <color rgb="FFFF00FF"/>
      </left>
      <right/>
      <top/>
      <bottom/>
      <diagonal/>
    </border>
    <border>
      <left/>
      <right style="medium">
        <color rgb="FFFF00FF"/>
      </right>
      <top/>
      <bottom/>
      <diagonal/>
    </border>
    <border>
      <left style="thick">
        <color rgb="FF0000FF"/>
      </left>
      <right style="thin">
        <color rgb="FFCCCCCC"/>
      </right>
      <top style="thin">
        <color rgb="FFCCCCCC"/>
      </top>
      <bottom style="thick">
        <color rgb="FF0000FF"/>
      </bottom>
      <diagonal/>
    </border>
    <border>
      <left style="thin">
        <color rgb="FFCCCCCC"/>
      </left>
      <right style="thin">
        <color rgb="FFCCCCCC"/>
      </right>
      <top style="thin">
        <color rgb="FFCCCCCC"/>
      </top>
      <bottom style="thick">
        <color rgb="FF0000FF"/>
      </bottom>
      <diagonal/>
    </border>
    <border>
      <left style="thin">
        <color rgb="FFCCCCCC"/>
      </left>
      <right style="thick">
        <color rgb="FF0000FF"/>
      </right>
      <top style="thin">
        <color rgb="FFCCCCCC"/>
      </top>
      <bottom style="thick">
        <color rgb="FF0000FF"/>
      </bottom>
      <diagonal/>
    </border>
    <border>
      <left style="medium">
        <color rgb="FFFF00FF"/>
      </left>
      <right/>
      <top/>
      <bottom style="medium">
        <color rgb="FFFF00FF"/>
      </bottom>
      <diagonal/>
    </border>
    <border>
      <left/>
      <right/>
      <top/>
      <bottom style="medium">
        <color rgb="FFFF00FF"/>
      </bottom>
      <diagonal/>
    </border>
    <border>
      <left/>
      <right style="medium">
        <color rgb="FFFF00FF"/>
      </right>
      <top/>
      <bottom style="medium">
        <color rgb="FFFF00FF"/>
      </bottom>
      <diagonal/>
    </border>
    <border>
      <left/>
      <right/>
      <top/>
      <bottom style="medium">
        <color rgb="FFFF00FF"/>
      </bottom>
      <diagonal/>
    </border>
    <border>
      <left style="thick">
        <color rgb="FF0000FF"/>
      </left>
      <right/>
      <top style="thick">
        <color rgb="FF0000FF"/>
      </top>
      <bottom style="thick">
        <color rgb="FF0000FF"/>
      </bottom>
      <diagonal/>
    </border>
    <border>
      <left/>
      <right/>
      <top style="thick">
        <color rgb="FF0000FF"/>
      </top>
      <bottom style="thick">
        <color rgb="FF0000FF"/>
      </bottom>
      <diagonal/>
    </border>
    <border>
      <left/>
      <right style="thick">
        <color rgb="FF0000FF"/>
      </right>
      <top style="thick">
        <color rgb="FF0000FF"/>
      </top>
      <bottom style="thick">
        <color rgb="FF0000FF"/>
      </bottom>
      <diagonal/>
    </border>
    <border>
      <left style="medium">
        <color rgb="FFFF00FF"/>
      </left>
      <right/>
      <top/>
      <bottom style="medium">
        <color rgb="FFFF00FF"/>
      </bottom>
      <diagonal/>
    </border>
  </borders>
  <cellStyleXfs count="1">
    <xf numFmtId="0" fontId="0" fillId="0" borderId="0"/>
  </cellStyleXfs>
  <cellXfs count="451">
    <xf numFmtId="0" fontId="0" fillId="0" borderId="0" xfId="0" applyFont="1" applyAlignment="1"/>
    <xf numFmtId="0" fontId="1" fillId="0" borderId="0" xfId="0" applyFont="1" applyAlignment="1">
      <alignment wrapText="1"/>
    </xf>
    <xf numFmtId="0" fontId="1" fillId="0" borderId="0" xfId="0" applyFont="1"/>
    <xf numFmtId="0" fontId="2" fillId="0" borderId="0" xfId="0" applyFont="1" applyAlignment="1">
      <alignment wrapText="1"/>
    </xf>
    <xf numFmtId="0" fontId="3" fillId="0" borderId="0" xfId="0" applyFont="1" applyAlignment="1">
      <alignment wrapText="1"/>
    </xf>
    <xf numFmtId="0" fontId="4" fillId="2" borderId="0" xfId="0" applyFont="1" applyFill="1" applyAlignment="1">
      <alignment horizontal="left" wrapText="1"/>
    </xf>
    <xf numFmtId="0" fontId="5" fillId="2" borderId="0" xfId="0" applyFont="1" applyFill="1" applyAlignment="1">
      <alignment horizontal="left"/>
    </xf>
    <xf numFmtId="0" fontId="6" fillId="2" borderId="0" xfId="0" applyFont="1" applyFill="1" applyAlignment="1">
      <alignment horizontal="left"/>
    </xf>
    <xf numFmtId="0" fontId="6" fillId="2" borderId="0" xfId="0" applyFont="1" applyFill="1" applyAlignment="1">
      <alignment horizontal="left" wrapText="1"/>
    </xf>
    <xf numFmtId="0" fontId="2" fillId="0" borderId="0" xfId="0" applyFont="1"/>
    <xf numFmtId="3" fontId="2" fillId="0" borderId="0" xfId="0" applyNumberFormat="1" applyFont="1"/>
    <xf numFmtId="10" fontId="2" fillId="0" borderId="0" xfId="0" applyNumberFormat="1" applyFont="1"/>
    <xf numFmtId="0" fontId="9" fillId="2" borderId="0" xfId="0" applyFont="1" applyFill="1" applyAlignment="1">
      <alignment horizontal="left"/>
    </xf>
    <xf numFmtId="0" fontId="10" fillId="0" borderId="0" xfId="0" applyFont="1"/>
    <xf numFmtId="0" fontId="2" fillId="3" borderId="0" xfId="0" applyFont="1" applyFill="1"/>
    <xf numFmtId="0" fontId="11" fillId="0" borderId="0" xfId="0" applyFont="1" applyAlignment="1">
      <alignment wrapText="1"/>
    </xf>
    <xf numFmtId="0" fontId="11" fillId="0" borderId="0" xfId="0" applyFont="1"/>
    <xf numFmtId="0" fontId="12" fillId="0" borderId="1" xfId="0" applyFont="1" applyBorder="1" applyAlignment="1">
      <alignment wrapText="1"/>
    </xf>
    <xf numFmtId="0" fontId="12" fillId="0" borderId="2" xfId="0" applyFont="1" applyBorder="1" applyAlignment="1">
      <alignment horizontal="center"/>
    </xf>
    <xf numFmtId="0" fontId="12" fillId="0" borderId="3" xfId="0" applyFont="1" applyBorder="1" applyAlignment="1">
      <alignment horizontal="center"/>
    </xf>
    <xf numFmtId="0" fontId="11" fillId="0" borderId="4" xfId="0" applyFont="1" applyBorder="1" applyAlignment="1">
      <alignment horizontal="right" wrapText="1"/>
    </xf>
    <xf numFmtId="164" fontId="11" fillId="0" borderId="0" xfId="0" applyNumberFormat="1" applyFont="1" applyAlignment="1"/>
    <xf numFmtId="164" fontId="11" fillId="0" borderId="5" xfId="0" applyNumberFormat="1" applyFont="1" applyBorder="1" applyAlignment="1">
      <alignment horizontal="right"/>
    </xf>
    <xf numFmtId="3" fontId="11" fillId="0" borderId="0" xfId="0" applyNumberFormat="1" applyFont="1"/>
    <xf numFmtId="3" fontId="11" fillId="0" borderId="5" xfId="0" applyNumberFormat="1" applyFont="1" applyBorder="1" applyAlignment="1">
      <alignment horizontal="right"/>
    </xf>
    <xf numFmtId="0" fontId="11" fillId="0" borderId="6" xfId="0" applyFont="1" applyBorder="1" applyAlignment="1">
      <alignment horizontal="right" wrapText="1"/>
    </xf>
    <xf numFmtId="164" fontId="11" fillId="0" borderId="7" xfId="0" applyNumberFormat="1" applyFont="1" applyBorder="1"/>
    <xf numFmtId="164" fontId="11" fillId="0" borderId="8" xfId="0" applyNumberFormat="1" applyFont="1" applyBorder="1" applyAlignment="1">
      <alignment horizontal="right"/>
    </xf>
    <xf numFmtId="0" fontId="11" fillId="0" borderId="0" xfId="0" applyFont="1" applyAlignment="1">
      <alignment horizontal="right" wrapText="1"/>
    </xf>
    <xf numFmtId="44" fontId="11" fillId="0" borderId="0" xfId="0" applyNumberFormat="1" applyFont="1"/>
    <xf numFmtId="0" fontId="12" fillId="0" borderId="9" xfId="0" applyFont="1" applyBorder="1" applyAlignment="1">
      <alignment horizontal="center" wrapText="1"/>
    </xf>
    <xf numFmtId="0" fontId="12" fillId="0" borderId="10" xfId="0" applyFont="1" applyBorder="1" applyAlignment="1">
      <alignment horizontal="center"/>
    </xf>
    <xf numFmtId="0" fontId="11" fillId="0" borderId="11" xfId="0" applyFont="1" applyBorder="1" applyAlignment="1">
      <alignment horizontal="center" wrapText="1"/>
    </xf>
    <xf numFmtId="0" fontId="13" fillId="0" borderId="0" xfId="0" applyFont="1" applyAlignment="1">
      <alignment horizontal="center" wrapText="1"/>
    </xf>
    <xf numFmtId="165" fontId="13" fillId="0" borderId="12" xfId="0" applyNumberFormat="1" applyFont="1" applyBorder="1" applyAlignment="1">
      <alignment horizontal="center" wrapText="1"/>
    </xf>
    <xf numFmtId="0" fontId="13" fillId="0" borderId="12" xfId="0" applyFont="1" applyBorder="1" applyAlignment="1">
      <alignment horizontal="center" wrapText="1"/>
    </xf>
    <xf numFmtId="0" fontId="11" fillId="0" borderId="0" xfId="0" applyFont="1" applyAlignment="1">
      <alignment horizontal="center"/>
    </xf>
    <xf numFmtId="165" fontId="11" fillId="0" borderId="12" xfId="0" applyNumberFormat="1" applyFont="1" applyBorder="1" applyAlignment="1">
      <alignment horizontal="center"/>
    </xf>
    <xf numFmtId="0" fontId="11" fillId="0" borderId="13" xfId="0" applyFont="1" applyBorder="1" applyAlignment="1">
      <alignment horizontal="center" wrapText="1"/>
    </xf>
    <xf numFmtId="0" fontId="11" fillId="0" borderId="7" xfId="0" applyFont="1" applyBorder="1" applyAlignment="1">
      <alignment horizontal="center"/>
    </xf>
    <xf numFmtId="165" fontId="11" fillId="0" borderId="14" xfId="0" applyNumberFormat="1" applyFont="1" applyBorder="1" applyAlignment="1">
      <alignment horizontal="center"/>
    </xf>
    <xf numFmtId="0" fontId="11" fillId="0" borderId="0" xfId="0" applyFont="1" applyAlignment="1">
      <alignment horizontal="center" wrapText="1"/>
    </xf>
    <xf numFmtId="0" fontId="12" fillId="0" borderId="15" xfId="0" applyFont="1" applyBorder="1" applyAlignment="1">
      <alignment wrapText="1"/>
    </xf>
    <xf numFmtId="0" fontId="12" fillId="0" borderId="16" xfId="0" applyFont="1" applyBorder="1" applyAlignment="1">
      <alignment horizontal="center"/>
    </xf>
    <xf numFmtId="0" fontId="12" fillId="0" borderId="17" xfId="0" applyFont="1" applyBorder="1" applyAlignment="1">
      <alignment horizontal="center"/>
    </xf>
    <xf numFmtId="0" fontId="12" fillId="0" borderId="18" xfId="0" applyFont="1" applyBorder="1" applyAlignment="1">
      <alignment horizontal="center"/>
    </xf>
    <xf numFmtId="0" fontId="11" fillId="0" borderId="19" xfId="0" applyFont="1" applyBorder="1"/>
    <xf numFmtId="0" fontId="11" fillId="0" borderId="12" xfId="0" applyFont="1" applyBorder="1"/>
    <xf numFmtId="3" fontId="11" fillId="0" borderId="19" xfId="0" applyNumberFormat="1" applyFont="1" applyBorder="1"/>
    <xf numFmtId="3" fontId="11" fillId="0" borderId="12" xfId="0" applyNumberFormat="1" applyFont="1" applyBorder="1"/>
    <xf numFmtId="3" fontId="11" fillId="0" borderId="7" xfId="0" applyNumberFormat="1" applyFont="1" applyBorder="1"/>
    <xf numFmtId="3" fontId="11" fillId="0" borderId="20" xfId="0" applyNumberFormat="1" applyFont="1" applyBorder="1"/>
    <xf numFmtId="3" fontId="11" fillId="0" borderId="14" xfId="0" applyNumberFormat="1" applyFont="1" applyBorder="1"/>
    <xf numFmtId="1" fontId="2" fillId="0" borderId="0" xfId="0" applyNumberFormat="1" applyFont="1"/>
    <xf numFmtId="0" fontId="14" fillId="0" borderId="0" xfId="0" applyFont="1" applyAlignment="1">
      <alignment horizontal="center"/>
    </xf>
    <xf numFmtId="0" fontId="14" fillId="0" borderId="0" xfId="0" applyFont="1" applyAlignment="1">
      <alignment horizontal="center"/>
    </xf>
    <xf numFmtId="0" fontId="14" fillId="4" borderId="0" xfId="0" applyFont="1" applyFill="1" applyAlignment="1">
      <alignment horizontal="center"/>
    </xf>
    <xf numFmtId="0" fontId="14" fillId="5" borderId="0" xfId="0" applyFont="1" applyFill="1" applyAlignment="1">
      <alignment horizontal="center"/>
    </xf>
    <xf numFmtId="0" fontId="14" fillId="6" borderId="0" xfId="0" applyFont="1" applyFill="1" applyAlignment="1">
      <alignment horizontal="center"/>
    </xf>
    <xf numFmtId="0" fontId="14" fillId="7" borderId="0" xfId="0" applyFont="1" applyFill="1" applyAlignment="1">
      <alignment horizontal="center"/>
    </xf>
    <xf numFmtId="0" fontId="14" fillId="0" borderId="0" xfId="0" applyFont="1" applyAlignment="1"/>
    <xf numFmtId="0" fontId="14" fillId="0" borderId="0" xfId="0" applyFont="1" applyAlignment="1">
      <alignment horizontal="right"/>
    </xf>
    <xf numFmtId="0" fontId="14" fillId="0" borderId="0" xfId="0" applyFont="1" applyAlignment="1">
      <alignment horizontal="center"/>
    </xf>
    <xf numFmtId="0" fontId="15" fillId="0" borderId="25" xfId="0" applyFont="1" applyBorder="1" applyAlignment="1"/>
    <xf numFmtId="0" fontId="15" fillId="0" borderId="25" xfId="0" applyFont="1" applyBorder="1" applyAlignment="1">
      <alignment horizontal="center"/>
    </xf>
    <xf numFmtId="166" fontId="15" fillId="0" borderId="28" xfId="0" applyNumberFormat="1" applyFont="1" applyBorder="1" applyAlignment="1">
      <alignment horizontal="center"/>
    </xf>
    <xf numFmtId="9" fontId="15" fillId="0" borderId="28" xfId="0" applyNumberFormat="1" applyFont="1" applyBorder="1" applyAlignment="1">
      <alignment horizontal="center"/>
    </xf>
    <xf numFmtId="0" fontId="15" fillId="4" borderId="25" xfId="0" applyFont="1" applyFill="1" applyBorder="1" applyAlignment="1">
      <alignment horizontal="center"/>
    </xf>
    <xf numFmtId="0" fontId="15" fillId="5" borderId="25" xfId="0" applyFont="1" applyFill="1" applyBorder="1" applyAlignment="1">
      <alignment horizontal="center"/>
    </xf>
    <xf numFmtId="0" fontId="15" fillId="6" borderId="25" xfId="0" applyFont="1" applyFill="1" applyBorder="1" applyAlignment="1">
      <alignment horizontal="center"/>
    </xf>
    <xf numFmtId="0" fontId="15" fillId="7" borderId="28" xfId="0" applyFont="1" applyFill="1" applyBorder="1" applyAlignment="1">
      <alignment horizontal="center"/>
    </xf>
    <xf numFmtId="0" fontId="15" fillId="0" borderId="29" xfId="0" applyFont="1" applyBorder="1" applyAlignment="1"/>
    <xf numFmtId="0" fontId="15" fillId="0" borderId="29" xfId="0" applyFont="1" applyBorder="1" applyAlignment="1">
      <alignment horizontal="right"/>
    </xf>
    <xf numFmtId="0" fontId="15" fillId="0" borderId="29" xfId="0" applyFont="1" applyBorder="1" applyAlignment="1">
      <alignment horizontal="center"/>
    </xf>
    <xf numFmtId="0" fontId="15" fillId="0" borderId="0" xfId="0" applyFont="1" applyAlignment="1"/>
    <xf numFmtId="0" fontId="14" fillId="0" borderId="28" xfId="0" applyFont="1" applyBorder="1" applyAlignment="1"/>
    <xf numFmtId="0" fontId="14" fillId="0" borderId="28" xfId="0" applyFont="1" applyBorder="1" applyAlignment="1">
      <alignment horizontal="center"/>
    </xf>
    <xf numFmtId="0" fontId="14" fillId="4" borderId="28" xfId="0" applyFont="1" applyFill="1" applyBorder="1" applyAlignment="1">
      <alignment horizontal="center"/>
    </xf>
    <xf numFmtId="0" fontId="14" fillId="5" borderId="28" xfId="0" applyFont="1" applyFill="1" applyBorder="1" applyAlignment="1">
      <alignment horizontal="center"/>
    </xf>
    <xf numFmtId="0" fontId="14" fillId="6" borderId="28" xfId="0" applyFont="1" applyFill="1" applyBorder="1" applyAlignment="1">
      <alignment horizontal="center"/>
    </xf>
    <xf numFmtId="0" fontId="14" fillId="7" borderId="28" xfId="0" applyFont="1" applyFill="1" applyBorder="1" applyAlignment="1">
      <alignment horizontal="center"/>
    </xf>
    <xf numFmtId="0" fontId="14" fillId="0" borderId="31" xfId="0" applyFont="1" applyBorder="1" applyAlignment="1"/>
    <xf numFmtId="0" fontId="14" fillId="0" borderId="31" xfId="0" applyFont="1" applyBorder="1" applyAlignment="1">
      <alignment horizontal="right"/>
    </xf>
    <xf numFmtId="0" fontId="14" fillId="0" borderId="31" xfId="0" applyFont="1" applyBorder="1" applyAlignment="1">
      <alignment horizontal="center"/>
    </xf>
    <xf numFmtId="0" fontId="14" fillId="0" borderId="29" xfId="0" applyFont="1" applyBorder="1" applyAlignment="1">
      <alignment horizontal="center"/>
    </xf>
    <xf numFmtId="0" fontId="14" fillId="0" borderId="31" xfId="0" applyFont="1" applyBorder="1" applyAlignment="1">
      <alignment horizontal="right"/>
    </xf>
    <xf numFmtId="166" fontId="15" fillId="0" borderId="25" xfId="0" applyNumberFormat="1" applyFont="1" applyBorder="1" applyAlignment="1">
      <alignment horizontal="center"/>
    </xf>
    <xf numFmtId="9" fontId="15" fillId="0" borderId="25" xfId="0" applyNumberFormat="1" applyFont="1" applyBorder="1" applyAlignment="1">
      <alignment horizontal="center"/>
    </xf>
    <xf numFmtId="0" fontId="15" fillId="7" borderId="25" xfId="0" applyFont="1" applyFill="1" applyBorder="1" applyAlignment="1">
      <alignment horizontal="center"/>
    </xf>
    <xf numFmtId="0" fontId="14" fillId="4" borderId="31" xfId="0" applyFont="1" applyFill="1" applyBorder="1" applyAlignment="1">
      <alignment horizontal="center"/>
    </xf>
    <xf numFmtId="0" fontId="14" fillId="5" borderId="31" xfId="0" applyFont="1" applyFill="1" applyBorder="1" applyAlignment="1">
      <alignment horizontal="center"/>
    </xf>
    <xf numFmtId="0" fontId="14" fillId="6" borderId="31" xfId="0" applyFont="1" applyFill="1" applyBorder="1" applyAlignment="1">
      <alignment horizontal="center"/>
    </xf>
    <xf numFmtId="0" fontId="14" fillId="7" borderId="31" xfId="0" applyFont="1" applyFill="1" applyBorder="1" applyAlignment="1">
      <alignment horizontal="center"/>
    </xf>
    <xf numFmtId="0" fontId="1" fillId="0" borderId="0" xfId="0" applyFont="1" applyAlignment="1">
      <alignment horizontal="left" wrapText="1"/>
    </xf>
    <xf numFmtId="0" fontId="1" fillId="0" borderId="0" xfId="0" applyFont="1" applyAlignment="1">
      <alignment horizontal="center" wrapText="1"/>
    </xf>
    <xf numFmtId="0" fontId="2" fillId="0" borderId="0" xfId="0" applyFont="1" applyAlignment="1">
      <alignment horizontal="center"/>
    </xf>
    <xf numFmtId="44" fontId="2" fillId="0" borderId="0" xfId="0" applyNumberFormat="1" applyFont="1"/>
    <xf numFmtId="4" fontId="2" fillId="0" borderId="0" xfId="0" applyNumberFormat="1" applyFont="1"/>
    <xf numFmtId="2" fontId="2" fillId="0" borderId="0" xfId="0" applyNumberFormat="1" applyFont="1"/>
    <xf numFmtId="169" fontId="2" fillId="0" borderId="0" xfId="0" applyNumberFormat="1" applyFont="1"/>
    <xf numFmtId="0" fontId="1" fillId="9" borderId="0" xfId="0" applyFont="1" applyFill="1"/>
    <xf numFmtId="3" fontId="1" fillId="9" borderId="0" xfId="0" applyNumberFormat="1" applyFont="1" applyFill="1"/>
    <xf numFmtId="44" fontId="1" fillId="9" borderId="0" xfId="0" applyNumberFormat="1" applyFont="1" applyFill="1"/>
    <xf numFmtId="4" fontId="1" fillId="9" borderId="0" xfId="0" applyNumberFormat="1" applyFont="1" applyFill="1"/>
    <xf numFmtId="2" fontId="1" fillId="9" borderId="0" xfId="0" applyNumberFormat="1" applyFont="1" applyFill="1"/>
    <xf numFmtId="10" fontId="1" fillId="9" borderId="0" xfId="0" applyNumberFormat="1" applyFont="1" applyFill="1"/>
    <xf numFmtId="169" fontId="1" fillId="9" borderId="0" xfId="0" applyNumberFormat="1" applyFont="1" applyFill="1"/>
    <xf numFmtId="170" fontId="1" fillId="9" borderId="0" xfId="0" applyNumberFormat="1" applyFont="1" applyFill="1"/>
    <xf numFmtId="0" fontId="2" fillId="9" borderId="0" xfId="0" applyFont="1" applyFill="1"/>
    <xf numFmtId="3" fontId="2" fillId="9" borderId="0" xfId="0" applyNumberFormat="1" applyFont="1" applyFill="1"/>
    <xf numFmtId="44" fontId="2" fillId="9" borderId="0" xfId="0" applyNumberFormat="1" applyFont="1" applyFill="1"/>
    <xf numFmtId="4" fontId="2" fillId="9" borderId="0" xfId="0" applyNumberFormat="1" applyFont="1" applyFill="1"/>
    <xf numFmtId="2" fontId="2" fillId="9" borderId="0" xfId="0" applyNumberFormat="1" applyFont="1" applyFill="1"/>
    <xf numFmtId="10" fontId="2" fillId="9" borderId="0" xfId="0" applyNumberFormat="1" applyFont="1" applyFill="1"/>
    <xf numFmtId="169" fontId="2" fillId="9" borderId="0" xfId="0" applyNumberFormat="1" applyFont="1" applyFill="1"/>
    <xf numFmtId="0" fontId="1" fillId="9" borderId="0" xfId="0" applyFont="1" applyFill="1" applyAlignment="1">
      <alignment horizontal="center" wrapText="1"/>
    </xf>
    <xf numFmtId="9" fontId="1" fillId="10" borderId="0" xfId="0" applyNumberFormat="1" applyFont="1" applyFill="1" applyAlignment="1">
      <alignment horizontal="center" wrapText="1"/>
    </xf>
    <xf numFmtId="171" fontId="2" fillId="0" borderId="0" xfId="0" applyNumberFormat="1" applyFont="1"/>
    <xf numFmtId="170" fontId="2" fillId="0" borderId="0" xfId="0" applyNumberFormat="1" applyFont="1"/>
    <xf numFmtId="0" fontId="1" fillId="9" borderId="0" xfId="0" applyFont="1" applyFill="1" applyAlignment="1">
      <alignment horizontal="right"/>
    </xf>
    <xf numFmtId="0" fontId="1" fillId="0" borderId="0" xfId="0" applyFont="1" applyAlignment="1">
      <alignment horizontal="center"/>
    </xf>
    <xf numFmtId="0" fontId="1" fillId="0" borderId="0" xfId="0" applyFont="1" applyAlignment="1">
      <alignment horizontal="right"/>
    </xf>
    <xf numFmtId="44" fontId="1" fillId="0" borderId="0" xfId="0" applyNumberFormat="1" applyFont="1"/>
    <xf numFmtId="4" fontId="1" fillId="0" borderId="0" xfId="0" applyNumberFormat="1" applyFont="1"/>
    <xf numFmtId="1" fontId="1" fillId="0" borderId="0" xfId="0" applyNumberFormat="1" applyFont="1"/>
    <xf numFmtId="0" fontId="2" fillId="0" borderId="0" xfId="0" applyFont="1" applyAlignment="1">
      <alignment horizontal="right"/>
    </xf>
    <xf numFmtId="10" fontId="1" fillId="10" borderId="0" xfId="0" applyNumberFormat="1" applyFont="1" applyFill="1"/>
    <xf numFmtId="3" fontId="1" fillId="0" borderId="0" xfId="0" applyNumberFormat="1" applyFont="1"/>
    <xf numFmtId="0" fontId="1" fillId="0" borderId="22" xfId="0" applyFont="1" applyBorder="1"/>
    <xf numFmtId="0" fontId="1" fillId="0" borderId="24" xfId="0" applyFont="1" applyBorder="1"/>
    <xf numFmtId="0" fontId="1" fillId="0" borderId="24" xfId="0" applyFont="1" applyBorder="1" applyAlignment="1">
      <alignment horizontal="center"/>
    </xf>
    <xf numFmtId="0" fontId="1" fillId="0" borderId="25" xfId="0" applyFont="1" applyBorder="1" applyAlignment="1">
      <alignment horizontal="center"/>
    </xf>
    <xf numFmtId="0" fontId="2" fillId="0" borderId="23" xfId="0" applyFont="1" applyBorder="1"/>
    <xf numFmtId="3" fontId="2" fillId="0" borderId="0" xfId="0" applyNumberFormat="1" applyFont="1" applyAlignment="1">
      <alignment horizontal="center"/>
    </xf>
    <xf numFmtId="44" fontId="2" fillId="0" borderId="28" xfId="0" applyNumberFormat="1" applyFont="1" applyBorder="1"/>
    <xf numFmtId="0" fontId="1" fillId="9" borderId="23" xfId="0" applyFont="1" applyFill="1" applyBorder="1"/>
    <xf numFmtId="0" fontId="1" fillId="9" borderId="0" xfId="0" applyFont="1" applyFill="1" applyAlignment="1">
      <alignment horizontal="center"/>
    </xf>
    <xf numFmtId="44" fontId="1" fillId="9" borderId="28" xfId="0" applyNumberFormat="1" applyFont="1" applyFill="1" applyBorder="1"/>
    <xf numFmtId="0" fontId="2" fillId="0" borderId="28" xfId="0" applyFont="1" applyBorder="1"/>
    <xf numFmtId="0" fontId="2" fillId="0" borderId="27" xfId="0" applyFont="1" applyBorder="1"/>
    <xf numFmtId="0" fontId="2" fillId="0" borderId="30" xfId="0" applyFont="1" applyBorder="1"/>
    <xf numFmtId="0" fontId="1" fillId="0" borderId="30" xfId="0" applyFont="1" applyBorder="1" applyAlignment="1">
      <alignment horizontal="right"/>
    </xf>
    <xf numFmtId="44" fontId="2" fillId="0" borderId="30" xfId="0" applyNumberFormat="1" applyFont="1" applyBorder="1"/>
    <xf numFmtId="0" fontId="2" fillId="0" borderId="31" xfId="0" applyFont="1" applyBorder="1"/>
    <xf numFmtId="44" fontId="1" fillId="11" borderId="0" xfId="0" applyNumberFormat="1" applyFont="1" applyFill="1"/>
    <xf numFmtId="9" fontId="1" fillId="11" borderId="0" xfId="0" applyNumberFormat="1" applyFont="1" applyFill="1" applyAlignment="1">
      <alignment horizontal="center"/>
    </xf>
    <xf numFmtId="2" fontId="1" fillId="0" borderId="0" xfId="0" applyNumberFormat="1" applyFont="1"/>
    <xf numFmtId="0" fontId="2" fillId="0" borderId="22" xfId="0" applyFont="1" applyBorder="1"/>
    <xf numFmtId="0" fontId="2" fillId="0" borderId="24" xfId="0" applyFont="1" applyBorder="1"/>
    <xf numFmtId="0" fontId="1" fillId="9" borderId="24" xfId="0" applyFont="1" applyFill="1" applyBorder="1"/>
    <xf numFmtId="44" fontId="17" fillId="0" borderId="0" xfId="0" applyNumberFormat="1" applyFont="1" applyAlignment="1">
      <alignment horizontal="right"/>
    </xf>
    <xf numFmtId="10" fontId="1" fillId="0" borderId="0" xfId="0" applyNumberFormat="1" applyFont="1"/>
    <xf numFmtId="44" fontId="17" fillId="9" borderId="0" xfId="0" applyNumberFormat="1" applyFont="1" applyFill="1" applyAlignment="1">
      <alignment horizontal="right"/>
    </xf>
    <xf numFmtId="3" fontId="2" fillId="9" borderId="0" xfId="0" applyNumberFormat="1" applyFont="1" applyFill="1" applyAlignment="1">
      <alignment horizontal="center"/>
    </xf>
    <xf numFmtId="44" fontId="2" fillId="9" borderId="28" xfId="0" applyNumberFormat="1" applyFont="1" applyFill="1" applyBorder="1"/>
    <xf numFmtId="0" fontId="17" fillId="0" borderId="23" xfId="0" applyFont="1" applyBorder="1" applyAlignment="1"/>
    <xf numFmtId="0" fontId="17" fillId="0" borderId="0" xfId="0" applyFont="1" applyAlignment="1"/>
    <xf numFmtId="44" fontId="17" fillId="0" borderId="0" xfId="0" applyNumberFormat="1" applyFont="1" applyAlignment="1"/>
    <xf numFmtId="0" fontId="17" fillId="0" borderId="27" xfId="0" applyFont="1" applyBorder="1" applyAlignment="1"/>
    <xf numFmtId="0" fontId="17" fillId="0" borderId="30" xfId="0" applyFont="1" applyBorder="1" applyAlignment="1"/>
    <xf numFmtId="44" fontId="17" fillId="0" borderId="30" xfId="0" applyNumberFormat="1" applyFont="1" applyBorder="1" applyAlignment="1">
      <alignment horizontal="right"/>
    </xf>
    <xf numFmtId="0" fontId="2" fillId="9" borderId="30" xfId="0" applyFont="1" applyFill="1" applyBorder="1"/>
    <xf numFmtId="44" fontId="2" fillId="0" borderId="31" xfId="0" applyNumberFormat="1" applyFont="1" applyBorder="1"/>
    <xf numFmtId="3" fontId="11" fillId="2" borderId="0" xfId="0" applyNumberFormat="1" applyFont="1" applyFill="1"/>
    <xf numFmtId="166" fontId="2" fillId="0" borderId="0" xfId="0" applyNumberFormat="1" applyFont="1"/>
    <xf numFmtId="0" fontId="1" fillId="0" borderId="34" xfId="0" applyFont="1" applyBorder="1"/>
    <xf numFmtId="0" fontId="1" fillId="0" borderId="35" xfId="0" applyFont="1" applyBorder="1" applyAlignment="1">
      <alignment horizontal="center"/>
    </xf>
    <xf numFmtId="0" fontId="1" fillId="0" borderId="16" xfId="0" applyFont="1" applyBorder="1" applyAlignment="1">
      <alignment horizontal="center"/>
    </xf>
    <xf numFmtId="0" fontId="1" fillId="0" borderId="36" xfId="0" applyFont="1" applyBorder="1" applyAlignment="1">
      <alignment horizontal="center"/>
    </xf>
    <xf numFmtId="0" fontId="2" fillId="0" borderId="11" xfId="0" applyFont="1" applyBorder="1" applyAlignment="1">
      <alignment horizontal="right"/>
    </xf>
    <xf numFmtId="3" fontId="2" fillId="0" borderId="23" xfId="0" applyNumberFormat="1" applyFont="1" applyBorder="1"/>
    <xf numFmtId="3" fontId="2" fillId="0" borderId="5" xfId="0" applyNumberFormat="1" applyFont="1" applyBorder="1"/>
    <xf numFmtId="164" fontId="2" fillId="0" borderId="23" xfId="0" applyNumberFormat="1" applyFont="1" applyBorder="1"/>
    <xf numFmtId="164" fontId="2" fillId="0" borderId="0" xfId="0" applyNumberFormat="1" applyFont="1"/>
    <xf numFmtId="164" fontId="2" fillId="0" borderId="5" xfId="0" applyNumberFormat="1" applyFont="1" applyBorder="1"/>
    <xf numFmtId="0" fontId="2" fillId="0" borderId="13" xfId="0" applyFont="1" applyBorder="1" applyAlignment="1">
      <alignment horizontal="right"/>
    </xf>
    <xf numFmtId="3" fontId="2" fillId="0" borderId="37" xfId="0" applyNumberFormat="1" applyFont="1" applyBorder="1"/>
    <xf numFmtId="3" fontId="2" fillId="0" borderId="7" xfId="0" applyNumberFormat="1" applyFont="1" applyBorder="1"/>
    <xf numFmtId="3" fontId="2" fillId="0" borderId="8" xfId="0" applyNumberFormat="1" applyFont="1" applyBorder="1"/>
    <xf numFmtId="172" fontId="2" fillId="0" borderId="0" xfId="0" applyNumberFormat="1" applyFont="1"/>
    <xf numFmtId="173" fontId="2" fillId="0" borderId="0" xfId="0" applyNumberFormat="1" applyFont="1"/>
    <xf numFmtId="44" fontId="2" fillId="12" borderId="0" xfId="0" applyNumberFormat="1" applyFont="1" applyFill="1"/>
    <xf numFmtId="169" fontId="2" fillId="12" borderId="0" xfId="0" applyNumberFormat="1" applyFont="1" applyFill="1"/>
    <xf numFmtId="10" fontId="1" fillId="0" borderId="0" xfId="0" applyNumberFormat="1" applyFont="1" applyAlignment="1">
      <alignment wrapText="1"/>
    </xf>
    <xf numFmtId="4" fontId="1" fillId="13" borderId="0" xfId="0" applyNumberFormat="1" applyFont="1" applyFill="1" applyAlignment="1">
      <alignment wrapText="1"/>
    </xf>
    <xf numFmtId="3" fontId="1" fillId="0" borderId="0" xfId="0" applyNumberFormat="1" applyFont="1" applyAlignment="1">
      <alignment wrapText="1"/>
    </xf>
    <xf numFmtId="174" fontId="2" fillId="0" borderId="0" xfId="0" applyNumberFormat="1" applyFont="1"/>
    <xf numFmtId="169" fontId="18" fillId="0" borderId="0" xfId="0" applyNumberFormat="1" applyFont="1"/>
    <xf numFmtId="170" fontId="18" fillId="0" borderId="0" xfId="0" applyNumberFormat="1" applyFont="1"/>
    <xf numFmtId="174" fontId="19" fillId="0" borderId="0" xfId="0" applyNumberFormat="1" applyFont="1"/>
    <xf numFmtId="3" fontId="19" fillId="0" borderId="0" xfId="0" applyNumberFormat="1" applyFont="1"/>
    <xf numFmtId="10" fontId="19" fillId="0" borderId="0" xfId="0" applyNumberFormat="1" applyFont="1"/>
    <xf numFmtId="10" fontId="19" fillId="13" borderId="0" xfId="0" applyNumberFormat="1" applyFont="1" applyFill="1"/>
    <xf numFmtId="4" fontId="19" fillId="0" borderId="0" xfId="0" applyNumberFormat="1" applyFont="1"/>
    <xf numFmtId="0" fontId="20" fillId="0" borderId="0" xfId="0" applyFont="1"/>
    <xf numFmtId="3" fontId="20" fillId="0" borderId="0" xfId="0" applyNumberFormat="1" applyFont="1"/>
    <xf numFmtId="174" fontId="20" fillId="0" borderId="0" xfId="0" applyNumberFormat="1" applyFont="1"/>
    <xf numFmtId="4" fontId="20" fillId="0" borderId="0" xfId="0" applyNumberFormat="1" applyFont="1"/>
    <xf numFmtId="0" fontId="21" fillId="0" borderId="0" xfId="0" applyFont="1"/>
    <xf numFmtId="174" fontId="18" fillId="0" borderId="0" xfId="0" applyNumberFormat="1" applyFont="1"/>
    <xf numFmtId="3" fontId="18" fillId="0" borderId="0" xfId="0" applyNumberFormat="1" applyFont="1"/>
    <xf numFmtId="10" fontId="18" fillId="0" borderId="0" xfId="0" applyNumberFormat="1" applyFont="1"/>
    <xf numFmtId="0" fontId="19" fillId="0" borderId="0" xfId="0" applyFont="1"/>
    <xf numFmtId="0" fontId="22" fillId="2" borderId="0" xfId="0" applyFont="1" applyFill="1" applyAlignment="1">
      <alignment horizontal="left"/>
    </xf>
    <xf numFmtId="4" fontId="1" fillId="0" borderId="0" xfId="0" applyNumberFormat="1" applyFont="1" applyAlignment="1">
      <alignment wrapText="1"/>
    </xf>
    <xf numFmtId="0" fontId="5" fillId="2" borderId="0" xfId="0" applyFont="1" applyFill="1" applyAlignment="1">
      <alignment horizontal="left" wrapText="1"/>
    </xf>
    <xf numFmtId="0" fontId="23" fillId="2" borderId="0" xfId="0" applyFont="1" applyFill="1"/>
    <xf numFmtId="0" fontId="1" fillId="0" borderId="0" xfId="0" applyFont="1" applyAlignment="1"/>
    <xf numFmtId="0" fontId="1" fillId="0" borderId="0" xfId="0" applyFont="1" applyAlignment="1">
      <alignment horizontal="center"/>
    </xf>
    <xf numFmtId="44" fontId="2" fillId="8" borderId="0" xfId="0" applyNumberFormat="1" applyFont="1" applyFill="1"/>
    <xf numFmtId="10" fontId="2" fillId="0" borderId="0" xfId="0" applyNumberFormat="1" applyFont="1" applyAlignment="1">
      <alignment horizontal="right"/>
    </xf>
    <xf numFmtId="0" fontId="1" fillId="0" borderId="0" xfId="0" applyFont="1" applyAlignment="1">
      <alignment horizontal="right"/>
    </xf>
    <xf numFmtId="44" fontId="1" fillId="0" borderId="0" xfId="0" applyNumberFormat="1" applyFont="1" applyAlignment="1">
      <alignment horizontal="right"/>
    </xf>
    <xf numFmtId="44" fontId="1" fillId="8" borderId="0" xfId="0" applyNumberFormat="1" applyFont="1" applyFill="1"/>
    <xf numFmtId="3" fontId="1" fillId="0" borderId="0" xfId="0" applyNumberFormat="1" applyFont="1" applyAlignment="1">
      <alignment horizontal="right"/>
    </xf>
    <xf numFmtId="0" fontId="1" fillId="0" borderId="15" xfId="0" applyFont="1" applyBorder="1"/>
    <xf numFmtId="0" fontId="1" fillId="0" borderId="16" xfId="0" applyFont="1" applyBorder="1" applyAlignment="1">
      <alignment horizontal="center"/>
    </xf>
    <xf numFmtId="0" fontId="1" fillId="0" borderId="17" xfId="0" applyFont="1" applyBorder="1" applyAlignment="1">
      <alignment horizontal="center"/>
    </xf>
    <xf numFmtId="0" fontId="1" fillId="0" borderId="18" xfId="0" applyFont="1" applyBorder="1" applyAlignment="1">
      <alignment horizontal="center"/>
    </xf>
    <xf numFmtId="0" fontId="2" fillId="0" borderId="4" xfId="0" applyFont="1" applyBorder="1" applyAlignment="1">
      <alignment horizontal="right"/>
    </xf>
    <xf numFmtId="3" fontId="11" fillId="2" borderId="19" xfId="0" applyNumberFormat="1" applyFont="1" applyFill="1" applyBorder="1"/>
    <xf numFmtId="3" fontId="2" fillId="0" borderId="12" xfId="0" applyNumberFormat="1" applyFont="1" applyBorder="1"/>
    <xf numFmtId="164" fontId="11" fillId="2" borderId="19" xfId="0" applyNumberFormat="1" applyFont="1" applyFill="1" applyBorder="1"/>
    <xf numFmtId="164" fontId="11" fillId="2" borderId="12" xfId="0" applyNumberFormat="1" applyFont="1" applyFill="1" applyBorder="1"/>
    <xf numFmtId="4" fontId="11" fillId="2" borderId="19" xfId="0" applyNumberFormat="1" applyFont="1" applyFill="1" applyBorder="1"/>
    <xf numFmtId="3" fontId="11" fillId="2" borderId="12" xfId="0" applyNumberFormat="1" applyFont="1" applyFill="1" applyBorder="1"/>
    <xf numFmtId="0" fontId="2" fillId="0" borderId="6" xfId="0" applyFont="1" applyBorder="1" applyAlignment="1">
      <alignment horizontal="right"/>
    </xf>
    <xf numFmtId="3" fontId="11" fillId="2" borderId="20" xfId="0" applyNumberFormat="1" applyFont="1" applyFill="1" applyBorder="1"/>
    <xf numFmtId="3" fontId="11" fillId="2" borderId="14" xfId="0" applyNumberFormat="1" applyFont="1" applyFill="1" applyBorder="1"/>
    <xf numFmtId="0" fontId="2" fillId="0" borderId="0" xfId="0" applyFont="1" applyAlignment="1">
      <alignment horizontal="right"/>
    </xf>
    <xf numFmtId="169" fontId="2" fillId="0" borderId="0" xfId="0" applyNumberFormat="1" applyFont="1" applyAlignment="1">
      <alignment horizontal="right"/>
    </xf>
    <xf numFmtId="175" fontId="2" fillId="0" borderId="0" xfId="0" applyNumberFormat="1" applyFont="1" applyAlignment="1">
      <alignment horizontal="right"/>
    </xf>
    <xf numFmtId="173" fontId="2" fillId="0" borderId="0" xfId="0" applyNumberFormat="1" applyFont="1" applyAlignment="1">
      <alignment horizontal="right"/>
    </xf>
    <xf numFmtId="0" fontId="24" fillId="0" borderId="0" xfId="0" applyFont="1"/>
    <xf numFmtId="0" fontId="25" fillId="14" borderId="38" xfId="0" applyFont="1" applyFill="1" applyBorder="1"/>
    <xf numFmtId="0" fontId="26" fillId="15" borderId="38" xfId="0" applyFont="1" applyFill="1" applyBorder="1"/>
    <xf numFmtId="0" fontId="24" fillId="15" borderId="38" xfId="0" applyFont="1" applyFill="1" applyBorder="1"/>
    <xf numFmtId="0" fontId="24" fillId="16" borderId="39" xfId="0" applyFont="1" applyFill="1" applyBorder="1"/>
    <xf numFmtId="44" fontId="24" fillId="16" borderId="40" xfId="0" applyNumberFormat="1" applyFont="1" applyFill="1" applyBorder="1"/>
    <xf numFmtId="0" fontId="27" fillId="16" borderId="41" xfId="0" applyFont="1" applyFill="1" applyBorder="1"/>
    <xf numFmtId="0" fontId="24" fillId="15" borderId="38" xfId="0" applyFont="1" applyFill="1" applyBorder="1" applyAlignment="1">
      <alignment horizontal="center"/>
    </xf>
    <xf numFmtId="176" fontId="24" fillId="15" borderId="38" xfId="0" applyNumberFormat="1" applyFont="1" applyFill="1" applyBorder="1"/>
    <xf numFmtId="43" fontId="28" fillId="16" borderId="42" xfId="0" applyNumberFormat="1" applyFont="1" applyFill="1" applyBorder="1"/>
    <xf numFmtId="44" fontId="24" fillId="16" borderId="38" xfId="0" applyNumberFormat="1" applyFont="1" applyFill="1" applyBorder="1"/>
    <xf numFmtId="0" fontId="29" fillId="16" borderId="43" xfId="0" applyFont="1" applyFill="1" applyBorder="1"/>
    <xf numFmtId="43" fontId="28" fillId="16" borderId="44" xfId="0" applyNumberFormat="1" applyFont="1" applyFill="1" applyBorder="1"/>
    <xf numFmtId="44" fontId="24" fillId="16" borderId="45" xfId="0" applyNumberFormat="1" applyFont="1" applyFill="1" applyBorder="1"/>
    <xf numFmtId="0" fontId="29" fillId="16" borderId="46" xfId="0" applyFont="1" applyFill="1" applyBorder="1"/>
    <xf numFmtId="0" fontId="30" fillId="17" borderId="38" xfId="0" applyFont="1" applyFill="1" applyBorder="1"/>
    <xf numFmtId="0" fontId="31" fillId="0" borderId="0" xfId="0" applyFont="1"/>
    <xf numFmtId="0" fontId="32" fillId="0" borderId="0" xfId="0" applyFont="1" applyAlignment="1">
      <alignment wrapText="1"/>
    </xf>
    <xf numFmtId="0" fontId="29" fillId="17" borderId="38" xfId="0" applyFont="1" applyFill="1" applyBorder="1"/>
    <xf numFmtId="177" fontId="24" fillId="8" borderId="38" xfId="0" applyNumberFormat="1" applyFont="1" applyFill="1" applyBorder="1"/>
    <xf numFmtId="9" fontId="29" fillId="17" borderId="38" xfId="0" applyNumberFormat="1" applyFont="1" applyFill="1" applyBorder="1"/>
    <xf numFmtId="9" fontId="24" fillId="8" borderId="38" xfId="0" applyNumberFormat="1" applyFont="1" applyFill="1" applyBorder="1"/>
    <xf numFmtId="9" fontId="29" fillId="0" borderId="0" xfId="0" applyNumberFormat="1" applyFont="1"/>
    <xf numFmtId="0" fontId="33" fillId="0" borderId="0" xfId="0" applyFont="1"/>
    <xf numFmtId="178" fontId="29" fillId="17" borderId="38" xfId="0" applyNumberFormat="1" applyFont="1" applyFill="1" applyBorder="1"/>
    <xf numFmtId="178" fontId="29" fillId="0" borderId="0" xfId="0" applyNumberFormat="1" applyFont="1"/>
    <xf numFmtId="0" fontId="29" fillId="17" borderId="38" xfId="0" applyFont="1" applyFill="1" applyBorder="1" applyAlignment="1">
      <alignment horizontal="center"/>
    </xf>
    <xf numFmtId="0" fontId="24" fillId="17" borderId="38" xfId="0" applyFont="1" applyFill="1" applyBorder="1"/>
    <xf numFmtId="0" fontId="34" fillId="18" borderId="38" xfId="0" applyFont="1" applyFill="1" applyBorder="1"/>
    <xf numFmtId="0" fontId="29" fillId="18" borderId="38" xfId="0" applyFont="1" applyFill="1" applyBorder="1"/>
    <xf numFmtId="178" fontId="29" fillId="18" borderId="38" xfId="0" applyNumberFormat="1" applyFont="1" applyFill="1" applyBorder="1"/>
    <xf numFmtId="0" fontId="35" fillId="0" borderId="0" xfId="0" applyFont="1"/>
    <xf numFmtId="0" fontId="36" fillId="0" borderId="0" xfId="0" applyFont="1"/>
    <xf numFmtId="0" fontId="33" fillId="0" borderId="0" xfId="0" applyFont="1" applyAlignment="1">
      <alignment wrapText="1"/>
    </xf>
    <xf numFmtId="0" fontId="37" fillId="19" borderId="38" xfId="0" applyFont="1" applyFill="1" applyBorder="1"/>
    <xf numFmtId="0" fontId="29" fillId="19" borderId="38" xfId="0" applyFont="1" applyFill="1" applyBorder="1"/>
    <xf numFmtId="0" fontId="38" fillId="19" borderId="38" xfId="0" applyFont="1" applyFill="1" applyBorder="1"/>
    <xf numFmtId="9" fontId="38" fillId="19" borderId="38" xfId="0" applyNumberFormat="1" applyFont="1" applyFill="1" applyBorder="1"/>
    <xf numFmtId="0" fontId="24" fillId="19" borderId="38" xfId="0" applyFont="1" applyFill="1" applyBorder="1"/>
    <xf numFmtId="0" fontId="2" fillId="20" borderId="0" xfId="0" applyFont="1" applyFill="1"/>
    <xf numFmtId="0" fontId="24" fillId="20" borderId="38" xfId="0" applyFont="1" applyFill="1" applyBorder="1"/>
    <xf numFmtId="0" fontId="29" fillId="20" borderId="38" xfId="0" applyFont="1" applyFill="1" applyBorder="1"/>
    <xf numFmtId="9" fontId="39" fillId="20" borderId="38" xfId="0" applyNumberFormat="1" applyFont="1" applyFill="1" applyBorder="1"/>
    <xf numFmtId="9" fontId="40" fillId="20" borderId="38" xfId="0" applyNumberFormat="1" applyFont="1" applyFill="1" applyBorder="1"/>
    <xf numFmtId="9" fontId="24" fillId="19" borderId="38" xfId="0" applyNumberFormat="1" applyFont="1" applyFill="1" applyBorder="1"/>
    <xf numFmtId="9" fontId="41" fillId="19" borderId="38" xfId="0" applyNumberFormat="1" applyFont="1" applyFill="1" applyBorder="1"/>
    <xf numFmtId="0" fontId="2" fillId="19" borderId="0" xfId="0" applyFont="1" applyFill="1"/>
    <xf numFmtId="1" fontId="24" fillId="8" borderId="38" xfId="0" applyNumberFormat="1" applyFont="1" applyFill="1" applyBorder="1"/>
    <xf numFmtId="178" fontId="29" fillId="8" borderId="38" xfId="0" applyNumberFormat="1" applyFont="1" applyFill="1" applyBorder="1"/>
    <xf numFmtId="10" fontId="29" fillId="8" borderId="38" xfId="0" applyNumberFormat="1" applyFont="1" applyFill="1" applyBorder="1"/>
    <xf numFmtId="0" fontId="29" fillId="0" borderId="0" xfId="0" applyFont="1"/>
    <xf numFmtId="0" fontId="42" fillId="0" borderId="0" xfId="0" applyFont="1" applyAlignment="1">
      <alignment horizontal="center"/>
    </xf>
    <xf numFmtId="176" fontId="29" fillId="0" borderId="0" xfId="0" applyNumberFormat="1" applyFont="1"/>
    <xf numFmtId="179" fontId="24" fillId="8" borderId="38" xfId="0" applyNumberFormat="1" applyFont="1" applyFill="1" applyBorder="1"/>
    <xf numFmtId="0" fontId="43" fillId="20" borderId="38" xfId="0" applyFont="1" applyFill="1" applyBorder="1"/>
    <xf numFmtId="0" fontId="44" fillId="0" borderId="0" xfId="0" applyFont="1" applyAlignment="1">
      <alignment wrapText="1"/>
    </xf>
    <xf numFmtId="1" fontId="29" fillId="4" borderId="38" xfId="0" applyNumberFormat="1" applyFont="1" applyFill="1" applyBorder="1"/>
    <xf numFmtId="178" fontId="29" fillId="20" borderId="38" xfId="0" applyNumberFormat="1" applyFont="1" applyFill="1" applyBorder="1"/>
    <xf numFmtId="176" fontId="24" fillId="20" borderId="38" xfId="0" applyNumberFormat="1" applyFont="1" applyFill="1" applyBorder="1"/>
    <xf numFmtId="0" fontId="45" fillId="0" borderId="0" xfId="0" applyFont="1"/>
    <xf numFmtId="0" fontId="46" fillId="0" borderId="0" xfId="0" applyFont="1"/>
    <xf numFmtId="10" fontId="29" fillId="0" borderId="0" xfId="0" applyNumberFormat="1" applyFont="1"/>
    <xf numFmtId="165" fontId="29" fillId="0" borderId="0" xfId="0" applyNumberFormat="1" applyFont="1"/>
    <xf numFmtId="43" fontId="29" fillId="0" borderId="0" xfId="0" applyNumberFormat="1" applyFont="1"/>
    <xf numFmtId="180" fontId="29" fillId="0" borderId="0" xfId="0" applyNumberFormat="1" applyFont="1"/>
    <xf numFmtId="0" fontId="47" fillId="0" borderId="0" xfId="0" applyFont="1" applyAlignment="1">
      <alignment horizontal="center"/>
    </xf>
    <xf numFmtId="0" fontId="32" fillId="17" borderId="38" xfId="0" applyFont="1" applyFill="1" applyBorder="1"/>
    <xf numFmtId="0" fontId="33" fillId="17" borderId="38" xfId="0" applyFont="1" applyFill="1" applyBorder="1"/>
    <xf numFmtId="10" fontId="29" fillId="17" borderId="38" xfId="0" applyNumberFormat="1" applyFont="1" applyFill="1" applyBorder="1"/>
    <xf numFmtId="177" fontId="29" fillId="17" borderId="38" xfId="0" applyNumberFormat="1" applyFont="1" applyFill="1" applyBorder="1"/>
    <xf numFmtId="0" fontId="29" fillId="17" borderId="38" xfId="0" applyFont="1" applyFill="1" applyBorder="1" applyAlignment="1">
      <alignment wrapText="1"/>
    </xf>
    <xf numFmtId="0" fontId="29" fillId="0" borderId="0" xfId="0" applyFont="1" applyAlignment="1">
      <alignment wrapText="1"/>
    </xf>
    <xf numFmtId="0" fontId="33" fillId="17" borderId="38" xfId="0" applyFont="1" applyFill="1" applyBorder="1" applyAlignment="1">
      <alignment wrapText="1"/>
    </xf>
    <xf numFmtId="165" fontId="29" fillId="17" borderId="38" xfId="0" applyNumberFormat="1" applyFont="1" applyFill="1" applyBorder="1"/>
    <xf numFmtId="0" fontId="48" fillId="17" borderId="38" xfId="0" applyFont="1" applyFill="1" applyBorder="1"/>
    <xf numFmtId="43" fontId="29" fillId="17" borderId="38" xfId="0" applyNumberFormat="1" applyFont="1" applyFill="1" applyBorder="1"/>
    <xf numFmtId="0" fontId="29" fillId="8" borderId="38" xfId="0" applyFont="1" applyFill="1" applyBorder="1"/>
    <xf numFmtId="10" fontId="24" fillId="8" borderId="38" xfId="0" applyNumberFormat="1" applyFont="1" applyFill="1" applyBorder="1"/>
    <xf numFmtId="2" fontId="29" fillId="0" borderId="0" xfId="0" applyNumberFormat="1" applyFont="1"/>
    <xf numFmtId="0" fontId="29" fillId="21" borderId="38" xfId="0" applyFont="1" applyFill="1" applyBorder="1"/>
    <xf numFmtId="10" fontId="29" fillId="21" borderId="38" xfId="0" applyNumberFormat="1" applyFont="1" applyFill="1" applyBorder="1"/>
    <xf numFmtId="9" fontId="29" fillId="21" borderId="38" xfId="0" applyNumberFormat="1" applyFont="1" applyFill="1" applyBorder="1"/>
    <xf numFmtId="0" fontId="29" fillId="22" borderId="38" xfId="0" applyFont="1" applyFill="1" applyBorder="1"/>
    <xf numFmtId="181" fontId="29" fillId="0" borderId="0" xfId="0" applyNumberFormat="1" applyFont="1"/>
    <xf numFmtId="3" fontId="29" fillId="0" borderId="0" xfId="0" applyNumberFormat="1" applyFont="1"/>
    <xf numFmtId="182" fontId="50" fillId="0" borderId="30" xfId="0" applyNumberFormat="1" applyFont="1" applyBorder="1" applyAlignment="1">
      <alignment horizontal="center" wrapText="1"/>
    </xf>
    <xf numFmtId="0" fontId="50" fillId="0" borderId="0" xfId="0" applyFont="1" applyAlignment="1">
      <alignment horizontal="center" wrapText="1"/>
    </xf>
    <xf numFmtId="182" fontId="50" fillId="14" borderId="38" xfId="0" applyNumberFormat="1" applyFont="1" applyFill="1" applyBorder="1" applyAlignment="1">
      <alignment horizontal="center" wrapText="1"/>
    </xf>
    <xf numFmtId="178" fontId="51" fillId="0" borderId="0" xfId="0" applyNumberFormat="1" applyFont="1" applyAlignment="1">
      <alignment horizontal="center" wrapText="1"/>
    </xf>
    <xf numFmtId="0" fontId="52" fillId="0" borderId="0" xfId="0" applyFont="1" applyAlignment="1">
      <alignment horizontal="center" wrapText="1"/>
    </xf>
    <xf numFmtId="0" fontId="53" fillId="0" borderId="12" xfId="0" applyFont="1" applyBorder="1" applyAlignment="1">
      <alignment horizontal="center" wrapText="1"/>
    </xf>
    <xf numFmtId="0" fontId="50" fillId="18" borderId="38" xfId="0" applyFont="1" applyFill="1" applyBorder="1" applyAlignment="1">
      <alignment wrapText="1"/>
    </xf>
    <xf numFmtId="0" fontId="50" fillId="0" borderId="19" xfId="0" applyFont="1" applyBorder="1"/>
    <xf numFmtId="182" fontId="29" fillId="0" borderId="0" xfId="0" applyNumberFormat="1" applyFont="1"/>
    <xf numFmtId="182" fontId="29" fillId="0" borderId="23" xfId="0" applyNumberFormat="1" applyFont="1" applyBorder="1"/>
    <xf numFmtId="182" fontId="29" fillId="0" borderId="19" xfId="0" applyNumberFormat="1" applyFont="1" applyBorder="1"/>
    <xf numFmtId="3" fontId="29" fillId="0" borderId="23" xfId="0" applyNumberFormat="1" applyFont="1" applyBorder="1"/>
    <xf numFmtId="3" fontId="29" fillId="0" borderId="28" xfId="0" applyNumberFormat="1" applyFont="1" applyBorder="1"/>
    <xf numFmtId="3" fontId="29" fillId="0" borderId="19" xfId="0" applyNumberFormat="1" applyFont="1" applyBorder="1"/>
    <xf numFmtId="0" fontId="29" fillId="14" borderId="38" xfId="0" applyFont="1" applyFill="1" applyBorder="1"/>
    <xf numFmtId="0" fontId="50" fillId="0" borderId="0" xfId="0" applyFont="1" applyAlignment="1">
      <alignment wrapText="1"/>
    </xf>
    <xf numFmtId="0" fontId="29" fillId="0" borderId="19" xfId="0" applyFont="1" applyBorder="1"/>
    <xf numFmtId="3" fontId="51" fillId="0" borderId="0" xfId="0" applyNumberFormat="1" applyFont="1" applyAlignment="1">
      <alignment horizontal="center" wrapText="1"/>
    </xf>
    <xf numFmtId="0" fontId="29" fillId="0" borderId="26" xfId="0" applyFont="1" applyBorder="1"/>
    <xf numFmtId="182" fontId="29" fillId="0" borderId="27" xfId="0" applyNumberFormat="1" applyFont="1" applyBorder="1"/>
    <xf numFmtId="182" fontId="29" fillId="0" borderId="30" xfId="0" applyNumberFormat="1" applyFont="1" applyBorder="1"/>
    <xf numFmtId="182" fontId="29" fillId="0" borderId="26" xfId="0" applyNumberFormat="1" applyFont="1" applyBorder="1"/>
    <xf numFmtId="3" fontId="29" fillId="0" borderId="27" xfId="0" applyNumberFormat="1" applyFont="1" applyBorder="1"/>
    <xf numFmtId="3" fontId="29" fillId="0" borderId="30" xfId="0" applyNumberFormat="1" applyFont="1" applyBorder="1"/>
    <xf numFmtId="3" fontId="29" fillId="0" borderId="31" xfId="0" applyNumberFormat="1" applyFont="1" applyBorder="1"/>
    <xf numFmtId="3" fontId="29" fillId="0" borderId="26" xfId="0" applyNumberFormat="1" applyFont="1" applyBorder="1"/>
    <xf numFmtId="182" fontId="50" fillId="0" borderId="0" xfId="0" applyNumberFormat="1" applyFont="1"/>
    <xf numFmtId="182" fontId="50" fillId="0" borderId="23" xfId="0" applyNumberFormat="1" applyFont="1" applyBorder="1"/>
    <xf numFmtId="182" fontId="50" fillId="0" borderId="19" xfId="0" applyNumberFormat="1" applyFont="1" applyBorder="1"/>
    <xf numFmtId="3" fontId="50" fillId="0" borderId="23" xfId="0" applyNumberFormat="1" applyFont="1" applyBorder="1"/>
    <xf numFmtId="3" fontId="50" fillId="0" borderId="0" xfId="0" applyNumberFormat="1" applyFont="1"/>
    <xf numFmtId="3" fontId="50" fillId="0" borderId="28" xfId="0" applyNumberFormat="1" applyFont="1" applyBorder="1"/>
    <xf numFmtId="3" fontId="50" fillId="0" borderId="19" xfId="0" applyNumberFormat="1" applyFont="1" applyBorder="1"/>
    <xf numFmtId="178" fontId="24" fillId="14" borderId="38" xfId="0" applyNumberFormat="1" applyFont="1" applyFill="1" applyBorder="1"/>
    <xf numFmtId="0" fontId="50" fillId="0" borderId="12" xfId="0" applyFont="1" applyBorder="1" applyAlignment="1">
      <alignment wrapText="1"/>
    </xf>
    <xf numFmtId="178" fontId="51" fillId="0" borderId="12" xfId="0" applyNumberFormat="1" applyFont="1" applyBorder="1" applyAlignment="1">
      <alignment horizontal="center" wrapText="1"/>
    </xf>
    <xf numFmtId="3" fontId="51" fillId="0" borderId="12" xfId="0" applyNumberFormat="1" applyFont="1" applyBorder="1" applyAlignment="1">
      <alignment horizontal="center" wrapText="1"/>
    </xf>
    <xf numFmtId="0" fontId="24" fillId="14" borderId="38" xfId="0" applyFont="1" applyFill="1" applyBorder="1"/>
    <xf numFmtId="0" fontId="50" fillId="0" borderId="47" xfId="0" applyFont="1" applyBorder="1" applyAlignment="1">
      <alignment wrapText="1"/>
    </xf>
    <xf numFmtId="178" fontId="51" fillId="15" borderId="48" xfId="0" applyNumberFormat="1" applyFont="1" applyFill="1" applyBorder="1" applyAlignment="1">
      <alignment horizontal="center" wrapText="1"/>
    </xf>
    <xf numFmtId="3" fontId="51" fillId="15" borderId="48" xfId="0" applyNumberFormat="1" applyFont="1" applyFill="1" applyBorder="1" applyAlignment="1">
      <alignment horizontal="center" wrapText="1"/>
    </xf>
    <xf numFmtId="4" fontId="51" fillId="0" borderId="0" xfId="0" applyNumberFormat="1" applyFont="1" applyAlignment="1">
      <alignment horizontal="center" wrapText="1"/>
    </xf>
    <xf numFmtId="182" fontId="54" fillId="0" borderId="0" xfId="0" applyNumberFormat="1" applyFont="1"/>
    <xf numFmtId="3" fontId="54" fillId="0" borderId="0" xfId="0" applyNumberFormat="1" applyFont="1"/>
    <xf numFmtId="182" fontId="55" fillId="0" borderId="0" xfId="0" applyNumberFormat="1" applyFont="1"/>
    <xf numFmtId="3" fontId="55" fillId="0" borderId="0" xfId="0" applyNumberFormat="1" applyFont="1"/>
    <xf numFmtId="0" fontId="50" fillId="0" borderId="0" xfId="0" applyFont="1"/>
    <xf numFmtId="3" fontId="51" fillId="15" borderId="38" xfId="0" applyNumberFormat="1" applyFont="1" applyFill="1" applyBorder="1" applyAlignment="1">
      <alignment horizontal="center" wrapText="1"/>
    </xf>
    <xf numFmtId="0" fontId="50" fillId="0" borderId="49" xfId="0" applyFont="1" applyBorder="1" applyAlignment="1">
      <alignment vertical="center"/>
    </xf>
    <xf numFmtId="0" fontId="51" fillId="0" borderId="50" xfId="0" applyFont="1" applyBorder="1" applyAlignment="1">
      <alignment wrapText="1"/>
    </xf>
    <xf numFmtId="0" fontId="51" fillId="0" borderId="51" xfId="0" applyFont="1" applyBorder="1" applyAlignment="1">
      <alignment wrapText="1"/>
    </xf>
    <xf numFmtId="0" fontId="56" fillId="0" borderId="52" xfId="0" applyFont="1" applyBorder="1" applyAlignment="1">
      <alignment vertical="center" wrapText="1"/>
    </xf>
    <xf numFmtId="0" fontId="56" fillId="0" borderId="53" xfId="0" applyFont="1" applyBorder="1" applyAlignment="1">
      <alignment vertical="center" wrapText="1"/>
    </xf>
    <xf numFmtId="0" fontId="56" fillId="0" borderId="54" xfId="0" applyFont="1" applyBorder="1" applyAlignment="1">
      <alignment vertical="center" wrapText="1"/>
    </xf>
    <xf numFmtId="0" fontId="51" fillId="0" borderId="55" xfId="0" applyFont="1" applyBorder="1" applyAlignment="1">
      <alignment wrapText="1"/>
    </xf>
    <xf numFmtId="0" fontId="51" fillId="0" borderId="0" xfId="0" applyFont="1" applyAlignment="1">
      <alignment wrapText="1"/>
    </xf>
    <xf numFmtId="0" fontId="51" fillId="0" borderId="56" xfId="0" applyFont="1" applyBorder="1" applyAlignment="1">
      <alignment wrapText="1"/>
    </xf>
    <xf numFmtId="0" fontId="56" fillId="8" borderId="57" xfId="0" applyFont="1" applyFill="1" applyBorder="1" applyAlignment="1">
      <alignment horizontal="right" vertical="center" wrapText="1"/>
    </xf>
    <xf numFmtId="0" fontId="56" fillId="8" borderId="58" xfId="0" applyFont="1" applyFill="1" applyBorder="1" applyAlignment="1">
      <alignment horizontal="right" vertical="center" wrapText="1"/>
    </xf>
    <xf numFmtId="0" fontId="56" fillId="0" borderId="59" xfId="0" applyFont="1" applyBorder="1" applyAlignment="1">
      <alignment horizontal="right" vertical="center" wrapText="1"/>
    </xf>
    <xf numFmtId="0" fontId="51" fillId="8" borderId="60" xfId="0" applyFont="1" applyFill="1" applyBorder="1" applyAlignment="1">
      <alignment horizontal="right" wrapText="1"/>
    </xf>
    <xf numFmtId="3" fontId="57" fillId="8" borderId="61" xfId="0" applyNumberFormat="1" applyFont="1" applyFill="1" applyBorder="1" applyAlignment="1">
      <alignment horizontal="right" wrapText="1"/>
    </xf>
    <xf numFmtId="0" fontId="51" fillId="8" borderId="61" xfId="0" applyFont="1" applyFill="1" applyBorder="1" applyAlignment="1">
      <alignment wrapText="1"/>
    </xf>
    <xf numFmtId="0" fontId="51" fillId="0" borderId="62" xfId="0" applyFont="1" applyBorder="1" applyAlignment="1">
      <alignment horizontal="right" wrapText="1"/>
    </xf>
    <xf numFmtId="0" fontId="51" fillId="0" borderId="63" xfId="0" applyFont="1" applyBorder="1" applyAlignment="1">
      <alignment wrapText="1"/>
    </xf>
    <xf numFmtId="0" fontId="50" fillId="0" borderId="67" xfId="0" applyFont="1" applyBorder="1" applyAlignment="1">
      <alignment vertical="center"/>
    </xf>
    <xf numFmtId="0" fontId="51" fillId="0" borderId="62" xfId="0" applyFont="1" applyBorder="1" applyAlignment="1">
      <alignment wrapText="1"/>
    </xf>
    <xf numFmtId="0" fontId="57" fillId="8" borderId="61" xfId="0" applyFont="1" applyFill="1" applyBorder="1" applyAlignment="1">
      <alignment horizontal="right" wrapText="1"/>
    </xf>
    <xf numFmtId="0" fontId="51" fillId="0" borderId="0" xfId="0" applyFont="1" applyAlignment="1">
      <alignment horizontal="center" vertical="center" wrapText="1"/>
    </xf>
    <xf numFmtId="0" fontId="51" fillId="0" borderId="0" xfId="0" applyFont="1" applyAlignment="1">
      <alignment horizontal="right" wrapText="1"/>
    </xf>
    <xf numFmtId="10" fontId="51" fillId="0" borderId="0" xfId="0" applyNumberFormat="1" applyFont="1" applyAlignment="1">
      <alignment horizontal="right" wrapText="1"/>
    </xf>
    <xf numFmtId="177" fontId="29" fillId="0" borderId="0" xfId="0" applyNumberFormat="1" applyFont="1"/>
    <xf numFmtId="0" fontId="51" fillId="0" borderId="0" xfId="0" applyFont="1" applyAlignment="1">
      <alignment vertical="center" wrapText="1"/>
    </xf>
    <xf numFmtId="0" fontId="59" fillId="0" borderId="0" xfId="0" applyFont="1" applyAlignment="1">
      <alignment vertical="center"/>
    </xf>
    <xf numFmtId="0" fontId="60" fillId="0" borderId="0" xfId="0" applyFont="1" applyAlignment="1">
      <alignment wrapText="1"/>
    </xf>
    <xf numFmtId="0" fontId="50" fillId="8" borderId="38" xfId="0" applyFont="1" applyFill="1" applyBorder="1" applyAlignment="1">
      <alignment wrapText="1"/>
    </xf>
    <xf numFmtId="0" fontId="60" fillId="0" borderId="0" xfId="0" applyFont="1" applyAlignment="1">
      <alignment horizontal="right" wrapText="1"/>
    </xf>
    <xf numFmtId="3" fontId="61" fillId="2" borderId="38" xfId="0" applyNumberFormat="1" applyFont="1" applyFill="1" applyBorder="1" applyAlignment="1">
      <alignment horizontal="right" wrapText="1"/>
    </xf>
    <xf numFmtId="0" fontId="61" fillId="2" borderId="38" xfId="0" applyFont="1" applyFill="1" applyBorder="1" applyAlignment="1">
      <alignment horizontal="right" wrapText="1"/>
    </xf>
    <xf numFmtId="0" fontId="50" fillId="0" borderId="0" xfId="0" applyFont="1" applyAlignment="1">
      <alignment vertical="center"/>
    </xf>
    <xf numFmtId="3" fontId="60" fillId="0" borderId="0" xfId="0" applyNumberFormat="1" applyFont="1" applyAlignment="1">
      <alignment horizontal="right" wrapText="1"/>
    </xf>
    <xf numFmtId="0" fontId="62" fillId="0" borderId="0" xfId="0" applyFont="1" applyAlignment="1">
      <alignment wrapText="1"/>
    </xf>
    <xf numFmtId="0" fontId="63" fillId="0" borderId="0" xfId="0" applyFont="1" applyAlignment="1">
      <alignment wrapText="1"/>
    </xf>
    <xf numFmtId="0" fontId="63" fillId="0" borderId="0" xfId="0" applyFont="1" applyAlignment="1">
      <alignment horizontal="right" wrapText="1"/>
    </xf>
    <xf numFmtId="0" fontId="64" fillId="0" borderId="0" xfId="0" applyFont="1"/>
    <xf numFmtId="0" fontId="65" fillId="23" borderId="38" xfId="0" applyFont="1" applyFill="1" applyBorder="1" applyAlignment="1">
      <alignment horizontal="center"/>
    </xf>
    <xf numFmtId="9" fontId="29" fillId="18" borderId="38" xfId="0" applyNumberFormat="1" applyFont="1" applyFill="1" applyBorder="1"/>
    <xf numFmtId="3" fontId="29" fillId="18" borderId="38" xfId="0" applyNumberFormat="1" applyFont="1" applyFill="1" applyBorder="1"/>
    <xf numFmtId="0" fontId="7" fillId="0" borderId="0" xfId="0" applyFont="1"/>
    <xf numFmtId="0" fontId="0" fillId="0" borderId="0" xfId="0" applyFont="1" applyAlignment="1"/>
    <xf numFmtId="0" fontId="8" fillId="0" borderId="0" xfId="0" applyFont="1"/>
    <xf numFmtId="0" fontId="14" fillId="0" borderId="33" xfId="0" applyFont="1" applyBorder="1" applyAlignment="1">
      <alignment horizontal="center"/>
    </xf>
    <xf numFmtId="0" fontId="16" fillId="0" borderId="29" xfId="0" applyFont="1" applyBorder="1"/>
    <xf numFmtId="168" fontId="14" fillId="0" borderId="33" xfId="0" applyNumberFormat="1" applyFont="1" applyBorder="1" applyAlignment="1">
      <alignment horizontal="center"/>
    </xf>
    <xf numFmtId="0" fontId="14" fillId="0" borderId="0" xfId="0" applyFont="1" applyAlignment="1">
      <alignment horizontal="center"/>
    </xf>
    <xf numFmtId="0" fontId="14" fillId="0" borderId="32" xfId="0" applyFont="1" applyBorder="1" applyAlignment="1">
      <alignment horizontal="left"/>
    </xf>
    <xf numFmtId="0" fontId="16" fillId="0" borderId="33" xfId="0" applyFont="1" applyBorder="1"/>
    <xf numFmtId="0" fontId="14" fillId="0" borderId="22" xfId="0" applyFont="1" applyBorder="1" applyAlignment="1">
      <alignment horizontal="left"/>
    </xf>
    <xf numFmtId="0" fontId="16" fillId="0" borderId="24" xfId="0" applyFont="1" applyBorder="1"/>
    <xf numFmtId="0" fontId="16" fillId="0" borderId="25" xfId="0" applyFont="1" applyBorder="1"/>
    <xf numFmtId="0" fontId="14" fillId="0" borderId="24" xfId="0" applyFont="1" applyBorder="1" applyAlignment="1">
      <alignment horizontal="center"/>
    </xf>
    <xf numFmtId="0" fontId="14" fillId="0" borderId="23" xfId="0" applyFont="1" applyBorder="1" applyAlignment="1">
      <alignment horizontal="left"/>
    </xf>
    <xf numFmtId="0" fontId="16" fillId="0" borderId="28" xfId="0" applyFont="1" applyBorder="1"/>
    <xf numFmtId="0" fontId="15" fillId="0" borderId="21" xfId="0" applyFont="1" applyBorder="1" applyAlignment="1">
      <alignment horizontal="center"/>
    </xf>
    <xf numFmtId="0" fontId="16" fillId="0" borderId="19" xfId="0" applyFont="1" applyBorder="1"/>
    <xf numFmtId="0" fontId="16" fillId="0" borderId="26" xfId="0" applyFont="1" applyBorder="1"/>
    <xf numFmtId="0" fontId="15" fillId="0" borderId="22" xfId="0" applyFont="1" applyBorder="1" applyAlignment="1">
      <alignment horizontal="center"/>
    </xf>
    <xf numFmtId="0" fontId="16" fillId="0" borderId="23" xfId="0" applyFont="1" applyBorder="1"/>
    <xf numFmtId="0" fontId="16" fillId="0" borderId="27" xfId="0" applyFont="1" applyBorder="1"/>
    <xf numFmtId="0" fontId="15" fillId="4" borderId="21" xfId="0" applyFont="1" applyFill="1" applyBorder="1" applyAlignment="1">
      <alignment horizontal="center"/>
    </xf>
    <xf numFmtId="0" fontId="15" fillId="5" borderId="21" xfId="0" applyFont="1" applyFill="1" applyBorder="1" applyAlignment="1">
      <alignment horizontal="center"/>
    </xf>
    <xf numFmtId="0" fontId="15" fillId="6" borderId="21" xfId="0" applyFont="1" applyFill="1" applyBorder="1" applyAlignment="1">
      <alignment horizontal="center"/>
    </xf>
    <xf numFmtId="0" fontId="15" fillId="8" borderId="22" xfId="0" applyFont="1" applyFill="1" applyBorder="1" applyAlignment="1">
      <alignment horizontal="center"/>
    </xf>
    <xf numFmtId="0" fontId="16" fillId="0" borderId="31" xfId="0" applyFont="1" applyBorder="1"/>
    <xf numFmtId="0" fontId="15" fillId="8" borderId="21" xfId="0" applyFont="1" applyFill="1" applyBorder="1" applyAlignment="1">
      <alignment horizontal="center"/>
    </xf>
    <xf numFmtId="0" fontId="15" fillId="0" borderId="0" xfId="0" applyFont="1" applyAlignment="1">
      <alignment horizontal="center"/>
    </xf>
    <xf numFmtId="167" fontId="14" fillId="0" borderId="33" xfId="0" applyNumberFormat="1" applyFont="1" applyBorder="1" applyAlignment="1">
      <alignment horizontal="center"/>
    </xf>
    <xf numFmtId="0" fontId="15" fillId="7" borderId="21" xfId="0" applyFont="1" applyFill="1" applyBorder="1" applyAlignment="1">
      <alignment horizontal="center"/>
    </xf>
    <xf numFmtId="0" fontId="16" fillId="0" borderId="30" xfId="0" applyFont="1" applyBorder="1"/>
    <xf numFmtId="0" fontId="14" fillId="0" borderId="30" xfId="0" applyFont="1" applyBorder="1" applyAlignment="1">
      <alignment horizontal="center"/>
    </xf>
    <xf numFmtId="168" fontId="14" fillId="0" borderId="30" xfId="0" applyNumberFormat="1" applyFont="1" applyBorder="1" applyAlignment="1">
      <alignment horizontal="center"/>
    </xf>
    <xf numFmtId="0" fontId="14" fillId="0" borderId="27" xfId="0" applyFont="1" applyBorder="1" applyAlignment="1">
      <alignment horizontal="left"/>
    </xf>
    <xf numFmtId="0" fontId="1" fillId="0" borderId="0" xfId="0" applyFont="1" applyAlignment="1">
      <alignment horizontal="center" wrapText="1"/>
    </xf>
    <xf numFmtId="49" fontId="1" fillId="0" borderId="0" xfId="0" applyNumberFormat="1" applyFont="1" applyAlignment="1">
      <alignment horizontal="center"/>
    </xf>
    <xf numFmtId="0" fontId="1" fillId="0" borderId="0" xfId="0" applyFont="1" applyAlignment="1">
      <alignment horizontal="center"/>
    </xf>
    <xf numFmtId="0" fontId="5" fillId="2" borderId="0" xfId="0" applyFont="1" applyFill="1" applyAlignment="1">
      <alignment horizontal="left" wrapText="1"/>
    </xf>
    <xf numFmtId="182" fontId="49" fillId="0" borderId="0" xfId="0" applyNumberFormat="1" applyFont="1" applyAlignment="1">
      <alignment horizontal="center"/>
    </xf>
    <xf numFmtId="3" fontId="49" fillId="0" borderId="0" xfId="0" applyNumberFormat="1" applyFont="1" applyAlignment="1">
      <alignment horizontal="center"/>
    </xf>
    <xf numFmtId="0" fontId="58" fillId="0" borderId="64" xfId="0" applyFont="1" applyBorder="1" applyAlignment="1">
      <alignment vertical="center" wrapText="1"/>
    </xf>
    <xf numFmtId="0" fontId="16" fillId="0" borderId="65" xfId="0" applyFont="1" applyBorder="1"/>
    <xf numFmtId="0" fontId="16" fillId="0" borderId="66" xfId="0" applyFont="1" applyBorder="1"/>
    <xf numFmtId="0" fontId="51" fillId="0" borderId="0" xfId="0" applyFont="1" applyAlignment="1">
      <alignment horizontal="center" vertical="center" wrapText="1"/>
    </xf>
    <xf numFmtId="0" fontId="29" fillId="0" borderId="0" xfId="0" applyFont="1" applyAlignment="1">
      <alignment horizontal="center"/>
    </xf>
  </cellXfs>
  <cellStyles count="1">
    <cellStyle name="Normal" xfId="0" builtinId="0"/>
  </cellStyles>
  <dxfs count="11">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ont>
        <color rgb="FFBFBFBF"/>
      </font>
      <fill>
        <patternFill patternType="none"/>
      </fill>
    </dxf>
    <dxf>
      <fill>
        <patternFill patternType="solid">
          <fgColor rgb="FFF4C7C3"/>
          <bgColor rgb="FFF4C7C3"/>
        </patternFill>
      </fill>
    </dxf>
    <dxf>
      <fill>
        <patternFill patternType="solid">
          <fgColor rgb="FFFF0000"/>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customschemas.google.com/relationships/workbookmetadata" Target="meta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1</xdr:col>
      <xdr:colOff>571500</xdr:colOff>
      <xdr:row>0</xdr:row>
      <xdr:rowOff>857250</xdr:rowOff>
    </xdr:from>
    <xdr:ext cx="11001375" cy="5505450"/>
    <xdr:pic>
      <xdr:nvPicPr>
        <xdr:cNvPr id="2" name="image3.png" title="Image"/>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0</xdr:colOff>
      <xdr:row>0</xdr:row>
      <xdr:rowOff>876300</xdr:rowOff>
    </xdr:from>
    <xdr:ext cx="7019925" cy="3895725"/>
    <xdr:pic>
      <xdr:nvPicPr>
        <xdr:cNvPr id="3" name="image1.png" title="Image"/>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542925</xdr:colOff>
      <xdr:row>0</xdr:row>
      <xdr:rowOff>0</xdr:rowOff>
    </xdr:from>
    <xdr:ext cx="4019550" cy="6000750"/>
    <xdr:pic>
      <xdr:nvPicPr>
        <xdr:cNvPr id="2" name="image2.png" title="Image"/>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s://homes.rewiringamerica.org/data-methodology" TargetMode="External"/><Relationship Id="rId1" Type="http://schemas.openxmlformats.org/officeDocument/2006/relationships/hyperlink" Target="https://oedi-data-lake.s3.amazonaws.com/nrel-pds-building-stock/end-use-load-profiles-for-us-building-stock/2022/EUSS_ResRound1_Technical_Documentation.pdf"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hyperlink" Target="https://www.architecturaldigest.com/reviews/hvac/heat-pump-vs-ac"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https://www.nrel.gov/state-local-tribal/blog/posts/stat-faqs-part2-lifetime-of-pv-panels.html"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s://theicct.org/sites/default/files/publications/US-Cities-EVs_ICCT-White-Paper_25072017_vF.pdf" TargetMode="External"/><Relationship Id="rId2" Type="http://schemas.openxmlformats.org/officeDocument/2006/relationships/hyperlink" Target="https://theicct.org/sites/default/files/publications/US-Cities-EVs_ICCT-White-Paper_25072017_vF.pdf" TargetMode="External"/><Relationship Id="rId1" Type="http://schemas.openxmlformats.org/officeDocument/2006/relationships/hyperlink" Target="https://docs.google.com/spreadsheets/d/1WMcU_cv-DoZk4bG34mDdmbsMUK8uSOHZ_4kCPZev7oQ/edit"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www.kbb.com/car-advice/average-miles-driven-per-year/" TargetMode="External"/></Relationships>
</file>

<file path=xl/worksheets/_rels/sheet18.xml.rels><?xml version="1.0" encoding="UTF-8" standalone="yes"?>
<Relationships xmlns="http://schemas.openxmlformats.org/package/2006/relationships"><Relationship Id="rId2" Type="http://schemas.openxmlformats.org/officeDocument/2006/relationships/hyperlink" Target="https://www.seftc.org/_files/ugd/bf930a_7631e8979d344f598dd74e9c8063e3c9.pdf" TargetMode="External"/><Relationship Id="rId1" Type="http://schemas.openxmlformats.org/officeDocument/2006/relationships/hyperlink" Target="https://www.kbb.com/car-advice/average-miles-driven-per-year/"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https://www.caranddriver.com/research/a31875141/electric-car-battery-life/"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https://www.eia.gov/environment/emissions/co2_vol_mass.php"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florida.hometownlocator.com/cities/msa/msa,id,33100.cf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abSelected="1" workbookViewId="0"/>
  </sheetViews>
  <sheetFormatPr defaultColWidth="14.42578125" defaultRowHeight="15" customHeight="1"/>
  <cols>
    <col min="1" max="1" width="113.140625" customWidth="1"/>
    <col min="2" max="6" width="14.42578125" customWidth="1"/>
  </cols>
  <sheetData>
    <row r="1" spans="1:26" ht="15.75" customHeight="1">
      <c r="A1" s="1" t="s">
        <v>0</v>
      </c>
      <c r="B1" s="2"/>
      <c r="C1" s="2"/>
      <c r="D1" s="2"/>
      <c r="E1" s="2"/>
      <c r="F1" s="2"/>
      <c r="G1" s="2"/>
      <c r="H1" s="2"/>
      <c r="I1" s="2"/>
      <c r="J1" s="2"/>
      <c r="K1" s="2"/>
      <c r="L1" s="2"/>
      <c r="M1" s="2"/>
      <c r="N1" s="2"/>
      <c r="O1" s="2"/>
      <c r="P1" s="2"/>
      <c r="Q1" s="2"/>
      <c r="R1" s="2"/>
      <c r="S1" s="2"/>
      <c r="T1" s="2"/>
      <c r="U1" s="2"/>
      <c r="V1" s="2"/>
      <c r="W1" s="2"/>
      <c r="X1" s="2"/>
      <c r="Y1" s="2"/>
      <c r="Z1" s="2"/>
    </row>
    <row r="2" spans="1:26" ht="15.75" customHeight="1">
      <c r="A2" s="3" t="s">
        <v>1</v>
      </c>
    </row>
    <row r="3" spans="1:26" ht="27" customHeight="1">
      <c r="A3" s="3" t="s">
        <v>2</v>
      </c>
    </row>
    <row r="4" spans="1:26" ht="28.5" customHeight="1">
      <c r="A4" s="3" t="s">
        <v>3</v>
      </c>
    </row>
    <row r="5" spans="1:26" ht="51.75" customHeight="1">
      <c r="A5" s="3" t="s">
        <v>4</v>
      </c>
    </row>
    <row r="6" spans="1:26" ht="111.75" customHeight="1">
      <c r="A6" s="3" t="s">
        <v>5</v>
      </c>
    </row>
    <row r="7" spans="1:26" ht="15.75" customHeight="1">
      <c r="A7" s="3" t="s">
        <v>6</v>
      </c>
    </row>
    <row r="8" spans="1:26" ht="26.25" customHeight="1">
      <c r="A8" s="3" t="s">
        <v>7</v>
      </c>
    </row>
    <row r="9" spans="1:26" ht="27.75" customHeight="1">
      <c r="A9" s="3" t="s">
        <v>8</v>
      </c>
    </row>
    <row r="10" spans="1:26" ht="15.75" customHeight="1">
      <c r="A10" s="3" t="s">
        <v>9</v>
      </c>
    </row>
    <row r="11" spans="1:26" ht="27" customHeight="1">
      <c r="A11" s="3" t="s">
        <v>10</v>
      </c>
    </row>
    <row r="12" spans="1:26" ht="15.75" customHeight="1">
      <c r="A12" s="4" t="s">
        <v>11</v>
      </c>
    </row>
    <row r="13" spans="1:26" ht="15.75" customHeight="1">
      <c r="A13" s="3"/>
    </row>
    <row r="14" spans="1:26" ht="15.75" customHeight="1">
      <c r="A14" s="1" t="s">
        <v>12</v>
      </c>
    </row>
    <row r="15" spans="1:26" ht="15.75" customHeight="1">
      <c r="A15" s="3" t="s">
        <v>13</v>
      </c>
    </row>
    <row r="16" spans="1:26" ht="15.75" customHeight="1">
      <c r="A16" s="3" t="s">
        <v>14</v>
      </c>
    </row>
    <row r="17" spans="1:1" ht="15.75" customHeight="1">
      <c r="A17" s="3" t="s">
        <v>15</v>
      </c>
    </row>
    <row r="18" spans="1:1" ht="15.75" customHeight="1">
      <c r="A18" s="3" t="s">
        <v>16</v>
      </c>
    </row>
    <row r="19" spans="1:1" ht="15.75" customHeight="1">
      <c r="A19" s="3" t="s">
        <v>17</v>
      </c>
    </row>
    <row r="20" spans="1:1" ht="15.75" customHeight="1">
      <c r="A20" s="3"/>
    </row>
    <row r="21" spans="1:1" ht="15.75" customHeight="1">
      <c r="A21" s="3" t="s">
        <v>18</v>
      </c>
    </row>
    <row r="22" spans="1:1" ht="15.75" customHeight="1">
      <c r="A22" s="3" t="s">
        <v>19</v>
      </c>
    </row>
    <row r="23" spans="1:1" ht="15.75" customHeight="1">
      <c r="A23" s="4" t="s">
        <v>20</v>
      </c>
    </row>
    <row r="24" spans="1:1" ht="15.75" customHeight="1">
      <c r="A24" s="3" t="s">
        <v>21</v>
      </c>
    </row>
    <row r="25" spans="1:1" ht="15.75" customHeight="1">
      <c r="A25" s="3" t="s">
        <v>22</v>
      </c>
    </row>
    <row r="26" spans="1:1" ht="15.75" customHeight="1">
      <c r="A26" s="3"/>
    </row>
    <row r="27" spans="1:1" ht="15.75" customHeight="1">
      <c r="A27" s="3"/>
    </row>
    <row r="28" spans="1:1" ht="15.75" customHeight="1">
      <c r="A28" s="3"/>
    </row>
    <row r="29" spans="1:1" ht="15.75" customHeight="1">
      <c r="A29" s="3"/>
    </row>
    <row r="30" spans="1:1" ht="15.75" customHeight="1">
      <c r="A30" s="3"/>
    </row>
    <row r="31" spans="1:1" ht="15.75" customHeight="1">
      <c r="A31" s="3"/>
    </row>
    <row r="32" spans="1:1" ht="15.75" customHeight="1">
      <c r="A32" s="3"/>
    </row>
    <row r="33" spans="1:1" ht="15.75" customHeight="1">
      <c r="A33" s="3"/>
    </row>
    <row r="34" spans="1:1" ht="15.75" customHeight="1">
      <c r="A34" s="3"/>
    </row>
    <row r="35" spans="1:1" ht="15.75" customHeight="1">
      <c r="A35" s="3"/>
    </row>
    <row r="36" spans="1:1" ht="15.75" customHeight="1">
      <c r="A36" s="3"/>
    </row>
    <row r="37" spans="1:1" ht="15.75" customHeight="1">
      <c r="A37" s="3"/>
    </row>
    <row r="38" spans="1:1" ht="15.75" customHeight="1">
      <c r="A38" s="3"/>
    </row>
    <row r="39" spans="1:1" ht="15.75" customHeight="1">
      <c r="A39" s="3"/>
    </row>
    <row r="40" spans="1:1" ht="15.75" customHeight="1">
      <c r="A40" s="3"/>
    </row>
    <row r="41" spans="1:1" ht="15.75" customHeight="1">
      <c r="A41" s="3"/>
    </row>
    <row r="42" spans="1:1" ht="15.75" customHeight="1">
      <c r="A42" s="3"/>
    </row>
    <row r="43" spans="1:1" ht="15.75" customHeight="1">
      <c r="A43" s="3"/>
    </row>
    <row r="44" spans="1:1" ht="15.75" customHeight="1">
      <c r="A44" s="3"/>
    </row>
    <row r="45" spans="1:1" ht="15.75" customHeight="1">
      <c r="A45" s="3"/>
    </row>
    <row r="46" spans="1:1" ht="15.75" customHeight="1">
      <c r="A46" s="3"/>
    </row>
    <row r="47" spans="1:1" ht="15.75" customHeight="1">
      <c r="A47" s="3"/>
    </row>
    <row r="48" spans="1:1" ht="15.75" customHeight="1">
      <c r="A48" s="3"/>
    </row>
    <row r="49" spans="1:1" ht="15.75" customHeight="1">
      <c r="A49" s="3"/>
    </row>
    <row r="50" spans="1:1" ht="15.75" customHeight="1">
      <c r="A50" s="3"/>
    </row>
    <row r="51" spans="1:1" ht="15.75" customHeight="1">
      <c r="A51" s="3"/>
    </row>
    <row r="52" spans="1:1" ht="15.75" customHeight="1">
      <c r="A52" s="3"/>
    </row>
    <row r="53" spans="1:1" ht="15.75" customHeight="1">
      <c r="A53" s="3"/>
    </row>
    <row r="54" spans="1:1" ht="15.75" customHeight="1">
      <c r="A54" s="3"/>
    </row>
    <row r="55" spans="1:1" ht="15.75" customHeight="1">
      <c r="A55" s="3"/>
    </row>
    <row r="56" spans="1:1" ht="15.75" customHeight="1">
      <c r="A56" s="3"/>
    </row>
    <row r="57" spans="1:1" ht="15.75" customHeight="1">
      <c r="A57" s="3"/>
    </row>
    <row r="58" spans="1:1" ht="15.75" customHeight="1">
      <c r="A58" s="3"/>
    </row>
    <row r="59" spans="1:1" ht="15.75" customHeight="1">
      <c r="A59" s="3"/>
    </row>
    <row r="60" spans="1:1" ht="15.75" customHeight="1">
      <c r="A60" s="3"/>
    </row>
    <row r="61" spans="1:1" ht="15.75" customHeight="1">
      <c r="A61" s="3"/>
    </row>
    <row r="62" spans="1:1" ht="15.75" customHeight="1">
      <c r="A62" s="3"/>
    </row>
    <row r="63" spans="1:1" ht="15.75" customHeight="1">
      <c r="A63" s="3"/>
    </row>
    <row r="64" spans="1:1" ht="15.75" customHeight="1">
      <c r="A64" s="3"/>
    </row>
    <row r="65" spans="1:1" ht="15.75" customHeight="1">
      <c r="A65" s="3"/>
    </row>
    <row r="66" spans="1:1" ht="15.75" customHeight="1">
      <c r="A66" s="3"/>
    </row>
    <row r="67" spans="1:1" ht="15.75" customHeight="1">
      <c r="A67" s="3"/>
    </row>
    <row r="68" spans="1:1" ht="15.75" customHeight="1">
      <c r="A68" s="3"/>
    </row>
    <row r="69" spans="1:1" ht="15.75" customHeight="1">
      <c r="A69" s="3"/>
    </row>
    <row r="70" spans="1:1" ht="15.75" customHeight="1">
      <c r="A70" s="3"/>
    </row>
    <row r="71" spans="1:1" ht="15.75" customHeight="1">
      <c r="A71" s="3"/>
    </row>
    <row r="72" spans="1:1" ht="15.75" customHeight="1">
      <c r="A72" s="3"/>
    </row>
    <row r="73" spans="1:1" ht="15.75" customHeight="1">
      <c r="A73" s="3"/>
    </row>
    <row r="74" spans="1:1" ht="15.75" customHeight="1">
      <c r="A74" s="3"/>
    </row>
    <row r="75" spans="1:1" ht="15.75" customHeight="1">
      <c r="A75" s="3"/>
    </row>
    <row r="76" spans="1:1" ht="15.75" customHeight="1">
      <c r="A76" s="3"/>
    </row>
    <row r="77" spans="1:1" ht="15.75" customHeight="1">
      <c r="A77" s="3"/>
    </row>
    <row r="78" spans="1:1" ht="15.75" customHeight="1">
      <c r="A78" s="3"/>
    </row>
    <row r="79" spans="1:1" ht="15.75" customHeight="1">
      <c r="A79" s="3"/>
    </row>
    <row r="80" spans="1:1" ht="15.75" customHeight="1">
      <c r="A80" s="3"/>
    </row>
    <row r="81" spans="1:1" ht="15.75" customHeight="1">
      <c r="A81" s="3"/>
    </row>
    <row r="82" spans="1:1" ht="15.75" customHeight="1">
      <c r="A82" s="3"/>
    </row>
    <row r="83" spans="1:1" ht="15.75" customHeight="1">
      <c r="A83" s="3"/>
    </row>
    <row r="84" spans="1:1" ht="15.75" customHeight="1">
      <c r="A84" s="3"/>
    </row>
    <row r="85" spans="1:1" ht="15.75" customHeight="1">
      <c r="A85" s="3"/>
    </row>
    <row r="86" spans="1:1" ht="15.75" customHeight="1">
      <c r="A86" s="3"/>
    </row>
    <row r="87" spans="1:1" ht="15.75" customHeight="1">
      <c r="A87" s="3"/>
    </row>
    <row r="88" spans="1:1" ht="15.75" customHeight="1">
      <c r="A88" s="3"/>
    </row>
    <row r="89" spans="1:1" ht="15.75" customHeight="1">
      <c r="A89" s="3"/>
    </row>
    <row r="90" spans="1:1" ht="15.75" customHeight="1">
      <c r="A90" s="3"/>
    </row>
    <row r="91" spans="1:1" ht="15.75" customHeight="1">
      <c r="A91" s="3"/>
    </row>
    <row r="92" spans="1:1" ht="15.75" customHeight="1">
      <c r="A92" s="3"/>
    </row>
    <row r="93" spans="1:1" ht="15.75" customHeight="1">
      <c r="A93" s="3"/>
    </row>
    <row r="94" spans="1:1" ht="15.75" customHeight="1">
      <c r="A94" s="3"/>
    </row>
    <row r="95" spans="1:1" ht="15.75" customHeight="1">
      <c r="A95" s="3"/>
    </row>
    <row r="96" spans="1:1" ht="15.75" customHeight="1">
      <c r="A96" s="3"/>
    </row>
    <row r="97" spans="1:1" ht="15.75" customHeight="1">
      <c r="A97" s="3"/>
    </row>
    <row r="98" spans="1:1" ht="15.75" customHeight="1">
      <c r="A98" s="3"/>
    </row>
    <row r="99" spans="1:1" ht="15.75" customHeight="1">
      <c r="A99" s="3"/>
    </row>
    <row r="100" spans="1:1" ht="15.75" customHeight="1">
      <c r="A100" s="3"/>
    </row>
    <row r="101" spans="1:1" ht="15.75" customHeight="1">
      <c r="A101" s="3"/>
    </row>
    <row r="102" spans="1:1" ht="15.75" customHeight="1">
      <c r="A102" s="3"/>
    </row>
    <row r="103" spans="1:1" ht="15.75" customHeight="1">
      <c r="A103" s="3"/>
    </row>
    <row r="104" spans="1:1" ht="15.75" customHeight="1">
      <c r="A104" s="3"/>
    </row>
    <row r="105" spans="1:1" ht="15.75" customHeight="1">
      <c r="A105" s="3"/>
    </row>
    <row r="106" spans="1:1" ht="15.75" customHeight="1">
      <c r="A106" s="3"/>
    </row>
    <row r="107" spans="1:1" ht="15.75" customHeight="1">
      <c r="A107" s="3"/>
    </row>
    <row r="108" spans="1:1" ht="15.75" customHeight="1">
      <c r="A108" s="3"/>
    </row>
    <row r="109" spans="1:1" ht="15.75" customHeight="1">
      <c r="A109" s="3"/>
    </row>
    <row r="110" spans="1:1" ht="15.75" customHeight="1">
      <c r="A110" s="3"/>
    </row>
    <row r="111" spans="1:1" ht="15.75" customHeight="1">
      <c r="A111" s="3"/>
    </row>
    <row r="112" spans="1:1" ht="15.75" customHeight="1">
      <c r="A112" s="3"/>
    </row>
    <row r="113" spans="1:1" ht="15.75" customHeight="1">
      <c r="A113" s="3"/>
    </row>
    <row r="114" spans="1:1" ht="15.75" customHeight="1">
      <c r="A114" s="3"/>
    </row>
    <row r="115" spans="1:1" ht="15.75" customHeight="1">
      <c r="A115" s="3"/>
    </row>
    <row r="116" spans="1:1" ht="15.75" customHeight="1">
      <c r="A116" s="3"/>
    </row>
    <row r="117" spans="1:1" ht="15.75" customHeight="1">
      <c r="A117" s="3"/>
    </row>
    <row r="118" spans="1:1" ht="15.75" customHeight="1">
      <c r="A118" s="3"/>
    </row>
    <row r="119" spans="1:1" ht="15.75" customHeight="1">
      <c r="A119" s="3"/>
    </row>
    <row r="120" spans="1:1" ht="15.75" customHeight="1">
      <c r="A120" s="3"/>
    </row>
    <row r="121" spans="1:1" ht="15.75" customHeight="1">
      <c r="A121" s="3"/>
    </row>
    <row r="122" spans="1:1" ht="15.75" customHeight="1">
      <c r="A122" s="3"/>
    </row>
    <row r="123" spans="1:1" ht="15.75" customHeight="1">
      <c r="A123" s="3"/>
    </row>
    <row r="124" spans="1:1" ht="15.75" customHeight="1">
      <c r="A124" s="3"/>
    </row>
    <row r="125" spans="1:1" ht="15.75" customHeight="1">
      <c r="A125" s="3"/>
    </row>
    <row r="126" spans="1:1" ht="15.75" customHeight="1">
      <c r="A126" s="3"/>
    </row>
    <row r="127" spans="1:1" ht="15.75" customHeight="1">
      <c r="A127" s="3"/>
    </row>
    <row r="128" spans="1:1" ht="15.75" customHeight="1">
      <c r="A128" s="3"/>
    </row>
    <row r="129" spans="1:1" ht="15.75" customHeight="1">
      <c r="A129" s="3"/>
    </row>
    <row r="130" spans="1:1" ht="15.75" customHeight="1">
      <c r="A130" s="3"/>
    </row>
    <row r="131" spans="1:1" ht="15.75" customHeight="1">
      <c r="A131" s="3"/>
    </row>
    <row r="132" spans="1:1" ht="15.75" customHeight="1">
      <c r="A132" s="3"/>
    </row>
    <row r="133" spans="1:1" ht="15.75" customHeight="1">
      <c r="A133" s="3"/>
    </row>
    <row r="134" spans="1:1" ht="15.75" customHeight="1">
      <c r="A134" s="3"/>
    </row>
    <row r="135" spans="1:1" ht="15.75" customHeight="1">
      <c r="A135" s="3"/>
    </row>
    <row r="136" spans="1:1" ht="15.75" customHeight="1">
      <c r="A136" s="3"/>
    </row>
    <row r="137" spans="1:1" ht="15.75" customHeight="1">
      <c r="A137" s="3"/>
    </row>
    <row r="138" spans="1:1" ht="15.75" customHeight="1">
      <c r="A138" s="3"/>
    </row>
    <row r="139" spans="1:1" ht="15.75" customHeight="1">
      <c r="A139" s="3"/>
    </row>
    <row r="140" spans="1:1" ht="15.75" customHeight="1">
      <c r="A140" s="3"/>
    </row>
    <row r="141" spans="1:1" ht="15.75" customHeight="1">
      <c r="A141" s="3"/>
    </row>
    <row r="142" spans="1:1" ht="15.75" customHeight="1">
      <c r="A142" s="3"/>
    </row>
    <row r="143" spans="1:1" ht="15.75" customHeight="1">
      <c r="A143" s="3"/>
    </row>
    <row r="144" spans="1:1" ht="15.75" customHeight="1">
      <c r="A144" s="3"/>
    </row>
    <row r="145" spans="1:1" ht="15.75" customHeight="1">
      <c r="A145" s="3"/>
    </row>
    <row r="146" spans="1:1" ht="15.75" customHeight="1">
      <c r="A146" s="3"/>
    </row>
    <row r="147" spans="1:1" ht="15.75" customHeight="1">
      <c r="A147" s="3"/>
    </row>
    <row r="148" spans="1:1" ht="15.75" customHeight="1">
      <c r="A148" s="3"/>
    </row>
    <row r="149" spans="1:1" ht="15.75" customHeight="1">
      <c r="A149" s="3"/>
    </row>
    <row r="150" spans="1:1" ht="15.75" customHeight="1">
      <c r="A150" s="3"/>
    </row>
    <row r="151" spans="1:1" ht="15.75" customHeight="1">
      <c r="A151" s="3"/>
    </row>
    <row r="152" spans="1:1" ht="15.75" customHeight="1">
      <c r="A152" s="3"/>
    </row>
    <row r="153" spans="1:1" ht="15.75" customHeight="1">
      <c r="A153" s="3"/>
    </row>
    <row r="154" spans="1:1" ht="15.75" customHeight="1">
      <c r="A154" s="3"/>
    </row>
    <row r="155" spans="1:1" ht="15.75" customHeight="1">
      <c r="A155" s="3"/>
    </row>
    <row r="156" spans="1:1" ht="15.75" customHeight="1">
      <c r="A156" s="3"/>
    </row>
    <row r="157" spans="1:1" ht="15.75" customHeight="1">
      <c r="A157" s="3"/>
    </row>
    <row r="158" spans="1:1" ht="15.75" customHeight="1">
      <c r="A158" s="3"/>
    </row>
    <row r="159" spans="1:1" ht="15.75" customHeight="1">
      <c r="A159" s="3"/>
    </row>
    <row r="160" spans="1:1" ht="15.75" customHeight="1">
      <c r="A160" s="3"/>
    </row>
    <row r="161" spans="1:1" ht="15.75" customHeight="1">
      <c r="A161" s="3"/>
    </row>
    <row r="162" spans="1:1" ht="15.75" customHeight="1">
      <c r="A162" s="3"/>
    </row>
    <row r="163" spans="1:1" ht="15.75" customHeight="1">
      <c r="A163" s="3"/>
    </row>
    <row r="164" spans="1:1" ht="15.75" customHeight="1">
      <c r="A164" s="3"/>
    </row>
    <row r="165" spans="1:1" ht="15.75" customHeight="1">
      <c r="A165" s="3"/>
    </row>
    <row r="166" spans="1:1" ht="15.75" customHeight="1">
      <c r="A166" s="3"/>
    </row>
    <row r="167" spans="1:1" ht="15.75" customHeight="1">
      <c r="A167" s="3"/>
    </row>
    <row r="168" spans="1:1" ht="15.75" customHeight="1">
      <c r="A168" s="3"/>
    </row>
    <row r="169" spans="1:1" ht="15.75" customHeight="1">
      <c r="A169" s="3"/>
    </row>
    <row r="170" spans="1:1" ht="15.75" customHeight="1">
      <c r="A170" s="3"/>
    </row>
    <row r="171" spans="1:1" ht="15.75" customHeight="1">
      <c r="A171" s="3"/>
    </row>
    <row r="172" spans="1:1" ht="15.75" customHeight="1">
      <c r="A172" s="3"/>
    </row>
    <row r="173" spans="1:1" ht="15.75" customHeight="1">
      <c r="A173" s="3"/>
    </row>
    <row r="174" spans="1:1" ht="15.75" customHeight="1">
      <c r="A174" s="3"/>
    </row>
    <row r="175" spans="1:1" ht="15.75" customHeight="1">
      <c r="A175" s="3"/>
    </row>
    <row r="176" spans="1:1" ht="15.75" customHeight="1">
      <c r="A176" s="3"/>
    </row>
    <row r="177" spans="1:1" ht="15.75" customHeight="1">
      <c r="A177" s="3"/>
    </row>
    <row r="178" spans="1:1" ht="15.75" customHeight="1">
      <c r="A178" s="3"/>
    </row>
    <row r="179" spans="1:1" ht="15.75" customHeight="1">
      <c r="A179" s="3"/>
    </row>
    <row r="180" spans="1:1" ht="15.75" customHeight="1">
      <c r="A180" s="3"/>
    </row>
    <row r="181" spans="1:1" ht="15.75" customHeight="1">
      <c r="A181" s="3"/>
    </row>
    <row r="182" spans="1:1" ht="15.75" customHeight="1">
      <c r="A182" s="3"/>
    </row>
    <row r="183" spans="1:1" ht="15.75" customHeight="1">
      <c r="A183" s="3"/>
    </row>
    <row r="184" spans="1:1" ht="15.75" customHeight="1">
      <c r="A184" s="3"/>
    </row>
    <row r="185" spans="1:1" ht="15.75" customHeight="1">
      <c r="A185" s="3"/>
    </row>
    <row r="186" spans="1:1" ht="15.75" customHeight="1">
      <c r="A186" s="3"/>
    </row>
    <row r="187" spans="1:1" ht="15.75" customHeight="1">
      <c r="A187" s="3"/>
    </row>
    <row r="188" spans="1:1" ht="15.75" customHeight="1">
      <c r="A188" s="3"/>
    </row>
    <row r="189" spans="1:1" ht="15.75" customHeight="1">
      <c r="A189" s="3"/>
    </row>
    <row r="190" spans="1:1" ht="15.75" customHeight="1">
      <c r="A190" s="3"/>
    </row>
    <row r="191" spans="1:1" ht="15.75" customHeight="1">
      <c r="A191" s="3"/>
    </row>
    <row r="192" spans="1:1" ht="15.75" customHeight="1">
      <c r="A192" s="3"/>
    </row>
    <row r="193" spans="1:1" ht="15.75" customHeight="1">
      <c r="A193" s="3"/>
    </row>
    <row r="194" spans="1:1" ht="15.75" customHeight="1">
      <c r="A194" s="3"/>
    </row>
    <row r="195" spans="1:1" ht="15.75" customHeight="1">
      <c r="A195" s="3"/>
    </row>
    <row r="196" spans="1:1" ht="15.75" customHeight="1">
      <c r="A196" s="3"/>
    </row>
    <row r="197" spans="1:1" ht="15.75" customHeight="1">
      <c r="A197" s="3"/>
    </row>
    <row r="198" spans="1:1" ht="15.75" customHeight="1">
      <c r="A198" s="3"/>
    </row>
    <row r="199" spans="1:1" ht="15.75" customHeight="1">
      <c r="A199" s="3"/>
    </row>
    <row r="200" spans="1:1" ht="15.75" customHeight="1">
      <c r="A200" s="3"/>
    </row>
    <row r="201" spans="1:1" ht="15.75" customHeight="1">
      <c r="A201" s="3"/>
    </row>
    <row r="202" spans="1:1" ht="15.75" customHeight="1">
      <c r="A202" s="3"/>
    </row>
    <row r="203" spans="1:1" ht="15.75" customHeight="1">
      <c r="A203" s="3"/>
    </row>
    <row r="204" spans="1:1" ht="15.75" customHeight="1">
      <c r="A204" s="3"/>
    </row>
    <row r="205" spans="1:1" ht="15.75" customHeight="1">
      <c r="A205" s="3"/>
    </row>
    <row r="206" spans="1:1" ht="15.75" customHeight="1">
      <c r="A206" s="3"/>
    </row>
    <row r="207" spans="1:1" ht="15.75" customHeight="1">
      <c r="A207" s="3"/>
    </row>
    <row r="208" spans="1:1" ht="15.75" customHeight="1">
      <c r="A208" s="3"/>
    </row>
    <row r="209" spans="1:1" ht="15.75" customHeight="1">
      <c r="A209" s="3"/>
    </row>
    <row r="210" spans="1:1" ht="15.75" customHeight="1">
      <c r="A210" s="3"/>
    </row>
    <row r="211" spans="1:1" ht="15.75" customHeight="1">
      <c r="A211" s="3"/>
    </row>
    <row r="212" spans="1:1" ht="15.75" customHeight="1">
      <c r="A212" s="3"/>
    </row>
    <row r="213" spans="1:1" ht="15.75" customHeight="1">
      <c r="A213" s="3"/>
    </row>
    <row r="214" spans="1:1" ht="15.75" customHeight="1">
      <c r="A214" s="3"/>
    </row>
    <row r="215" spans="1:1" ht="15.75" customHeight="1">
      <c r="A215" s="3"/>
    </row>
    <row r="216" spans="1:1" ht="15.75" customHeight="1">
      <c r="A216" s="3"/>
    </row>
    <row r="217" spans="1:1" ht="15.75" customHeight="1">
      <c r="A217" s="3"/>
    </row>
    <row r="218" spans="1:1" ht="15.75" customHeight="1">
      <c r="A218" s="3"/>
    </row>
    <row r="219" spans="1:1" ht="15.75" customHeight="1">
      <c r="A219" s="3"/>
    </row>
    <row r="220" spans="1:1" ht="15.75" customHeight="1">
      <c r="A220" s="3"/>
    </row>
    <row r="221" spans="1:1" ht="15.75" customHeight="1">
      <c r="A221" s="3"/>
    </row>
    <row r="222" spans="1:1" ht="15.75" customHeight="1">
      <c r="A222" s="3"/>
    </row>
    <row r="223" spans="1:1" ht="15.75" customHeight="1">
      <c r="A223" s="3"/>
    </row>
    <row r="224" spans="1:1" ht="15.75" customHeight="1">
      <c r="A224" s="3"/>
    </row>
    <row r="225" spans="1:1" ht="15.75" customHeight="1">
      <c r="A225" s="3"/>
    </row>
    <row r="226" spans="1:1" ht="15.75" customHeight="1"/>
    <row r="227" spans="1:1" ht="15.75" customHeight="1"/>
    <row r="228" spans="1:1" ht="15.75" customHeight="1"/>
    <row r="229" spans="1:1" ht="15.75" customHeight="1"/>
    <row r="230" spans="1:1" ht="15.75" customHeight="1"/>
    <row r="231" spans="1:1" ht="15.75" customHeight="1"/>
    <row r="232" spans="1:1" ht="15.75" customHeight="1"/>
    <row r="233" spans="1:1" ht="15.75" customHeight="1"/>
    <row r="234" spans="1:1" ht="15.75" customHeight="1"/>
    <row r="235" spans="1:1" ht="15.75" customHeight="1"/>
    <row r="236" spans="1:1" ht="15.75" customHeight="1"/>
    <row r="237" spans="1:1" ht="15.75" customHeight="1"/>
    <row r="238" spans="1:1" ht="15.75" customHeight="1"/>
    <row r="239" spans="1:1" ht="15.75" customHeight="1"/>
    <row r="240" spans="1:1"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A12" r:id="rId1"/>
    <hyperlink ref="A23" r:id="rId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C1000"/>
  <sheetViews>
    <sheetView workbookViewId="0"/>
  </sheetViews>
  <sheetFormatPr defaultColWidth="14.42578125" defaultRowHeight="15" customHeight="1"/>
  <cols>
    <col min="1" max="1" width="105.28515625" customWidth="1"/>
    <col min="2" max="2" width="9.28515625" customWidth="1"/>
    <col min="3" max="3" width="104.28515625" customWidth="1"/>
    <col min="4" max="6" width="14.42578125" customWidth="1"/>
  </cols>
  <sheetData>
    <row r="1" spans="1:3" ht="69" customHeight="1">
      <c r="A1" s="3" t="s">
        <v>23</v>
      </c>
      <c r="B1" s="3"/>
      <c r="C1" s="3" t="s">
        <v>24</v>
      </c>
    </row>
    <row r="2" spans="1:3" ht="28.5" customHeight="1">
      <c r="A2" s="3"/>
    </row>
    <row r="3" spans="1:3" ht="98.25" customHeight="1">
      <c r="A3" s="3"/>
    </row>
    <row r="4" spans="1:3" ht="15.75" customHeight="1">
      <c r="A4" s="3"/>
    </row>
    <row r="5" spans="1:3" ht="26.25" customHeight="1">
      <c r="A5" s="3"/>
    </row>
    <row r="6" spans="1:3" ht="27.75" customHeight="1">
      <c r="A6" s="5"/>
    </row>
    <row r="7" spans="1:3" ht="15.75" customHeight="1">
      <c r="A7" s="3"/>
    </row>
    <row r="8" spans="1:3" ht="15.75" customHeight="1">
      <c r="A8" s="3"/>
    </row>
    <row r="9" spans="1:3" ht="15.75" customHeight="1">
      <c r="A9" s="3"/>
    </row>
    <row r="10" spans="1:3" ht="15.75" customHeight="1">
      <c r="A10" s="3"/>
    </row>
    <row r="11" spans="1:3" ht="15.75" customHeight="1">
      <c r="A11" s="3"/>
    </row>
    <row r="12" spans="1:3" ht="15.75" customHeight="1">
      <c r="A12" s="3"/>
    </row>
    <row r="13" spans="1:3" ht="15.75" customHeight="1">
      <c r="A13" s="3"/>
    </row>
    <row r="14" spans="1:3" ht="15.75" customHeight="1">
      <c r="A14" s="3"/>
    </row>
    <row r="15" spans="1:3" ht="15.75" customHeight="1">
      <c r="A15" s="3"/>
    </row>
    <row r="16" spans="1:3" ht="15.75" customHeight="1">
      <c r="A16" s="3"/>
    </row>
    <row r="17" spans="1:1" ht="15.75" customHeight="1">
      <c r="A17" s="3"/>
    </row>
    <row r="18" spans="1:1" ht="15.75" customHeight="1">
      <c r="A18" s="3"/>
    </row>
    <row r="19" spans="1:1" ht="15.75" customHeight="1">
      <c r="A19" s="3"/>
    </row>
    <row r="20" spans="1:1" ht="15.75" customHeight="1">
      <c r="A20" s="3"/>
    </row>
    <row r="21" spans="1:1" ht="15.75" customHeight="1">
      <c r="A21" s="3"/>
    </row>
    <row r="22" spans="1:1" ht="15.75" customHeight="1">
      <c r="A22" s="3"/>
    </row>
    <row r="23" spans="1:1" ht="15.75" customHeight="1">
      <c r="A23" s="3"/>
    </row>
    <row r="24" spans="1:1" ht="15.75" customHeight="1">
      <c r="A24" s="3"/>
    </row>
    <row r="25" spans="1:1" ht="15.75" customHeight="1">
      <c r="A25" s="3"/>
    </row>
    <row r="26" spans="1:1" ht="15.75" customHeight="1">
      <c r="A26" s="3"/>
    </row>
    <row r="27" spans="1:1" ht="15.75" customHeight="1">
      <c r="A27" s="3"/>
    </row>
    <row r="28" spans="1:1" ht="15.75" customHeight="1">
      <c r="A28" s="3"/>
    </row>
    <row r="29" spans="1:1" ht="15.75" customHeight="1">
      <c r="A29" s="3"/>
    </row>
    <row r="30" spans="1:1" ht="15.75" customHeight="1">
      <c r="A30" s="3"/>
    </row>
    <row r="31" spans="1:1" ht="15.75" customHeight="1">
      <c r="A31" s="3"/>
    </row>
    <row r="32" spans="1:1" ht="15.75" customHeight="1">
      <c r="A32" s="3"/>
    </row>
    <row r="33" spans="1:1" ht="15.75" customHeight="1">
      <c r="A33" s="3"/>
    </row>
    <row r="34" spans="1:1" ht="15.75" customHeight="1">
      <c r="A34" s="3"/>
    </row>
    <row r="35" spans="1:1" ht="15.75" customHeight="1">
      <c r="A35" s="3"/>
    </row>
    <row r="36" spans="1:1" ht="15.75" customHeight="1">
      <c r="A36" s="3"/>
    </row>
    <row r="37" spans="1:1" ht="15.75" customHeight="1">
      <c r="A37" s="3"/>
    </row>
    <row r="38" spans="1:1" ht="15.75" customHeight="1">
      <c r="A38" s="3"/>
    </row>
    <row r="39" spans="1:1" ht="15.75" customHeight="1">
      <c r="A39" s="3"/>
    </row>
    <row r="40" spans="1:1" ht="15.75" customHeight="1">
      <c r="A40" s="3"/>
    </row>
    <row r="41" spans="1:1" ht="15.75" customHeight="1">
      <c r="A41" s="3"/>
    </row>
    <row r="42" spans="1:1" ht="15.75" customHeight="1">
      <c r="A42" s="3"/>
    </row>
    <row r="43" spans="1:1" ht="15.75" customHeight="1">
      <c r="A43" s="3"/>
    </row>
    <row r="44" spans="1:1" ht="15.75" customHeight="1">
      <c r="A44" s="3"/>
    </row>
    <row r="45" spans="1:1" ht="15.75" customHeight="1">
      <c r="A45" s="3"/>
    </row>
    <row r="46" spans="1:1" ht="15.75" customHeight="1">
      <c r="A46" s="3"/>
    </row>
    <row r="47" spans="1:1" ht="15.75" customHeight="1">
      <c r="A47" s="3"/>
    </row>
    <row r="48" spans="1:1" ht="15.75" customHeight="1">
      <c r="A48" s="3"/>
    </row>
    <row r="49" spans="1:1" ht="15.75" customHeight="1">
      <c r="A49" s="3"/>
    </row>
    <row r="50" spans="1:1" ht="15.75" customHeight="1">
      <c r="A50" s="3"/>
    </row>
    <row r="51" spans="1:1" ht="15.75" customHeight="1">
      <c r="A51" s="3"/>
    </row>
    <row r="52" spans="1:1" ht="15.75" customHeight="1">
      <c r="A52" s="3"/>
    </row>
    <row r="53" spans="1:1" ht="15.75" customHeight="1">
      <c r="A53" s="3"/>
    </row>
    <row r="54" spans="1:1" ht="15.75" customHeight="1">
      <c r="A54" s="3"/>
    </row>
    <row r="55" spans="1:1" ht="15.75" customHeight="1">
      <c r="A55" s="3"/>
    </row>
    <row r="56" spans="1:1" ht="15.75" customHeight="1">
      <c r="A56" s="3"/>
    </row>
    <row r="57" spans="1:1" ht="15.75" customHeight="1">
      <c r="A57" s="3"/>
    </row>
    <row r="58" spans="1:1" ht="15.75" customHeight="1">
      <c r="A58" s="3"/>
    </row>
    <row r="59" spans="1:1" ht="15.75" customHeight="1">
      <c r="A59" s="3"/>
    </row>
    <row r="60" spans="1:1" ht="15.75" customHeight="1">
      <c r="A60" s="3"/>
    </row>
    <row r="61" spans="1:1" ht="15.75" customHeight="1">
      <c r="A61" s="3"/>
    </row>
    <row r="62" spans="1:1" ht="15.75" customHeight="1">
      <c r="A62" s="3"/>
    </row>
    <row r="63" spans="1:1" ht="15.75" customHeight="1">
      <c r="A63" s="3"/>
    </row>
    <row r="64" spans="1:1" ht="15.75" customHeight="1">
      <c r="A64" s="3"/>
    </row>
    <row r="65" spans="1:1" ht="15.75" customHeight="1">
      <c r="A65" s="3"/>
    </row>
    <row r="66" spans="1:1" ht="15.75" customHeight="1">
      <c r="A66" s="3"/>
    </row>
    <row r="67" spans="1:1" ht="15.75" customHeight="1">
      <c r="A67" s="3"/>
    </row>
    <row r="68" spans="1:1" ht="15.75" customHeight="1">
      <c r="A68" s="3"/>
    </row>
    <row r="69" spans="1:1" ht="15.75" customHeight="1">
      <c r="A69" s="3"/>
    </row>
    <row r="70" spans="1:1" ht="15.75" customHeight="1">
      <c r="A70" s="3"/>
    </row>
    <row r="71" spans="1:1" ht="15.75" customHeight="1">
      <c r="A71" s="3"/>
    </row>
    <row r="72" spans="1:1" ht="15.75" customHeight="1">
      <c r="A72" s="3"/>
    </row>
    <row r="73" spans="1:1" ht="15.75" customHeight="1">
      <c r="A73" s="3"/>
    </row>
    <row r="74" spans="1:1" ht="15.75" customHeight="1">
      <c r="A74" s="3"/>
    </row>
    <row r="75" spans="1:1" ht="15.75" customHeight="1">
      <c r="A75" s="3"/>
    </row>
    <row r="76" spans="1:1" ht="15.75" customHeight="1">
      <c r="A76" s="3"/>
    </row>
    <row r="77" spans="1:1" ht="15.75" customHeight="1">
      <c r="A77" s="3"/>
    </row>
    <row r="78" spans="1:1" ht="15.75" customHeight="1">
      <c r="A78" s="3"/>
    </row>
    <row r="79" spans="1:1" ht="15.75" customHeight="1">
      <c r="A79" s="3"/>
    </row>
    <row r="80" spans="1:1" ht="15.75" customHeight="1">
      <c r="A80" s="3"/>
    </row>
    <row r="81" spans="1:1" ht="15.75" customHeight="1">
      <c r="A81" s="3"/>
    </row>
    <row r="82" spans="1:1" ht="15.75" customHeight="1">
      <c r="A82" s="3"/>
    </row>
    <row r="83" spans="1:1" ht="15.75" customHeight="1">
      <c r="A83" s="3"/>
    </row>
    <row r="84" spans="1:1" ht="15.75" customHeight="1">
      <c r="A84" s="3"/>
    </row>
    <row r="85" spans="1:1" ht="15.75" customHeight="1">
      <c r="A85" s="3"/>
    </row>
    <row r="86" spans="1:1" ht="15.75" customHeight="1">
      <c r="A86" s="3"/>
    </row>
    <row r="87" spans="1:1" ht="15.75" customHeight="1">
      <c r="A87" s="3"/>
    </row>
    <row r="88" spans="1:1" ht="15.75" customHeight="1">
      <c r="A88" s="3"/>
    </row>
    <row r="89" spans="1:1" ht="15.75" customHeight="1">
      <c r="A89" s="3"/>
    </row>
    <row r="90" spans="1:1" ht="15.75" customHeight="1">
      <c r="A90" s="3"/>
    </row>
    <row r="91" spans="1:1" ht="15.75" customHeight="1">
      <c r="A91" s="3"/>
    </row>
    <row r="92" spans="1:1" ht="15.75" customHeight="1">
      <c r="A92" s="3"/>
    </row>
    <row r="93" spans="1:1" ht="15.75" customHeight="1">
      <c r="A93" s="3"/>
    </row>
    <row r="94" spans="1:1" ht="15.75" customHeight="1">
      <c r="A94" s="3"/>
    </row>
    <row r="95" spans="1:1" ht="15.75" customHeight="1">
      <c r="A95" s="3"/>
    </row>
    <row r="96" spans="1:1" ht="15.75" customHeight="1">
      <c r="A96" s="3"/>
    </row>
    <row r="97" spans="1:1" ht="15.75" customHeight="1">
      <c r="A97" s="3"/>
    </row>
    <row r="98" spans="1:1" ht="15.75" customHeight="1">
      <c r="A98" s="3"/>
    </row>
    <row r="99" spans="1:1" ht="15.75" customHeight="1">
      <c r="A99" s="3"/>
    </row>
    <row r="100" spans="1:1" ht="15.75" customHeight="1">
      <c r="A100" s="3"/>
    </row>
    <row r="101" spans="1:1" ht="15.75" customHeight="1">
      <c r="A101" s="3"/>
    </row>
    <row r="102" spans="1:1" ht="15.75" customHeight="1">
      <c r="A102" s="3"/>
    </row>
    <row r="103" spans="1:1" ht="15.75" customHeight="1">
      <c r="A103" s="3"/>
    </row>
    <row r="104" spans="1:1" ht="15.75" customHeight="1">
      <c r="A104" s="3"/>
    </row>
    <row r="105" spans="1:1" ht="15.75" customHeight="1">
      <c r="A105" s="3"/>
    </row>
    <row r="106" spans="1:1" ht="15.75" customHeight="1">
      <c r="A106" s="3"/>
    </row>
    <row r="107" spans="1:1" ht="15.75" customHeight="1">
      <c r="A107" s="3"/>
    </row>
    <row r="108" spans="1:1" ht="15.75" customHeight="1">
      <c r="A108" s="3"/>
    </row>
    <row r="109" spans="1:1" ht="15.75" customHeight="1">
      <c r="A109" s="3"/>
    </row>
    <row r="110" spans="1:1" ht="15.75" customHeight="1">
      <c r="A110" s="3"/>
    </row>
    <row r="111" spans="1:1" ht="15.75" customHeight="1">
      <c r="A111" s="3"/>
    </row>
    <row r="112" spans="1:1" ht="15.75" customHeight="1">
      <c r="A112" s="3"/>
    </row>
    <row r="113" spans="1:1" ht="15.75" customHeight="1">
      <c r="A113" s="3"/>
    </row>
    <row r="114" spans="1:1" ht="15.75" customHeight="1">
      <c r="A114" s="3"/>
    </row>
    <row r="115" spans="1:1" ht="15.75" customHeight="1">
      <c r="A115" s="3"/>
    </row>
    <row r="116" spans="1:1" ht="15.75" customHeight="1">
      <c r="A116" s="3"/>
    </row>
    <row r="117" spans="1:1" ht="15.75" customHeight="1">
      <c r="A117" s="3"/>
    </row>
    <row r="118" spans="1:1" ht="15.75" customHeight="1">
      <c r="A118" s="3"/>
    </row>
    <row r="119" spans="1:1" ht="15.75" customHeight="1">
      <c r="A119" s="3"/>
    </row>
    <row r="120" spans="1:1" ht="15.75" customHeight="1">
      <c r="A120" s="3"/>
    </row>
    <row r="121" spans="1:1" ht="15.75" customHeight="1">
      <c r="A121" s="3"/>
    </row>
    <row r="122" spans="1:1" ht="15.75" customHeight="1">
      <c r="A122" s="3"/>
    </row>
    <row r="123" spans="1:1" ht="15.75" customHeight="1">
      <c r="A123" s="3"/>
    </row>
    <row r="124" spans="1:1" ht="15.75" customHeight="1">
      <c r="A124" s="3"/>
    </row>
    <row r="125" spans="1:1" ht="15.75" customHeight="1">
      <c r="A125" s="3"/>
    </row>
    <row r="126" spans="1:1" ht="15.75" customHeight="1">
      <c r="A126" s="3"/>
    </row>
    <row r="127" spans="1:1" ht="15.75" customHeight="1">
      <c r="A127" s="3"/>
    </row>
    <row r="128" spans="1:1" ht="15.75" customHeight="1">
      <c r="A128" s="3"/>
    </row>
    <row r="129" spans="1:1" ht="15.75" customHeight="1">
      <c r="A129" s="3"/>
    </row>
    <row r="130" spans="1:1" ht="15.75" customHeight="1">
      <c r="A130" s="3"/>
    </row>
    <row r="131" spans="1:1" ht="15.75" customHeight="1">
      <c r="A131" s="3"/>
    </row>
    <row r="132" spans="1:1" ht="15.75" customHeight="1">
      <c r="A132" s="3"/>
    </row>
    <row r="133" spans="1:1" ht="15.75" customHeight="1">
      <c r="A133" s="3"/>
    </row>
    <row r="134" spans="1:1" ht="15.75" customHeight="1">
      <c r="A134" s="3"/>
    </row>
    <row r="135" spans="1:1" ht="15.75" customHeight="1">
      <c r="A135" s="3"/>
    </row>
    <row r="136" spans="1:1" ht="15.75" customHeight="1">
      <c r="A136" s="3"/>
    </row>
    <row r="137" spans="1:1" ht="15.75" customHeight="1">
      <c r="A137" s="3"/>
    </row>
    <row r="138" spans="1:1" ht="15.75" customHeight="1">
      <c r="A138" s="3"/>
    </row>
    <row r="139" spans="1:1" ht="15.75" customHeight="1">
      <c r="A139" s="3"/>
    </row>
    <row r="140" spans="1:1" ht="15.75" customHeight="1">
      <c r="A140" s="3"/>
    </row>
    <row r="141" spans="1:1" ht="15.75" customHeight="1">
      <c r="A141" s="3"/>
    </row>
    <row r="142" spans="1:1" ht="15.75" customHeight="1">
      <c r="A142" s="3"/>
    </row>
    <row r="143" spans="1:1" ht="15.75" customHeight="1">
      <c r="A143" s="3"/>
    </row>
    <row r="144" spans="1:1" ht="15.75" customHeight="1">
      <c r="A144" s="3"/>
    </row>
    <row r="145" spans="1:1" ht="15.75" customHeight="1">
      <c r="A145" s="3"/>
    </row>
    <row r="146" spans="1:1" ht="15.75" customHeight="1">
      <c r="A146" s="3"/>
    </row>
    <row r="147" spans="1:1" ht="15.75" customHeight="1">
      <c r="A147" s="3"/>
    </row>
    <row r="148" spans="1:1" ht="15.75" customHeight="1">
      <c r="A148" s="3"/>
    </row>
    <row r="149" spans="1:1" ht="15.75" customHeight="1">
      <c r="A149" s="3"/>
    </row>
    <row r="150" spans="1:1" ht="15.75" customHeight="1">
      <c r="A150" s="3"/>
    </row>
    <row r="151" spans="1:1" ht="15.75" customHeight="1">
      <c r="A151" s="3"/>
    </row>
    <row r="152" spans="1:1" ht="15.75" customHeight="1">
      <c r="A152" s="3"/>
    </row>
    <row r="153" spans="1:1" ht="15.75" customHeight="1">
      <c r="A153" s="3"/>
    </row>
    <row r="154" spans="1:1" ht="15.75" customHeight="1">
      <c r="A154" s="3"/>
    </row>
    <row r="155" spans="1:1" ht="15.75" customHeight="1">
      <c r="A155" s="3"/>
    </row>
    <row r="156" spans="1:1" ht="15.75" customHeight="1">
      <c r="A156" s="3"/>
    </row>
    <row r="157" spans="1:1" ht="15.75" customHeight="1">
      <c r="A157" s="3"/>
    </row>
    <row r="158" spans="1:1" ht="15.75" customHeight="1">
      <c r="A158" s="3"/>
    </row>
    <row r="159" spans="1:1" ht="15.75" customHeight="1">
      <c r="A159" s="3"/>
    </row>
    <row r="160" spans="1:1" ht="15.75" customHeight="1">
      <c r="A160" s="3"/>
    </row>
    <row r="161" spans="1:1" ht="15.75" customHeight="1">
      <c r="A161" s="3"/>
    </row>
    <row r="162" spans="1:1" ht="15.75" customHeight="1">
      <c r="A162" s="3"/>
    </row>
    <row r="163" spans="1:1" ht="15.75" customHeight="1">
      <c r="A163" s="3"/>
    </row>
    <row r="164" spans="1:1" ht="15.75" customHeight="1">
      <c r="A164" s="3"/>
    </row>
    <row r="165" spans="1:1" ht="15.75" customHeight="1">
      <c r="A165" s="3"/>
    </row>
    <row r="166" spans="1:1" ht="15.75" customHeight="1">
      <c r="A166" s="3"/>
    </row>
    <row r="167" spans="1:1" ht="15.75" customHeight="1">
      <c r="A167" s="3"/>
    </row>
    <row r="168" spans="1:1" ht="15.75" customHeight="1">
      <c r="A168" s="3"/>
    </row>
    <row r="169" spans="1:1" ht="15.75" customHeight="1">
      <c r="A169" s="3"/>
    </row>
    <row r="170" spans="1:1" ht="15.75" customHeight="1">
      <c r="A170" s="3"/>
    </row>
    <row r="171" spans="1:1" ht="15.75" customHeight="1">
      <c r="A171" s="3"/>
    </row>
    <row r="172" spans="1:1" ht="15.75" customHeight="1">
      <c r="A172" s="3"/>
    </row>
    <row r="173" spans="1:1" ht="15.75" customHeight="1">
      <c r="A173" s="3"/>
    </row>
    <row r="174" spans="1:1" ht="15.75" customHeight="1">
      <c r="A174" s="3"/>
    </row>
    <row r="175" spans="1:1" ht="15.75" customHeight="1">
      <c r="A175" s="3"/>
    </row>
    <row r="176" spans="1:1" ht="15.75" customHeight="1">
      <c r="A176" s="3"/>
    </row>
    <row r="177" spans="1:1" ht="15.75" customHeight="1">
      <c r="A177" s="3"/>
    </row>
    <row r="178" spans="1:1" ht="15.75" customHeight="1">
      <c r="A178" s="3"/>
    </row>
    <row r="179" spans="1:1" ht="15.75" customHeight="1">
      <c r="A179" s="3"/>
    </row>
    <row r="180" spans="1:1" ht="15.75" customHeight="1">
      <c r="A180" s="3"/>
    </row>
    <row r="181" spans="1:1" ht="15.75" customHeight="1">
      <c r="A181" s="3"/>
    </row>
    <row r="182" spans="1:1" ht="15.75" customHeight="1">
      <c r="A182" s="3"/>
    </row>
    <row r="183" spans="1:1" ht="15.75" customHeight="1">
      <c r="A183" s="3"/>
    </row>
    <row r="184" spans="1:1" ht="15.75" customHeight="1">
      <c r="A184" s="3"/>
    </row>
    <row r="185" spans="1:1" ht="15.75" customHeight="1">
      <c r="A185" s="3"/>
    </row>
    <row r="186" spans="1:1" ht="15.75" customHeight="1">
      <c r="A186" s="3"/>
    </row>
    <row r="187" spans="1:1" ht="15.75" customHeight="1">
      <c r="A187" s="3"/>
    </row>
    <row r="188" spans="1:1" ht="15.75" customHeight="1">
      <c r="A188" s="3"/>
    </row>
    <row r="189" spans="1:1" ht="15.75" customHeight="1">
      <c r="A189" s="3"/>
    </row>
    <row r="190" spans="1:1" ht="15.75" customHeight="1">
      <c r="A190" s="3"/>
    </row>
    <row r="191" spans="1:1" ht="15.75" customHeight="1">
      <c r="A191" s="3"/>
    </row>
    <row r="192" spans="1:1" ht="15.75" customHeight="1">
      <c r="A192" s="3"/>
    </row>
    <row r="193" spans="1:1" ht="15.75" customHeight="1">
      <c r="A193" s="3"/>
    </row>
    <row r="194" spans="1:1" ht="15.75" customHeight="1">
      <c r="A194" s="3"/>
    </row>
    <row r="195" spans="1:1" ht="15.75" customHeight="1">
      <c r="A195" s="3"/>
    </row>
    <row r="196" spans="1:1" ht="15.75" customHeight="1">
      <c r="A196" s="3"/>
    </row>
    <row r="197" spans="1:1" ht="15.75" customHeight="1">
      <c r="A197" s="3"/>
    </row>
    <row r="198" spans="1:1" ht="15.75" customHeight="1">
      <c r="A198" s="3"/>
    </row>
    <row r="199" spans="1:1" ht="15.75" customHeight="1">
      <c r="A199" s="3"/>
    </row>
    <row r="200" spans="1:1" ht="15.75" customHeight="1">
      <c r="A200" s="3"/>
    </row>
    <row r="201" spans="1:1" ht="15.75" customHeight="1">
      <c r="A201" s="3"/>
    </row>
    <row r="202" spans="1:1" ht="15.75" customHeight="1">
      <c r="A202" s="3"/>
    </row>
    <row r="203" spans="1:1" ht="15.75" customHeight="1">
      <c r="A203" s="3"/>
    </row>
    <row r="204" spans="1:1" ht="15.75" customHeight="1">
      <c r="A204" s="3"/>
    </row>
    <row r="205" spans="1:1" ht="15.75" customHeight="1">
      <c r="A205" s="3"/>
    </row>
    <row r="206" spans="1:1" ht="15.75" customHeight="1">
      <c r="A206" s="3"/>
    </row>
    <row r="207" spans="1:1" ht="15.75" customHeight="1">
      <c r="A207" s="3"/>
    </row>
    <row r="208" spans="1:1" ht="15.75" customHeight="1">
      <c r="A208" s="3"/>
    </row>
    <row r="209" spans="1:1" ht="15.75" customHeight="1">
      <c r="A209" s="3"/>
    </row>
    <row r="210" spans="1:1" ht="15.75" customHeight="1">
      <c r="A210" s="3"/>
    </row>
    <row r="211" spans="1:1" ht="15.75" customHeight="1">
      <c r="A211" s="3"/>
    </row>
    <row r="212" spans="1:1" ht="15.75" customHeight="1">
      <c r="A212" s="3"/>
    </row>
    <row r="213" spans="1:1" ht="15.75" customHeight="1">
      <c r="A213" s="3"/>
    </row>
    <row r="214" spans="1:1" ht="15.75" customHeight="1">
      <c r="A214" s="3"/>
    </row>
    <row r="215" spans="1:1" ht="15.75" customHeight="1">
      <c r="A215" s="3"/>
    </row>
    <row r="216" spans="1:1" ht="15.75" customHeight="1">
      <c r="A216" s="3"/>
    </row>
    <row r="217" spans="1:1" ht="15.75" customHeight="1">
      <c r="A217" s="3"/>
    </row>
    <row r="218" spans="1:1" ht="15.75" customHeight="1">
      <c r="A218" s="3"/>
    </row>
    <row r="219" spans="1:1" ht="15.75" customHeight="1">
      <c r="A219" s="3"/>
    </row>
    <row r="220" spans="1:1" ht="15.75" customHeight="1">
      <c r="A220" s="3"/>
    </row>
    <row r="221" spans="1:1" ht="15.75" customHeight="1"/>
    <row r="222" spans="1:1" ht="15.75" customHeight="1"/>
    <row r="223" spans="1:1" ht="15.75" customHeight="1"/>
    <row r="224" spans="1:1"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N1000"/>
  <sheetViews>
    <sheetView workbookViewId="0"/>
  </sheetViews>
  <sheetFormatPr defaultColWidth="14.42578125" defaultRowHeight="15" customHeight="1"/>
  <cols>
    <col min="1" max="1" width="22.85546875" customWidth="1"/>
    <col min="2" max="6" width="14.42578125" customWidth="1"/>
  </cols>
  <sheetData>
    <row r="1" spans="1:14" ht="15.75" customHeight="1">
      <c r="A1" s="6" t="s">
        <v>25</v>
      </c>
      <c r="B1" s="7"/>
      <c r="C1" s="1"/>
      <c r="D1" s="1"/>
      <c r="E1" s="1"/>
      <c r="F1" s="1"/>
      <c r="G1" s="1"/>
      <c r="H1" s="1"/>
      <c r="I1" s="1"/>
      <c r="J1" s="1"/>
      <c r="K1" s="1"/>
      <c r="L1" s="1"/>
      <c r="M1" s="1"/>
      <c r="N1" s="1"/>
    </row>
    <row r="2" spans="1:14" ht="15.75" customHeight="1">
      <c r="A2" s="1" t="s">
        <v>26</v>
      </c>
      <c r="B2" s="8" t="s">
        <v>27</v>
      </c>
      <c r="C2" s="1" t="s">
        <v>28</v>
      </c>
      <c r="D2" s="1" t="s">
        <v>29</v>
      </c>
      <c r="E2" s="1"/>
      <c r="F2" s="1"/>
      <c r="G2" s="1"/>
      <c r="H2" s="1"/>
      <c r="I2" s="1"/>
      <c r="J2" s="1"/>
      <c r="K2" s="1"/>
      <c r="L2" s="1"/>
      <c r="M2" s="1"/>
      <c r="N2" s="1"/>
    </row>
    <row r="3" spans="1:14" ht="15.75" customHeight="1">
      <c r="A3" s="9" t="s">
        <v>30</v>
      </c>
      <c r="B3" s="10">
        <v>421456</v>
      </c>
      <c r="C3" s="10">
        <v>311008</v>
      </c>
      <c r="D3" s="11">
        <f t="shared" ref="D3:D7" si="0">C3/(B3+C3)</f>
        <v>0.42460516830861311</v>
      </c>
    </row>
    <row r="4" spans="1:14" ht="15.75" customHeight="1">
      <c r="A4" s="9" t="s">
        <v>31</v>
      </c>
      <c r="B4" s="10">
        <v>273510</v>
      </c>
      <c r="C4" s="10">
        <v>662841</v>
      </c>
      <c r="D4" s="11">
        <f t="shared" si="0"/>
        <v>0.70789799978854084</v>
      </c>
    </row>
    <row r="5" spans="1:14" ht="15.75" customHeight="1">
      <c r="A5" s="9" t="s">
        <v>32</v>
      </c>
      <c r="B5" s="10">
        <v>23172</v>
      </c>
      <c r="C5" s="10">
        <v>10471</v>
      </c>
      <c r="D5" s="11">
        <f t="shared" si="0"/>
        <v>0.31123859346669441</v>
      </c>
    </row>
    <row r="6" spans="1:14" ht="15.75" customHeight="1">
      <c r="A6" s="9" t="s">
        <v>33</v>
      </c>
      <c r="B6" s="10">
        <v>386436</v>
      </c>
      <c r="C6" s="10">
        <v>194683</v>
      </c>
      <c r="D6" s="11">
        <f t="shared" si="0"/>
        <v>0.33501399885393524</v>
      </c>
    </row>
    <row r="7" spans="1:14" ht="15.75" customHeight="1">
      <c r="A7" s="9" t="s">
        <v>34</v>
      </c>
      <c r="B7" s="10">
        <f t="shared" ref="B7:C7" si="1">SUM(B3:B6)</f>
        <v>1104574</v>
      </c>
      <c r="C7" s="10">
        <f t="shared" si="1"/>
        <v>1179003</v>
      </c>
      <c r="D7" s="11">
        <f t="shared" si="0"/>
        <v>0.5162965820727744</v>
      </c>
    </row>
    <row r="8" spans="1:14" ht="15.75" customHeight="1"/>
    <row r="9" spans="1:14" ht="15.75" customHeight="1"/>
    <row r="10" spans="1:14" ht="15.75" customHeight="1"/>
    <row r="11" spans="1:14" ht="15.75" customHeight="1"/>
    <row r="12" spans="1:14" ht="15.75" customHeight="1"/>
    <row r="13" spans="1:14" ht="15.75" customHeight="1"/>
    <row r="14" spans="1:14" ht="15.75" customHeight="1"/>
    <row r="15" spans="1:14" ht="15.75" customHeight="1"/>
    <row r="16" spans="1:14" ht="15.75" customHeight="1"/>
    <row r="17" spans="4:5" ht="15.75" customHeight="1"/>
    <row r="18" spans="4:5" ht="15.75" customHeight="1"/>
    <row r="19" spans="4:5" ht="15.75" customHeight="1"/>
    <row r="20" spans="4:5" ht="15.75" customHeight="1"/>
    <row r="21" spans="4:5" ht="15.75" customHeight="1"/>
    <row r="22" spans="4:5" ht="15.75" customHeight="1"/>
    <row r="23" spans="4:5" ht="15.75" customHeight="1"/>
    <row r="24" spans="4:5" ht="15.75" customHeight="1"/>
    <row r="25" spans="4:5" ht="15.75" customHeight="1"/>
    <row r="26" spans="4:5" ht="15.75" customHeight="1"/>
    <row r="27" spans="4:5" ht="15.75" customHeight="1">
      <c r="D27" s="406" t="s">
        <v>35</v>
      </c>
      <c r="E27" s="407"/>
    </row>
    <row r="28" spans="4:5" ht="15.75" customHeight="1">
      <c r="D28" s="408" t="s">
        <v>36</v>
      </c>
      <c r="E28" s="407"/>
    </row>
    <row r="29" spans="4:5" ht="15.75" customHeight="1"/>
    <row r="30" spans="4:5" ht="15.75" customHeight="1"/>
    <row r="31" spans="4:5" ht="15.75" customHeight="1"/>
    <row r="32" spans="4:5"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
    <mergeCell ref="D27:E27"/>
    <mergeCell ref="D28:E2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1000"/>
  <sheetViews>
    <sheetView workbookViewId="0"/>
  </sheetViews>
  <sheetFormatPr defaultColWidth="14.42578125" defaultRowHeight="15" customHeight="1"/>
  <cols>
    <col min="1" max="1" width="47.7109375" customWidth="1"/>
    <col min="2" max="2" width="40.5703125" customWidth="1"/>
    <col min="3" max="3" width="18.85546875" customWidth="1"/>
    <col min="4" max="6" width="14.42578125" customWidth="1"/>
  </cols>
  <sheetData>
    <row r="1" spans="1:24" ht="15.75" customHeight="1">
      <c r="A1" s="2" t="s">
        <v>37</v>
      </c>
      <c r="B1" s="9"/>
    </row>
    <row r="2" spans="1:24" ht="15.75" customHeight="1">
      <c r="A2" s="2" t="s">
        <v>38</v>
      </c>
      <c r="B2" s="2" t="s">
        <v>39</v>
      </c>
      <c r="C2" s="2"/>
      <c r="D2" s="2"/>
      <c r="E2" s="2"/>
      <c r="F2" s="2"/>
      <c r="G2" s="2"/>
      <c r="H2" s="2"/>
      <c r="I2" s="2"/>
      <c r="J2" s="2"/>
      <c r="K2" s="2"/>
      <c r="L2" s="2"/>
      <c r="M2" s="2"/>
      <c r="N2" s="2"/>
      <c r="O2" s="2"/>
      <c r="P2" s="2"/>
      <c r="Q2" s="2"/>
      <c r="R2" s="2"/>
      <c r="S2" s="2"/>
      <c r="T2" s="2"/>
      <c r="U2" s="2"/>
      <c r="V2" s="2"/>
      <c r="W2" s="2"/>
      <c r="X2" s="2"/>
    </row>
    <row r="3" spans="1:24" ht="15.75" customHeight="1">
      <c r="A3" s="9" t="s">
        <v>40</v>
      </c>
      <c r="B3" s="9">
        <v>14</v>
      </c>
      <c r="C3" s="12" t="s">
        <v>41</v>
      </c>
    </row>
    <row r="4" spans="1:24" ht="15.75" customHeight="1">
      <c r="A4" s="9" t="s">
        <v>42</v>
      </c>
      <c r="B4" s="9">
        <v>14</v>
      </c>
    </row>
    <row r="5" spans="1:24" ht="15.75" customHeight="1">
      <c r="A5" s="9" t="s">
        <v>43</v>
      </c>
      <c r="B5" s="9">
        <v>24</v>
      </c>
    </row>
    <row r="6" spans="1:24" ht="15.75" customHeight="1">
      <c r="A6" s="9" t="s">
        <v>44</v>
      </c>
      <c r="B6" s="9">
        <v>10</v>
      </c>
    </row>
    <row r="7" spans="1:24" ht="15.75" customHeight="1">
      <c r="A7" s="9" t="s">
        <v>45</v>
      </c>
      <c r="B7" s="9">
        <v>13</v>
      </c>
      <c r="C7" s="13" t="s">
        <v>46</v>
      </c>
    </row>
    <row r="8" spans="1:24" ht="15.75" customHeight="1">
      <c r="A8" s="9" t="s">
        <v>47</v>
      </c>
      <c r="B8" s="9">
        <v>13</v>
      </c>
      <c r="C8" s="13" t="s">
        <v>48</v>
      </c>
    </row>
    <row r="9" spans="1:24" ht="15.75" customHeight="1">
      <c r="A9" s="9" t="s">
        <v>49</v>
      </c>
      <c r="B9" s="9">
        <v>13</v>
      </c>
    </row>
    <row r="10" spans="1:24" ht="15.75" customHeight="1"/>
    <row r="11" spans="1:24" ht="15.75" customHeight="1"/>
    <row r="12" spans="1:24" ht="15.75" customHeight="1"/>
    <row r="13" spans="1:24" ht="15.75" customHeight="1">
      <c r="A13" s="2" t="s">
        <v>50</v>
      </c>
    </row>
    <row r="14" spans="1:24" ht="15.75" customHeight="1">
      <c r="A14" s="2" t="s">
        <v>51</v>
      </c>
      <c r="B14" s="2" t="s">
        <v>52</v>
      </c>
      <c r="C14" s="2" t="s">
        <v>53</v>
      </c>
      <c r="D14" s="2"/>
      <c r="E14" s="2"/>
      <c r="F14" s="2"/>
      <c r="G14" s="2"/>
      <c r="H14" s="2"/>
      <c r="I14" s="2"/>
      <c r="J14" s="2"/>
      <c r="K14" s="2"/>
      <c r="L14" s="2"/>
      <c r="M14" s="2"/>
      <c r="N14" s="2"/>
      <c r="O14" s="2"/>
      <c r="P14" s="2"/>
      <c r="Q14" s="2"/>
      <c r="R14" s="2"/>
      <c r="S14" s="2"/>
      <c r="T14" s="2"/>
      <c r="U14" s="2"/>
      <c r="V14" s="2"/>
      <c r="W14" s="2"/>
      <c r="X14" s="2"/>
    </row>
    <row r="15" spans="1:24" ht="15.75" customHeight="1">
      <c r="A15" s="9" t="s">
        <v>54</v>
      </c>
      <c r="B15" s="9">
        <v>0.14223553674404599</v>
      </c>
      <c r="C15" s="9" t="s">
        <v>55</v>
      </c>
    </row>
    <row r="16" spans="1:24" ht="15.75" customHeight="1">
      <c r="A16" s="9" t="s">
        <v>56</v>
      </c>
      <c r="B16" s="9">
        <v>0.18524293461519301</v>
      </c>
      <c r="C16" s="9" t="s">
        <v>55</v>
      </c>
    </row>
    <row r="17" spans="1:24" ht="15.75" customHeight="1">
      <c r="A17" s="9" t="s">
        <v>57</v>
      </c>
      <c r="B17" s="9">
        <v>8.9686269671194099E-2</v>
      </c>
      <c r="C17" s="9" t="s">
        <v>55</v>
      </c>
    </row>
    <row r="18" spans="1:24" ht="15.75" customHeight="1">
      <c r="A18" s="9" t="s">
        <v>58</v>
      </c>
      <c r="B18" s="9">
        <v>9.6064703655954195E-2</v>
      </c>
      <c r="C18" s="9" t="s">
        <v>55</v>
      </c>
    </row>
    <row r="19" spans="1:24" ht="15.75" customHeight="1"/>
    <row r="20" spans="1:24" ht="15.75" customHeight="1"/>
    <row r="21" spans="1:24" ht="15.75" customHeight="1">
      <c r="A21" s="2" t="s">
        <v>59</v>
      </c>
    </row>
    <row r="22" spans="1:24" ht="15.75" customHeight="1">
      <c r="A22" s="2" t="s">
        <v>51</v>
      </c>
      <c r="B22" s="2" t="s">
        <v>60</v>
      </c>
      <c r="C22" s="2" t="s">
        <v>61</v>
      </c>
      <c r="D22" s="2" t="s">
        <v>62</v>
      </c>
      <c r="E22" s="2"/>
      <c r="F22" s="2"/>
      <c r="G22" s="2"/>
      <c r="H22" s="2"/>
      <c r="I22" s="2"/>
      <c r="J22" s="2"/>
      <c r="K22" s="2"/>
      <c r="L22" s="2"/>
      <c r="M22" s="2"/>
      <c r="N22" s="2"/>
      <c r="O22" s="2"/>
      <c r="P22" s="2"/>
      <c r="Q22" s="2"/>
      <c r="R22" s="2"/>
      <c r="S22" s="2"/>
      <c r="T22" s="2"/>
      <c r="U22" s="2"/>
      <c r="V22" s="2"/>
      <c r="W22" s="2"/>
      <c r="X22" s="2"/>
    </row>
    <row r="23" spans="1:24" ht="15.75" customHeight="1">
      <c r="A23" s="9" t="s">
        <v>54</v>
      </c>
      <c r="B23" s="9" t="s">
        <v>63</v>
      </c>
      <c r="C23" s="9">
        <v>7.6245324000000003E-2</v>
      </c>
      <c r="D23" s="9" t="s">
        <v>64</v>
      </c>
    </row>
    <row r="24" spans="1:24" ht="15.75" customHeight="1">
      <c r="A24" s="9" t="s">
        <v>54</v>
      </c>
      <c r="B24" s="9" t="s">
        <v>65</v>
      </c>
      <c r="C24" s="9">
        <v>0.24213792000000001</v>
      </c>
      <c r="D24" s="9" t="s">
        <v>64</v>
      </c>
    </row>
    <row r="25" spans="1:24" ht="15.75" customHeight="1">
      <c r="A25" s="9" t="s">
        <v>54</v>
      </c>
      <c r="B25" s="9" t="s">
        <v>66</v>
      </c>
      <c r="C25" s="14">
        <v>0.184453907</v>
      </c>
      <c r="D25" s="9" t="s">
        <v>64</v>
      </c>
    </row>
    <row r="26" spans="1:24" ht="15.75" customHeight="1">
      <c r="A26" s="9" t="s">
        <v>57</v>
      </c>
      <c r="C26" s="9">
        <v>0.227979232336191</v>
      </c>
      <c r="D26" s="9" t="s">
        <v>64</v>
      </c>
    </row>
    <row r="27" spans="1:24" ht="15.75" customHeight="1">
      <c r="A27" s="9" t="s">
        <v>58</v>
      </c>
      <c r="C27" s="9">
        <v>0.30319844952246999</v>
      </c>
      <c r="D27" s="9" t="s">
        <v>64</v>
      </c>
    </row>
    <row r="28" spans="1:24" ht="15.75" customHeight="1">
      <c r="A28" s="9" t="s">
        <v>56</v>
      </c>
      <c r="C28" s="9">
        <v>0.27518470814239498</v>
      </c>
      <c r="D28" s="9" t="s">
        <v>64</v>
      </c>
    </row>
    <row r="29" spans="1:24" ht="15.75" customHeight="1"/>
    <row r="30" spans="1:24" ht="15.75" customHeight="1"/>
    <row r="31" spans="1:24" ht="15.75" customHeight="1"/>
    <row r="32" spans="1:24"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C3" r:id="rId1" location=":~:text=AC%20units%20typically%20last%2015,life%20expectancy%20varies%20by%20region."/>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sheetViews>
  <sheetFormatPr defaultColWidth="14.42578125" defaultRowHeight="15" customHeight="1"/>
  <cols>
    <col min="1" max="1" width="35" customWidth="1"/>
    <col min="2" max="2" width="17.140625" customWidth="1"/>
    <col min="3" max="3" width="13.85546875" customWidth="1"/>
    <col min="4" max="4" width="14.42578125" customWidth="1"/>
    <col min="5" max="5" width="16.85546875" customWidth="1"/>
    <col min="6" max="6" width="11.85546875" customWidth="1"/>
    <col min="7" max="7" width="15" customWidth="1"/>
    <col min="8" max="8" width="12.5703125" customWidth="1"/>
  </cols>
  <sheetData>
    <row r="1" spans="1:26" ht="15.75" customHeight="1">
      <c r="A1" s="15"/>
      <c r="B1" s="16"/>
      <c r="C1" s="16"/>
      <c r="D1" s="16"/>
      <c r="E1" s="16"/>
      <c r="F1" s="16"/>
      <c r="G1" s="16"/>
      <c r="H1" s="16"/>
      <c r="I1" s="16"/>
      <c r="J1" s="16"/>
      <c r="K1" s="16"/>
      <c r="L1" s="16"/>
      <c r="M1" s="16"/>
      <c r="N1" s="16"/>
      <c r="O1" s="16"/>
      <c r="P1" s="16"/>
      <c r="Q1" s="16"/>
      <c r="R1" s="16"/>
      <c r="S1" s="16"/>
      <c r="T1" s="16"/>
      <c r="U1" s="16"/>
      <c r="V1" s="16"/>
      <c r="W1" s="16"/>
      <c r="X1" s="16"/>
      <c r="Y1" s="16"/>
      <c r="Z1" s="16"/>
    </row>
    <row r="2" spans="1:26" ht="15.75" customHeight="1">
      <c r="A2" s="17" t="s">
        <v>67</v>
      </c>
      <c r="B2" s="18" t="s">
        <v>68</v>
      </c>
      <c r="C2" s="18" t="s">
        <v>69</v>
      </c>
      <c r="D2" s="18" t="s">
        <v>70</v>
      </c>
      <c r="E2" s="19" t="s">
        <v>71</v>
      </c>
      <c r="F2" s="16"/>
      <c r="G2" s="16"/>
      <c r="H2" s="16"/>
      <c r="I2" s="16"/>
      <c r="J2" s="16"/>
      <c r="K2" s="16"/>
      <c r="L2" s="16"/>
      <c r="M2" s="16"/>
      <c r="N2" s="16"/>
      <c r="O2" s="16"/>
      <c r="P2" s="16"/>
      <c r="Q2" s="16"/>
      <c r="R2" s="16"/>
      <c r="S2" s="16"/>
      <c r="T2" s="16"/>
      <c r="U2" s="16"/>
      <c r="V2" s="16"/>
      <c r="W2" s="16"/>
      <c r="X2" s="16"/>
      <c r="Y2" s="16"/>
      <c r="Z2" s="16"/>
    </row>
    <row r="3" spans="1:26" ht="15.75" customHeight="1">
      <c r="A3" s="20" t="s">
        <v>72</v>
      </c>
      <c r="B3" s="21">
        <v>200511563</v>
      </c>
      <c r="C3" s="21">
        <v>51846438</v>
      </c>
      <c r="D3" s="21">
        <v>18281379</v>
      </c>
      <c r="E3" s="22">
        <f t="shared" ref="E3:E4" si="0">SUM(B3:D3)</f>
        <v>270639380</v>
      </c>
      <c r="F3" s="16"/>
      <c r="G3" s="16"/>
      <c r="H3" s="16"/>
      <c r="I3" s="16"/>
      <c r="J3" s="16"/>
      <c r="K3" s="16"/>
      <c r="L3" s="16"/>
      <c r="M3" s="16"/>
      <c r="N3" s="16"/>
      <c r="O3" s="16"/>
      <c r="P3" s="16"/>
      <c r="Q3" s="16"/>
      <c r="R3" s="16"/>
      <c r="S3" s="16"/>
      <c r="T3" s="16"/>
      <c r="U3" s="16"/>
      <c r="V3" s="16"/>
      <c r="W3" s="16"/>
      <c r="X3" s="16"/>
      <c r="Y3" s="16"/>
      <c r="Z3" s="16"/>
    </row>
    <row r="4" spans="1:26" ht="15.75" customHeight="1">
      <c r="A4" s="20" t="s">
        <v>73</v>
      </c>
      <c r="B4" s="23">
        <f>'REEP Overview'!G42</f>
        <v>16664.769296756571</v>
      </c>
      <c r="C4" s="23">
        <f>'SRP Overview'!G23</f>
        <v>58332.303880192674</v>
      </c>
      <c r="D4" s="23">
        <f>G27</f>
        <v>204132</v>
      </c>
      <c r="E4" s="24">
        <f t="shared" si="0"/>
        <v>279129.07317694923</v>
      </c>
      <c r="F4" s="16"/>
      <c r="G4" s="16"/>
      <c r="H4" s="16"/>
      <c r="I4" s="16"/>
      <c r="J4" s="16"/>
      <c r="K4" s="16"/>
      <c r="L4" s="16"/>
      <c r="M4" s="16"/>
      <c r="N4" s="16"/>
      <c r="O4" s="16"/>
      <c r="P4" s="16"/>
      <c r="Q4" s="16"/>
      <c r="R4" s="16"/>
      <c r="S4" s="16"/>
      <c r="T4" s="16"/>
      <c r="U4" s="16"/>
      <c r="V4" s="16"/>
      <c r="W4" s="16"/>
      <c r="X4" s="16"/>
      <c r="Y4" s="16"/>
      <c r="Z4" s="16"/>
    </row>
    <row r="5" spans="1:26" ht="15.75" customHeight="1">
      <c r="A5" s="25" t="s">
        <v>74</v>
      </c>
      <c r="B5" s="26">
        <f t="shared" ref="B5:E5" si="1">B3/B4</f>
        <v>12032.063536518634</v>
      </c>
      <c r="C5" s="26">
        <f t="shared" si="1"/>
        <v>888.81176554394563</v>
      </c>
      <c r="D5" s="26">
        <f t="shared" si="1"/>
        <v>89.556654517665038</v>
      </c>
      <c r="E5" s="27">
        <f t="shared" si="1"/>
        <v>969.58506299497037</v>
      </c>
      <c r="F5" s="16"/>
      <c r="G5" s="16"/>
      <c r="H5" s="16"/>
      <c r="I5" s="16"/>
      <c r="J5" s="16"/>
      <c r="K5" s="16"/>
      <c r="L5" s="16"/>
      <c r="M5" s="16"/>
      <c r="N5" s="16"/>
      <c r="O5" s="16"/>
      <c r="P5" s="16"/>
      <c r="Q5" s="16"/>
      <c r="R5" s="16"/>
      <c r="S5" s="16"/>
      <c r="T5" s="16"/>
      <c r="U5" s="16"/>
      <c r="V5" s="16"/>
      <c r="W5" s="16"/>
      <c r="X5" s="16"/>
      <c r="Y5" s="16"/>
      <c r="Z5" s="16"/>
    </row>
    <row r="6" spans="1:26" ht="15.75" customHeight="1">
      <c r="A6" s="15"/>
      <c r="B6" s="16"/>
      <c r="C6" s="16"/>
      <c r="D6" s="16"/>
      <c r="E6" s="16"/>
      <c r="F6" s="16"/>
      <c r="G6" s="16"/>
      <c r="H6" s="16"/>
      <c r="I6" s="16"/>
      <c r="J6" s="16"/>
      <c r="K6" s="16"/>
      <c r="L6" s="16"/>
      <c r="M6" s="16"/>
      <c r="N6" s="16"/>
      <c r="O6" s="16"/>
      <c r="P6" s="16"/>
      <c r="Q6" s="16"/>
      <c r="R6" s="16"/>
      <c r="S6" s="16"/>
      <c r="T6" s="16"/>
      <c r="U6" s="16"/>
      <c r="V6" s="16"/>
      <c r="W6" s="16"/>
      <c r="X6" s="16"/>
      <c r="Y6" s="16"/>
      <c r="Z6" s="16"/>
    </row>
    <row r="7" spans="1:26" ht="15.75" customHeight="1">
      <c r="A7" s="28" t="s">
        <v>75</v>
      </c>
      <c r="B7" s="29">
        <f>'REEP Overview'!H50</f>
        <v>1448.5132414993543</v>
      </c>
      <c r="C7" s="29">
        <f>'SRP Overview'!H30</f>
        <v>103.52687340044577</v>
      </c>
      <c r="D7" s="16"/>
      <c r="E7" s="23">
        <f>H27+'REEP Overview'!H42+'SRP Overview'!H23</f>
        <v>1327902.1179625369</v>
      </c>
      <c r="F7" s="16" t="s">
        <v>76</v>
      </c>
      <c r="G7" s="16"/>
      <c r="H7" s="16"/>
      <c r="I7" s="16"/>
      <c r="J7" s="16"/>
      <c r="K7" s="16"/>
      <c r="L7" s="16"/>
      <c r="M7" s="16"/>
      <c r="N7" s="16"/>
      <c r="O7" s="16"/>
      <c r="P7" s="16"/>
      <c r="Q7" s="16"/>
      <c r="R7" s="16"/>
      <c r="S7" s="16"/>
      <c r="T7" s="16"/>
      <c r="U7" s="16"/>
      <c r="V7" s="16"/>
      <c r="W7" s="16"/>
      <c r="X7" s="16"/>
      <c r="Y7" s="16"/>
      <c r="Z7" s="16"/>
    </row>
    <row r="8" spans="1:26" ht="15.75" customHeight="1">
      <c r="A8" s="15"/>
      <c r="B8" s="16"/>
      <c r="C8" s="16"/>
      <c r="D8" s="16"/>
      <c r="E8" s="16"/>
      <c r="F8" s="16"/>
      <c r="G8" s="16"/>
      <c r="H8" s="16"/>
      <c r="I8" s="16"/>
      <c r="J8" s="16"/>
      <c r="K8" s="16"/>
      <c r="L8" s="16"/>
      <c r="M8" s="16"/>
      <c r="N8" s="16"/>
      <c r="O8" s="16"/>
      <c r="P8" s="16"/>
      <c r="Q8" s="16"/>
      <c r="R8" s="16"/>
      <c r="S8" s="16"/>
      <c r="T8" s="16"/>
      <c r="U8" s="16"/>
      <c r="V8" s="16"/>
      <c r="W8" s="16"/>
      <c r="X8" s="16"/>
      <c r="Y8" s="16"/>
      <c r="Z8" s="16"/>
    </row>
    <row r="9" spans="1:26" ht="15.75" customHeight="1">
      <c r="A9" s="15"/>
      <c r="B9" s="16"/>
      <c r="C9" s="16"/>
      <c r="D9" s="16"/>
      <c r="E9" s="16"/>
      <c r="F9" s="16"/>
      <c r="G9" s="16"/>
      <c r="H9" s="16"/>
      <c r="I9" s="16"/>
      <c r="J9" s="16"/>
      <c r="K9" s="16"/>
      <c r="L9" s="16"/>
      <c r="M9" s="16"/>
      <c r="N9" s="16"/>
      <c r="O9" s="16"/>
      <c r="P9" s="16"/>
      <c r="Q9" s="16"/>
      <c r="R9" s="16"/>
      <c r="S9" s="16"/>
      <c r="T9" s="16"/>
      <c r="U9" s="16"/>
      <c r="V9" s="16"/>
      <c r="W9" s="16"/>
      <c r="X9" s="16"/>
      <c r="Y9" s="16"/>
      <c r="Z9" s="16"/>
    </row>
    <row r="10" spans="1:26" ht="15.75" customHeight="1">
      <c r="A10" s="30" t="s">
        <v>77</v>
      </c>
      <c r="B10" s="18" t="s">
        <v>78</v>
      </c>
      <c r="C10" s="18" t="s">
        <v>79</v>
      </c>
      <c r="D10" s="18" t="s">
        <v>80</v>
      </c>
      <c r="E10" s="31" t="s">
        <v>81</v>
      </c>
      <c r="F10" s="16"/>
      <c r="G10" s="16"/>
      <c r="H10" s="16"/>
      <c r="I10" s="16"/>
      <c r="J10" s="16"/>
      <c r="K10" s="16"/>
      <c r="L10" s="16"/>
      <c r="M10" s="16"/>
      <c r="N10" s="16"/>
      <c r="O10" s="16"/>
      <c r="P10" s="16"/>
      <c r="Q10" s="16"/>
      <c r="R10" s="16"/>
      <c r="S10" s="16"/>
      <c r="T10" s="16"/>
      <c r="U10" s="16"/>
      <c r="V10" s="16"/>
      <c r="W10" s="16"/>
      <c r="X10" s="16"/>
      <c r="Y10" s="16"/>
      <c r="Z10" s="16"/>
    </row>
    <row r="11" spans="1:26" ht="15.75" customHeight="1">
      <c r="A11" s="32" t="s">
        <v>68</v>
      </c>
      <c r="B11" s="33" t="s">
        <v>82</v>
      </c>
      <c r="C11" s="33" t="s">
        <v>83</v>
      </c>
      <c r="D11" s="33" t="s">
        <v>84</v>
      </c>
      <c r="E11" s="34">
        <v>13</v>
      </c>
      <c r="F11" s="16"/>
      <c r="G11" s="16"/>
      <c r="H11" s="16"/>
      <c r="I11" s="16"/>
      <c r="J11" s="16"/>
      <c r="K11" s="16"/>
      <c r="L11" s="16"/>
      <c r="M11" s="16"/>
      <c r="N11" s="16"/>
      <c r="O11" s="16"/>
      <c r="P11" s="16"/>
      <c r="Q11" s="16"/>
      <c r="R11" s="16"/>
      <c r="S11" s="16"/>
      <c r="T11" s="16"/>
      <c r="U11" s="16"/>
      <c r="V11" s="16"/>
      <c r="W11" s="16"/>
      <c r="X11" s="16"/>
      <c r="Y11" s="16"/>
      <c r="Z11" s="16"/>
    </row>
    <row r="12" spans="1:26" ht="15.75" customHeight="1">
      <c r="A12" s="32" t="s">
        <v>68</v>
      </c>
      <c r="B12" s="33" t="s">
        <v>85</v>
      </c>
      <c r="C12" s="33" t="s">
        <v>86</v>
      </c>
      <c r="D12" s="33" t="s">
        <v>87</v>
      </c>
      <c r="E12" s="34">
        <v>14</v>
      </c>
      <c r="F12" s="16"/>
      <c r="G12" s="16"/>
      <c r="H12" s="16"/>
      <c r="I12" s="16"/>
      <c r="J12" s="16"/>
      <c r="K12" s="16"/>
      <c r="L12" s="16"/>
      <c r="M12" s="16"/>
      <c r="N12" s="16"/>
      <c r="O12" s="16"/>
      <c r="P12" s="16"/>
      <c r="Q12" s="16"/>
      <c r="R12" s="16"/>
      <c r="S12" s="16"/>
      <c r="T12" s="16"/>
      <c r="U12" s="16"/>
      <c r="V12" s="16"/>
      <c r="W12" s="16"/>
      <c r="X12" s="16"/>
      <c r="Y12" s="16"/>
      <c r="Z12" s="16"/>
    </row>
    <row r="13" spans="1:26" ht="15.75" customHeight="1">
      <c r="A13" s="32" t="s">
        <v>68</v>
      </c>
      <c r="B13" s="33" t="s">
        <v>85</v>
      </c>
      <c r="C13" s="33" t="s">
        <v>86</v>
      </c>
      <c r="D13" s="33" t="s">
        <v>40</v>
      </c>
      <c r="E13" s="34">
        <v>14</v>
      </c>
      <c r="F13" s="16"/>
      <c r="G13" s="16"/>
      <c r="H13" s="16"/>
      <c r="I13" s="16"/>
      <c r="J13" s="16"/>
      <c r="K13" s="16"/>
      <c r="L13" s="16"/>
      <c r="M13" s="16"/>
      <c r="N13" s="16"/>
      <c r="O13" s="16"/>
      <c r="P13" s="16"/>
      <c r="Q13" s="16"/>
      <c r="R13" s="16"/>
      <c r="S13" s="16"/>
      <c r="T13" s="16"/>
      <c r="U13" s="16"/>
      <c r="V13" s="16"/>
      <c r="W13" s="16"/>
      <c r="X13" s="16"/>
      <c r="Y13" s="16"/>
      <c r="Z13" s="16"/>
    </row>
    <row r="14" spans="1:26" ht="15.75" customHeight="1">
      <c r="A14" s="32" t="s">
        <v>68</v>
      </c>
      <c r="B14" s="33" t="s">
        <v>88</v>
      </c>
      <c r="C14" s="33" t="s">
        <v>89</v>
      </c>
      <c r="D14" s="33" t="s">
        <v>44</v>
      </c>
      <c r="E14" s="34">
        <v>10</v>
      </c>
      <c r="F14" s="16"/>
      <c r="G14" s="16"/>
      <c r="H14" s="16"/>
      <c r="I14" s="16"/>
      <c r="J14" s="16"/>
      <c r="K14" s="16"/>
      <c r="L14" s="16"/>
      <c r="M14" s="16"/>
      <c r="N14" s="16"/>
      <c r="O14" s="16"/>
      <c r="P14" s="16"/>
      <c r="Q14" s="16"/>
      <c r="R14" s="16"/>
      <c r="S14" s="16"/>
      <c r="T14" s="16"/>
      <c r="U14" s="16"/>
      <c r="V14" s="16"/>
      <c r="W14" s="16"/>
      <c r="X14" s="16"/>
      <c r="Y14" s="16"/>
      <c r="Z14" s="16"/>
    </row>
    <row r="15" spans="1:26" ht="15.75" customHeight="1">
      <c r="A15" s="32" t="s">
        <v>68</v>
      </c>
      <c r="B15" s="33" t="s">
        <v>90</v>
      </c>
      <c r="C15" s="33" t="s">
        <v>91</v>
      </c>
      <c r="D15" s="33" t="s">
        <v>42</v>
      </c>
      <c r="E15" s="34">
        <v>14</v>
      </c>
      <c r="F15" s="16"/>
      <c r="H15" s="16"/>
      <c r="I15" s="16"/>
      <c r="J15" s="16"/>
      <c r="K15" s="16"/>
      <c r="L15" s="16"/>
      <c r="M15" s="16"/>
      <c r="N15" s="16"/>
      <c r="O15" s="16"/>
      <c r="P15" s="16"/>
      <c r="Q15" s="16"/>
      <c r="R15" s="16"/>
      <c r="S15" s="16"/>
      <c r="T15" s="16"/>
      <c r="U15" s="16"/>
      <c r="V15" s="16"/>
      <c r="W15" s="16"/>
      <c r="X15" s="16"/>
      <c r="Y15" s="16"/>
      <c r="Z15" s="16"/>
    </row>
    <row r="16" spans="1:26" ht="15.75" customHeight="1">
      <c r="A16" s="32" t="s">
        <v>68</v>
      </c>
      <c r="B16" s="33" t="s">
        <v>90</v>
      </c>
      <c r="C16" s="33" t="s">
        <v>91</v>
      </c>
      <c r="D16" s="33" t="s">
        <v>49</v>
      </c>
      <c r="E16" s="34">
        <v>13</v>
      </c>
      <c r="F16" s="16"/>
      <c r="G16" s="16"/>
      <c r="H16" s="16"/>
      <c r="I16" s="16"/>
      <c r="J16" s="16"/>
      <c r="K16" s="16"/>
      <c r="L16" s="16"/>
      <c r="M16" s="16"/>
      <c r="N16" s="16"/>
      <c r="O16" s="16"/>
      <c r="P16" s="16"/>
      <c r="Q16" s="16"/>
      <c r="R16" s="16"/>
      <c r="S16" s="16"/>
      <c r="T16" s="16"/>
      <c r="U16" s="16"/>
      <c r="V16" s="16"/>
      <c r="W16" s="16"/>
      <c r="X16" s="16"/>
      <c r="Y16" s="16"/>
      <c r="Z16" s="16"/>
    </row>
    <row r="17" spans="1:26" ht="15.75" customHeight="1">
      <c r="A17" s="32" t="s">
        <v>68</v>
      </c>
      <c r="B17" s="33" t="s">
        <v>92</v>
      </c>
      <c r="C17" s="33" t="s">
        <v>93</v>
      </c>
      <c r="D17" s="33" t="s">
        <v>94</v>
      </c>
      <c r="E17" s="35">
        <v>16.3</v>
      </c>
      <c r="F17" s="16"/>
      <c r="G17" s="16"/>
      <c r="H17" s="16"/>
      <c r="I17" s="16"/>
      <c r="J17" s="16"/>
      <c r="K17" s="16"/>
      <c r="L17" s="16"/>
      <c r="M17" s="16"/>
      <c r="N17" s="16"/>
      <c r="O17" s="16"/>
      <c r="P17" s="16"/>
      <c r="Q17" s="16"/>
      <c r="R17" s="16"/>
      <c r="S17" s="16"/>
      <c r="T17" s="16"/>
      <c r="U17" s="16"/>
      <c r="V17" s="16"/>
      <c r="W17" s="16"/>
      <c r="X17" s="16"/>
      <c r="Y17" s="16"/>
      <c r="Z17" s="16"/>
    </row>
    <row r="18" spans="1:26" ht="15.75" customHeight="1">
      <c r="A18" s="32" t="s">
        <v>69</v>
      </c>
      <c r="B18" s="36" t="s">
        <v>95</v>
      </c>
      <c r="C18" s="36" t="s">
        <v>96</v>
      </c>
      <c r="D18" s="36" t="s">
        <v>97</v>
      </c>
      <c r="E18" s="37">
        <v>30</v>
      </c>
      <c r="F18" s="16"/>
      <c r="G18" s="16"/>
      <c r="H18" s="16"/>
      <c r="I18" s="16"/>
      <c r="J18" s="16"/>
      <c r="K18" s="16"/>
      <c r="L18" s="16"/>
      <c r="M18" s="16"/>
      <c r="N18" s="16"/>
      <c r="O18" s="16"/>
      <c r="P18" s="16"/>
      <c r="Q18" s="16"/>
      <c r="R18" s="16"/>
      <c r="S18" s="16"/>
      <c r="T18" s="16"/>
      <c r="U18" s="16"/>
      <c r="V18" s="16"/>
      <c r="W18" s="16"/>
      <c r="X18" s="16"/>
      <c r="Y18" s="16"/>
      <c r="Z18" s="16"/>
    </row>
    <row r="19" spans="1:26" ht="15.75" customHeight="1">
      <c r="A19" s="32" t="s">
        <v>70</v>
      </c>
      <c r="B19" s="36" t="s">
        <v>98</v>
      </c>
      <c r="C19" s="36" t="s">
        <v>99</v>
      </c>
      <c r="D19" s="36" t="s">
        <v>100</v>
      </c>
      <c r="E19" s="37">
        <v>24</v>
      </c>
      <c r="F19" s="16"/>
      <c r="G19" s="16"/>
      <c r="H19" s="16"/>
      <c r="I19" s="16"/>
      <c r="J19" s="16"/>
      <c r="K19" s="16"/>
      <c r="L19" s="16"/>
      <c r="M19" s="16"/>
      <c r="N19" s="16"/>
      <c r="O19" s="16"/>
      <c r="P19" s="16"/>
      <c r="Q19" s="16"/>
      <c r="R19" s="16"/>
      <c r="S19" s="16"/>
      <c r="T19" s="16"/>
      <c r="U19" s="16"/>
      <c r="V19" s="16"/>
      <c r="W19" s="16"/>
      <c r="X19" s="16"/>
      <c r="Y19" s="16"/>
      <c r="Z19" s="16"/>
    </row>
    <row r="20" spans="1:26" ht="15.75" customHeight="1">
      <c r="A20" s="38" t="s">
        <v>70</v>
      </c>
      <c r="B20" s="39" t="s">
        <v>98</v>
      </c>
      <c r="C20" s="39" t="s">
        <v>99</v>
      </c>
      <c r="D20" s="39" t="s">
        <v>101</v>
      </c>
      <c r="E20" s="40">
        <v>24</v>
      </c>
      <c r="F20" s="16"/>
      <c r="G20" s="16"/>
      <c r="H20" s="16"/>
      <c r="I20" s="16"/>
      <c r="J20" s="16"/>
      <c r="K20" s="16"/>
      <c r="L20" s="16"/>
      <c r="M20" s="16"/>
      <c r="N20" s="16"/>
      <c r="O20" s="16"/>
      <c r="P20" s="16"/>
      <c r="Q20" s="16"/>
      <c r="R20" s="16"/>
      <c r="S20" s="16"/>
      <c r="T20" s="16"/>
      <c r="U20" s="16"/>
      <c r="V20" s="16"/>
      <c r="W20" s="16"/>
      <c r="X20" s="16"/>
      <c r="Y20" s="16"/>
      <c r="Z20" s="16"/>
    </row>
    <row r="21" spans="1:26" ht="15.75" customHeight="1">
      <c r="A21" s="41"/>
      <c r="B21" s="36"/>
      <c r="C21" s="36"/>
      <c r="D21" s="36"/>
      <c r="E21" s="36"/>
      <c r="F21" s="16"/>
      <c r="G21" s="16"/>
      <c r="H21" s="16"/>
      <c r="I21" s="16"/>
      <c r="J21" s="16"/>
      <c r="K21" s="16"/>
      <c r="L21" s="16"/>
      <c r="M21" s="16"/>
      <c r="N21" s="16"/>
      <c r="O21" s="16"/>
      <c r="P21" s="16"/>
      <c r="Q21" s="16"/>
      <c r="R21" s="16"/>
      <c r="S21" s="16"/>
      <c r="T21" s="16"/>
      <c r="U21" s="16"/>
      <c r="V21" s="16"/>
      <c r="W21" s="16"/>
      <c r="X21" s="16"/>
      <c r="Y21" s="16"/>
      <c r="Z21" s="16"/>
    </row>
    <row r="22" spans="1:26" ht="15.75" customHeight="1">
      <c r="A22" s="41"/>
      <c r="B22" s="36"/>
      <c r="C22" s="36"/>
      <c r="D22" s="36"/>
      <c r="E22" s="36"/>
      <c r="F22" s="16"/>
      <c r="G22" s="16"/>
      <c r="H22" s="16"/>
      <c r="I22" s="16"/>
      <c r="J22" s="16"/>
      <c r="K22" s="16"/>
      <c r="L22" s="16"/>
      <c r="M22" s="16"/>
      <c r="N22" s="16"/>
      <c r="O22" s="16"/>
      <c r="P22" s="16"/>
      <c r="Q22" s="16"/>
      <c r="R22" s="16"/>
      <c r="S22" s="16"/>
      <c r="T22" s="16"/>
      <c r="U22" s="16"/>
      <c r="V22" s="16"/>
      <c r="W22" s="16"/>
      <c r="X22" s="16"/>
      <c r="Y22" s="16"/>
      <c r="Z22" s="16"/>
    </row>
    <row r="23" spans="1:26" ht="15.75" customHeight="1">
      <c r="A23" s="15"/>
      <c r="B23" s="16"/>
      <c r="C23" s="16"/>
      <c r="D23" s="16"/>
      <c r="E23" s="16"/>
      <c r="F23" s="16"/>
      <c r="G23" s="16"/>
      <c r="H23" s="16"/>
      <c r="I23" s="16"/>
      <c r="J23" s="16"/>
      <c r="K23" s="16"/>
      <c r="L23" s="16"/>
      <c r="M23" s="16"/>
      <c r="N23" s="16"/>
      <c r="O23" s="16"/>
      <c r="P23" s="16"/>
      <c r="Q23" s="16"/>
      <c r="R23" s="16"/>
      <c r="S23" s="16"/>
      <c r="T23" s="16"/>
      <c r="U23" s="16"/>
      <c r="V23" s="16"/>
      <c r="W23" s="16"/>
      <c r="X23" s="16"/>
      <c r="Y23" s="16"/>
      <c r="Z23" s="16"/>
    </row>
    <row r="24" spans="1:26" ht="15.75" customHeight="1">
      <c r="A24" s="42" t="s">
        <v>102</v>
      </c>
      <c r="B24" s="43">
        <v>2025</v>
      </c>
      <c r="C24" s="43">
        <v>2026</v>
      </c>
      <c r="D24" s="43">
        <v>2027</v>
      </c>
      <c r="E24" s="43">
        <v>2028</v>
      </c>
      <c r="F24" s="43">
        <v>2029</v>
      </c>
      <c r="G24" s="44" t="s">
        <v>103</v>
      </c>
      <c r="H24" s="45" t="s">
        <v>104</v>
      </c>
      <c r="I24" s="16"/>
      <c r="J24" s="16"/>
      <c r="K24" s="16"/>
      <c r="L24" s="16"/>
      <c r="M24" s="16"/>
      <c r="N24" s="16"/>
      <c r="O24" s="16"/>
      <c r="P24" s="16"/>
      <c r="Q24" s="16"/>
      <c r="R24" s="16"/>
      <c r="S24" s="16"/>
      <c r="T24" s="16"/>
      <c r="U24" s="16"/>
      <c r="V24" s="16"/>
      <c r="W24" s="16"/>
      <c r="X24" s="16"/>
      <c r="Y24" s="16"/>
      <c r="Z24" s="16"/>
    </row>
    <row r="25" spans="1:26" ht="15.75" customHeight="1">
      <c r="A25" s="20" t="s">
        <v>105</v>
      </c>
      <c r="B25" s="16">
        <v>80</v>
      </c>
      <c r="C25" s="16">
        <v>241</v>
      </c>
      <c r="D25" s="16">
        <v>241</v>
      </c>
      <c r="E25" s="16">
        <v>160</v>
      </c>
      <c r="F25" s="16">
        <v>80</v>
      </c>
      <c r="G25" s="46">
        <f>SUM(B25:F25)</f>
        <v>802</v>
      </c>
      <c r="H25" s="47">
        <f t="shared" ref="H25:H26" si="2">G25</f>
        <v>802</v>
      </c>
      <c r="I25" s="16"/>
      <c r="J25" s="16"/>
      <c r="K25" s="16"/>
      <c r="L25" s="16"/>
      <c r="M25" s="16"/>
      <c r="N25" s="16"/>
      <c r="O25" s="16"/>
      <c r="P25" s="16"/>
      <c r="Q25" s="16"/>
      <c r="R25" s="16"/>
      <c r="S25" s="16"/>
      <c r="T25" s="16"/>
      <c r="U25" s="16"/>
      <c r="V25" s="16"/>
      <c r="W25" s="16"/>
      <c r="X25" s="16"/>
      <c r="Y25" s="16"/>
      <c r="Z25" s="16"/>
    </row>
    <row r="26" spans="1:26" ht="15.75" customHeight="1">
      <c r="A26" s="20" t="s">
        <v>106</v>
      </c>
      <c r="B26" s="23">
        <v>0</v>
      </c>
      <c r="C26" s="23">
        <v>1846</v>
      </c>
      <c r="D26" s="23">
        <v>6076</v>
      </c>
      <c r="E26" s="23">
        <v>5452</v>
      </c>
      <c r="F26" s="23">
        <v>3632</v>
      </c>
      <c r="G26" s="48">
        <v>18937</v>
      </c>
      <c r="H26" s="49">
        <f t="shared" si="2"/>
        <v>18937</v>
      </c>
      <c r="I26" s="16"/>
      <c r="J26" s="16"/>
      <c r="K26" s="16"/>
      <c r="L26" s="16"/>
      <c r="M26" s="16"/>
      <c r="N26" s="16"/>
      <c r="O26" s="16"/>
      <c r="P26" s="16"/>
      <c r="Q26" s="16"/>
      <c r="R26" s="16"/>
      <c r="S26" s="16"/>
      <c r="T26" s="16"/>
      <c r="U26" s="16"/>
      <c r="V26" s="16"/>
      <c r="W26" s="16"/>
      <c r="X26" s="16"/>
      <c r="Y26" s="16"/>
      <c r="Z26" s="16"/>
    </row>
    <row r="27" spans="1:26" ht="15.75" customHeight="1">
      <c r="A27" s="25" t="s">
        <v>107</v>
      </c>
      <c r="B27" s="50">
        <v>6671</v>
      </c>
      <c r="C27" s="50">
        <v>28815</v>
      </c>
      <c r="D27" s="50">
        <v>48162</v>
      </c>
      <c r="E27" s="50">
        <v>58868</v>
      </c>
      <c r="F27" s="50">
        <v>61616</v>
      </c>
      <c r="G27" s="51">
        <f>SUM(B27:F27)</f>
        <v>204132</v>
      </c>
      <c r="H27" s="52">
        <v>768975</v>
      </c>
      <c r="I27" s="16"/>
      <c r="J27" s="16"/>
      <c r="K27" s="16"/>
      <c r="L27" s="16"/>
      <c r="M27" s="16"/>
      <c r="N27" s="16"/>
      <c r="O27" s="16"/>
      <c r="P27" s="16"/>
      <c r="Q27" s="16"/>
      <c r="R27" s="16"/>
      <c r="S27" s="16"/>
      <c r="T27" s="16"/>
      <c r="U27" s="16"/>
      <c r="V27" s="16"/>
      <c r="W27" s="16"/>
      <c r="X27" s="16"/>
      <c r="Y27" s="16"/>
      <c r="Z27" s="16"/>
    </row>
    <row r="28" spans="1:26" ht="15.75" customHeight="1">
      <c r="A28" s="15" t="s">
        <v>108</v>
      </c>
      <c r="B28" s="16"/>
      <c r="C28" s="16"/>
      <c r="D28" s="16"/>
      <c r="E28" s="16"/>
      <c r="F28" s="16"/>
      <c r="G28" s="16"/>
      <c r="H28" s="16"/>
      <c r="I28" s="16"/>
      <c r="J28" s="16"/>
      <c r="K28" s="16"/>
      <c r="L28" s="16"/>
      <c r="M28" s="16"/>
      <c r="N28" s="16"/>
      <c r="O28" s="16"/>
      <c r="P28" s="16"/>
      <c r="Q28" s="16"/>
      <c r="R28" s="16"/>
      <c r="S28" s="16"/>
      <c r="T28" s="16"/>
      <c r="U28" s="16"/>
      <c r="V28" s="16"/>
      <c r="W28" s="16"/>
      <c r="X28" s="16"/>
      <c r="Y28" s="16"/>
      <c r="Z28" s="16"/>
    </row>
    <row r="29" spans="1:26" ht="15.75" customHeight="1">
      <c r="A29" s="15" t="s">
        <v>109</v>
      </c>
      <c r="B29" s="16"/>
      <c r="C29" s="16"/>
      <c r="D29" s="16"/>
      <c r="E29" s="16"/>
      <c r="F29" s="16"/>
      <c r="G29" s="16"/>
      <c r="H29" s="16"/>
      <c r="I29" s="16"/>
      <c r="J29" s="16"/>
      <c r="K29" s="16"/>
      <c r="L29" s="16"/>
      <c r="M29" s="16"/>
      <c r="N29" s="16"/>
      <c r="O29" s="16"/>
      <c r="P29" s="16"/>
      <c r="Q29" s="16"/>
      <c r="R29" s="16"/>
      <c r="S29" s="16"/>
      <c r="T29" s="16"/>
      <c r="U29" s="16"/>
      <c r="V29" s="16"/>
      <c r="W29" s="16"/>
      <c r="X29" s="16"/>
      <c r="Y29" s="16"/>
      <c r="Z29" s="16"/>
    </row>
    <row r="30" spans="1:26" ht="15.75" customHeight="1">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row>
    <row r="31" spans="1:26" ht="15.75" customHeight="1">
      <c r="A31" s="15"/>
      <c r="B31" s="16"/>
      <c r="C31" s="16"/>
      <c r="D31" s="16"/>
      <c r="E31" s="16"/>
      <c r="F31" s="16"/>
      <c r="G31" s="16"/>
      <c r="H31" s="16"/>
      <c r="I31" s="16"/>
      <c r="J31" s="16"/>
      <c r="K31" s="16"/>
      <c r="L31" s="16"/>
      <c r="M31" s="16"/>
      <c r="N31" s="16"/>
      <c r="O31" s="16"/>
      <c r="P31" s="16"/>
      <c r="Q31" s="16"/>
      <c r="R31" s="16"/>
      <c r="S31" s="16"/>
      <c r="T31" s="16"/>
      <c r="U31" s="16"/>
      <c r="V31" s="16"/>
      <c r="W31" s="16"/>
      <c r="X31" s="16"/>
      <c r="Y31" s="16"/>
      <c r="Z31" s="16"/>
    </row>
    <row r="32" spans="1:26" ht="15.75" customHeight="1">
      <c r="A32" s="15"/>
      <c r="B32" s="16"/>
      <c r="C32" s="16"/>
      <c r="D32" s="16"/>
      <c r="E32" s="16"/>
      <c r="F32" s="16"/>
      <c r="G32" s="16"/>
      <c r="H32" s="16"/>
      <c r="I32" s="16"/>
      <c r="J32" s="16"/>
      <c r="K32" s="16"/>
      <c r="L32" s="16"/>
      <c r="M32" s="16"/>
      <c r="N32" s="16"/>
      <c r="O32" s="16"/>
      <c r="P32" s="16"/>
      <c r="Q32" s="16"/>
      <c r="R32" s="16"/>
      <c r="S32" s="16"/>
      <c r="T32" s="16"/>
      <c r="U32" s="16"/>
      <c r="V32" s="16"/>
      <c r="W32" s="16"/>
      <c r="X32" s="16"/>
      <c r="Y32" s="16"/>
      <c r="Z32" s="16"/>
    </row>
    <row r="33" spans="1:26" ht="15.75" customHeight="1">
      <c r="A33" s="15"/>
      <c r="B33" s="16"/>
      <c r="C33" s="16"/>
      <c r="D33" s="16"/>
      <c r="E33" s="16"/>
      <c r="F33" s="16"/>
      <c r="G33" s="16"/>
      <c r="H33" s="16"/>
      <c r="I33" s="16"/>
      <c r="J33" s="16"/>
      <c r="K33" s="16"/>
      <c r="L33" s="16"/>
      <c r="M33" s="16"/>
      <c r="N33" s="16"/>
      <c r="O33" s="16"/>
      <c r="P33" s="16"/>
      <c r="Q33" s="16"/>
      <c r="R33" s="16"/>
      <c r="S33" s="16"/>
      <c r="T33" s="16"/>
      <c r="U33" s="16"/>
      <c r="V33" s="16"/>
      <c r="W33" s="16"/>
      <c r="X33" s="16"/>
      <c r="Y33" s="16"/>
      <c r="Z33" s="16"/>
    </row>
    <row r="34" spans="1:26" ht="15.75" customHeight="1">
      <c r="A34" s="15"/>
      <c r="B34" s="16"/>
      <c r="C34" s="16"/>
      <c r="D34" s="16"/>
      <c r="E34" s="16"/>
      <c r="F34" s="16"/>
      <c r="G34" s="16"/>
      <c r="H34" s="16"/>
      <c r="I34" s="16"/>
      <c r="J34" s="16"/>
      <c r="K34" s="16"/>
      <c r="L34" s="16"/>
      <c r="M34" s="16"/>
      <c r="N34" s="16"/>
      <c r="O34" s="16"/>
      <c r="P34" s="16"/>
      <c r="Q34" s="16"/>
      <c r="R34" s="16"/>
      <c r="S34" s="16"/>
      <c r="T34" s="16"/>
      <c r="U34" s="16"/>
      <c r="V34" s="16"/>
      <c r="W34" s="16"/>
      <c r="X34" s="16"/>
      <c r="Y34" s="16"/>
      <c r="Z34" s="16"/>
    </row>
    <row r="35" spans="1:26" ht="15.75" customHeight="1">
      <c r="A35" s="15"/>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c r="A36" s="15"/>
      <c r="B36" s="16"/>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c r="A37" s="15"/>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c r="A39" s="15"/>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c r="A40" s="15"/>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c r="A41" s="15"/>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c r="A42" s="15"/>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c r="A43" s="15"/>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c r="A44" s="15"/>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c r="A45" s="15"/>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c r="A47" s="15"/>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c r="A48" s="15"/>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c r="A49" s="15"/>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c r="A50" s="15"/>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c r="A51" s="15"/>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c r="A52" s="15"/>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c r="A53" s="15"/>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c r="A55" s="15"/>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c r="A56" s="15"/>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c r="A57" s="15"/>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c r="A58" s="15"/>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c r="A59" s="15"/>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c r="A60" s="15"/>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c r="A61" s="15"/>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c r="A63" s="15"/>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c r="A64" s="15"/>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c r="A65" s="15"/>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c r="A66" s="15"/>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c r="A67" s="15"/>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c r="A68" s="15"/>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c r="A69" s="15"/>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c r="A71" s="15"/>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c r="A72" s="15"/>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c r="A73" s="15"/>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c r="A74" s="15"/>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c r="A75" s="15"/>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c r="A76" s="15"/>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c r="A77" s="15"/>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c r="A79" s="15"/>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c r="A80" s="15"/>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c r="A81" s="15"/>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c r="A82" s="15"/>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c r="A83" s="15"/>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c r="A84" s="15"/>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c r="A85" s="15"/>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c r="A87" s="15"/>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c r="A88" s="15"/>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c r="A89" s="15"/>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c r="A90" s="15"/>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c r="A91" s="15"/>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c r="A92" s="15"/>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c r="A93" s="15"/>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c r="A95" s="15"/>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c r="A96" s="15"/>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c r="A97" s="15"/>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c r="A98" s="15"/>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c r="A99" s="15"/>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c r="A100" s="15"/>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c r="A101" s="15"/>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c r="A103" s="15"/>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c r="A104" s="15"/>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c r="A105" s="15"/>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c r="A106" s="15"/>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c r="A107" s="15"/>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c r="A108" s="15"/>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c r="A109" s="15"/>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c r="A111" s="15"/>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c r="A112" s="15"/>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c r="A113" s="15"/>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c r="A114" s="15"/>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c r="A115" s="15"/>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c r="A116" s="15"/>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c r="A117" s="15"/>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c r="A119" s="15"/>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c r="A120" s="15"/>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c r="A121" s="15"/>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c r="A122" s="15"/>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c r="A123" s="15"/>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c r="A124" s="15"/>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c r="A125" s="15"/>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c r="A127" s="15"/>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c r="A128" s="15"/>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c r="A129" s="15"/>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c r="A130" s="15"/>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c r="A131" s="15"/>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c r="A132" s="15"/>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c r="A133" s="15"/>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c r="A135" s="15"/>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c r="A136" s="15"/>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c r="A137" s="15"/>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c r="A138" s="15"/>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c r="A139" s="15"/>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c r="A140" s="15"/>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c r="A141" s="15"/>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c r="A143" s="15"/>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c r="A144" s="15"/>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c r="A145" s="15"/>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c r="A146" s="15"/>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c r="A147" s="15"/>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c r="A148" s="15"/>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c r="A149" s="15"/>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c r="A151" s="15"/>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c r="A152" s="15"/>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c r="A153" s="15"/>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c r="A154" s="15"/>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c r="A155" s="15"/>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c r="A156" s="15"/>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c r="A157" s="15"/>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c r="A159" s="15"/>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c r="A160" s="15"/>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c r="A161" s="15"/>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c r="A162" s="15"/>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c r="A163" s="15"/>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c r="A164" s="15"/>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c r="A165" s="15"/>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c r="A167" s="15"/>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c r="A168" s="15"/>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c r="A169" s="15"/>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c r="A170" s="15"/>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c r="A171" s="15"/>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c r="A172" s="15"/>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c r="A173" s="15"/>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c r="A175" s="15"/>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c r="A176" s="15"/>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c r="A177" s="15"/>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c r="A178" s="15"/>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c r="A179" s="15"/>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c r="A180" s="15"/>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c r="A181" s="15"/>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c r="A183" s="15"/>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c r="A184" s="15"/>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c r="A185" s="15"/>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c r="A186" s="15"/>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c r="A187" s="15"/>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c r="A188" s="15"/>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c r="A189" s="15"/>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c r="A191" s="15"/>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c r="A192" s="15"/>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c r="A193" s="15"/>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c r="A194" s="15"/>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c r="A195" s="15"/>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c r="A196" s="15"/>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c r="A197" s="15"/>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c r="A199" s="15"/>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c r="A200" s="15"/>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c r="A201" s="15"/>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c r="A202" s="15"/>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c r="A203" s="15"/>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c r="A204" s="15"/>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c r="A205" s="15"/>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c r="A207" s="15"/>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c r="A208" s="15"/>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c r="A209" s="15"/>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c r="A210" s="15"/>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c r="A211" s="15"/>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c r="A212" s="15"/>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c r="A213" s="15"/>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c r="A215" s="15"/>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c r="A216" s="15"/>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c r="A217" s="15"/>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c r="A218" s="15"/>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c r="A219" s="15"/>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c r="A220" s="15"/>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c r="A221" s="15"/>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c r="A223" s="15"/>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c r="A224" s="15"/>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c r="A225" s="15"/>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c r="A226" s="15"/>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c r="A227" s="15"/>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c r="A228" s="15"/>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c r="A229" s="15"/>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row r="231" spans="1:26" ht="15.75" customHeight="1"/>
    <row r="232" spans="1:26" ht="15.75" customHeight="1"/>
    <row r="233" spans="1:26" ht="15.75" customHeight="1"/>
    <row r="234" spans="1:26" ht="15.75" customHeight="1"/>
    <row r="235" spans="1:26" ht="15.75" customHeight="1"/>
    <row r="236" spans="1:26" ht="15.75" customHeight="1"/>
    <row r="237" spans="1:26" ht="15.75" customHeight="1"/>
    <row r="238" spans="1:26" ht="15.75" customHeight="1"/>
    <row r="239" spans="1:26" ht="15.75" customHeight="1"/>
    <row r="240" spans="1:26"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xSplit="3" ySplit="1" topLeftCell="D2" activePane="bottomRight" state="frozen"/>
      <selection pane="topRight" activeCell="D1" sqref="D1"/>
      <selection pane="bottomLeft" activeCell="A2" sqref="A2"/>
      <selection pane="bottomRight" activeCell="D2" sqref="D2"/>
    </sheetView>
  </sheetViews>
  <sheetFormatPr defaultColWidth="14.42578125" defaultRowHeight="15" customHeight="1"/>
  <cols>
    <col min="1" max="1" width="34.28515625" customWidth="1"/>
    <col min="2" max="2" width="36.42578125" customWidth="1"/>
    <col min="3" max="6" width="14.42578125" customWidth="1"/>
  </cols>
  <sheetData>
    <row r="1" spans="1:26" ht="15.75" customHeight="1">
      <c r="A1" s="1" t="s">
        <v>110</v>
      </c>
      <c r="B1" s="1" t="s">
        <v>111</v>
      </c>
      <c r="C1" s="1" t="s">
        <v>112</v>
      </c>
      <c r="D1" s="1" t="s">
        <v>113</v>
      </c>
      <c r="E1" s="1" t="s">
        <v>114</v>
      </c>
      <c r="F1" s="1" t="s">
        <v>115</v>
      </c>
      <c r="G1" s="1" t="s">
        <v>116</v>
      </c>
      <c r="H1" s="1" t="s">
        <v>117</v>
      </c>
      <c r="I1" s="1" t="s">
        <v>118</v>
      </c>
      <c r="J1" s="1" t="s">
        <v>119</v>
      </c>
      <c r="K1" s="1" t="s">
        <v>120</v>
      </c>
      <c r="L1" s="1" t="s">
        <v>121</v>
      </c>
      <c r="M1" s="1" t="s">
        <v>122</v>
      </c>
      <c r="N1" s="1" t="s">
        <v>123</v>
      </c>
      <c r="O1" s="1"/>
      <c r="P1" s="1"/>
      <c r="Q1" s="1"/>
      <c r="R1" s="1"/>
      <c r="S1" s="1"/>
      <c r="T1" s="1"/>
      <c r="U1" s="1"/>
      <c r="V1" s="1"/>
      <c r="W1" s="1"/>
      <c r="X1" s="1"/>
      <c r="Y1" s="1"/>
      <c r="Z1" s="1"/>
    </row>
    <row r="2" spans="1:26" ht="15.75" customHeight="1">
      <c r="A2" s="9" t="s">
        <v>84</v>
      </c>
      <c r="B2" s="9" t="s">
        <v>124</v>
      </c>
      <c r="C2" s="9" t="s">
        <v>125</v>
      </c>
      <c r="D2" s="9">
        <v>466</v>
      </c>
      <c r="E2" s="9">
        <v>344</v>
      </c>
      <c r="F2" s="9">
        <v>9468</v>
      </c>
      <c r="I2" s="9">
        <v>100</v>
      </c>
      <c r="J2" s="9">
        <v>0.44</v>
      </c>
      <c r="K2" s="9">
        <v>0.6</v>
      </c>
      <c r="L2" s="9">
        <v>968</v>
      </c>
      <c r="M2" s="9">
        <v>726</v>
      </c>
      <c r="N2" s="9">
        <v>0.04</v>
      </c>
    </row>
    <row r="3" spans="1:26" ht="15.75" customHeight="1">
      <c r="A3" s="9" t="s">
        <v>84</v>
      </c>
      <c r="B3" s="9" t="s">
        <v>126</v>
      </c>
      <c r="C3" s="9" t="s">
        <v>125</v>
      </c>
      <c r="D3" s="9">
        <v>337</v>
      </c>
      <c r="E3" s="9">
        <v>220</v>
      </c>
      <c r="F3" s="9">
        <v>11957</v>
      </c>
      <c r="I3" s="9">
        <v>100</v>
      </c>
      <c r="J3" s="9">
        <v>0.23</v>
      </c>
      <c r="K3" s="9">
        <v>0.35</v>
      </c>
      <c r="L3" s="9">
        <v>15739</v>
      </c>
      <c r="M3" s="9">
        <v>7505</v>
      </c>
      <c r="N3" s="9">
        <v>0.57999999999999996</v>
      </c>
    </row>
    <row r="4" spans="1:26" ht="15.75" customHeight="1">
      <c r="A4" s="9" t="s">
        <v>84</v>
      </c>
      <c r="B4" s="9" t="s">
        <v>127</v>
      </c>
      <c r="C4" s="9" t="s">
        <v>125</v>
      </c>
      <c r="D4" s="9">
        <v>310</v>
      </c>
      <c r="E4" s="9">
        <v>239</v>
      </c>
      <c r="F4" s="9">
        <v>12246</v>
      </c>
      <c r="I4" s="9">
        <v>100</v>
      </c>
      <c r="J4" s="9">
        <v>0.27</v>
      </c>
      <c r="K4" s="9">
        <v>0.35</v>
      </c>
      <c r="L4" s="9">
        <v>280387</v>
      </c>
      <c r="M4" s="9">
        <v>139953</v>
      </c>
      <c r="N4" s="9">
        <v>10.41</v>
      </c>
    </row>
    <row r="5" spans="1:26" ht="15.75" customHeight="1">
      <c r="A5" s="9" t="s">
        <v>84</v>
      </c>
      <c r="B5" s="9" t="s">
        <v>128</v>
      </c>
      <c r="C5" s="9" t="s">
        <v>125</v>
      </c>
      <c r="D5" s="9">
        <v>284</v>
      </c>
      <c r="E5" s="9">
        <v>219</v>
      </c>
      <c r="F5" s="9">
        <v>11794</v>
      </c>
      <c r="I5" s="9">
        <v>100</v>
      </c>
      <c r="J5" s="9">
        <v>0.25</v>
      </c>
      <c r="K5" s="9">
        <v>0.33</v>
      </c>
      <c r="L5" s="9">
        <v>463923</v>
      </c>
      <c r="M5" s="9">
        <v>227117</v>
      </c>
      <c r="N5" s="9">
        <v>17.23</v>
      </c>
    </row>
    <row r="6" spans="1:26" ht="15.75" customHeight="1">
      <c r="A6" s="9" t="s">
        <v>84</v>
      </c>
      <c r="B6" s="9" t="s">
        <v>129</v>
      </c>
      <c r="C6" s="9" t="s">
        <v>125</v>
      </c>
      <c r="D6" s="9">
        <v>187</v>
      </c>
      <c r="E6" s="9">
        <v>145</v>
      </c>
      <c r="F6" s="9">
        <v>12072</v>
      </c>
      <c r="I6" s="9">
        <v>100</v>
      </c>
      <c r="J6" s="9">
        <v>0.17</v>
      </c>
      <c r="K6" s="9">
        <v>0.21</v>
      </c>
      <c r="L6" s="9">
        <v>18401</v>
      </c>
      <c r="M6" s="9">
        <v>8959</v>
      </c>
      <c r="N6" s="9">
        <v>0.68</v>
      </c>
    </row>
    <row r="7" spans="1:26" ht="15.75" customHeight="1">
      <c r="A7" s="9" t="s">
        <v>84</v>
      </c>
      <c r="B7" s="9" t="s">
        <v>127</v>
      </c>
      <c r="C7" s="9" t="s">
        <v>130</v>
      </c>
      <c r="D7" s="9">
        <v>112</v>
      </c>
      <c r="E7" s="9">
        <v>86</v>
      </c>
      <c r="I7" s="9">
        <v>100</v>
      </c>
      <c r="L7" s="9">
        <v>228330</v>
      </c>
      <c r="M7" s="9">
        <v>157385</v>
      </c>
      <c r="N7" s="9">
        <v>8.48</v>
      </c>
    </row>
    <row r="8" spans="1:26" ht="15.75" customHeight="1">
      <c r="A8" s="9" t="s">
        <v>84</v>
      </c>
      <c r="B8" s="9" t="s">
        <v>126</v>
      </c>
      <c r="C8" s="9" t="s">
        <v>130</v>
      </c>
      <c r="D8" s="9">
        <v>180</v>
      </c>
      <c r="E8" s="9">
        <v>122</v>
      </c>
      <c r="I8" s="9">
        <v>100</v>
      </c>
      <c r="L8" s="9">
        <v>9443</v>
      </c>
      <c r="M8" s="9">
        <v>7265</v>
      </c>
      <c r="N8" s="9">
        <v>0.35</v>
      </c>
    </row>
    <row r="9" spans="1:26" ht="15.75" customHeight="1">
      <c r="A9" s="9" t="s">
        <v>84</v>
      </c>
      <c r="B9" s="9" t="s">
        <v>129</v>
      </c>
      <c r="C9" s="9" t="s">
        <v>130</v>
      </c>
      <c r="D9" s="9">
        <v>96</v>
      </c>
      <c r="E9" s="9">
        <v>74</v>
      </c>
      <c r="I9" s="9">
        <v>100</v>
      </c>
      <c r="L9" s="9">
        <v>21307</v>
      </c>
      <c r="M9" s="9">
        <v>14286</v>
      </c>
      <c r="N9" s="9">
        <v>0.79</v>
      </c>
    </row>
    <row r="10" spans="1:26" ht="15.75" customHeight="1">
      <c r="A10" s="9" t="s">
        <v>84</v>
      </c>
      <c r="B10" s="9" t="s">
        <v>128</v>
      </c>
      <c r="C10" s="9" t="s">
        <v>130</v>
      </c>
      <c r="D10" s="9">
        <v>95</v>
      </c>
      <c r="E10" s="9">
        <v>73</v>
      </c>
      <c r="I10" s="9">
        <v>100</v>
      </c>
      <c r="L10" s="9">
        <v>451817</v>
      </c>
      <c r="M10" s="9">
        <v>320340</v>
      </c>
      <c r="N10" s="9">
        <v>16.78</v>
      </c>
    </row>
    <row r="11" spans="1:26" ht="15.75" customHeight="1">
      <c r="A11" s="9" t="s">
        <v>84</v>
      </c>
      <c r="B11" s="9" t="s">
        <v>131</v>
      </c>
      <c r="C11" s="9" t="s">
        <v>130</v>
      </c>
      <c r="D11" s="9">
        <v>77</v>
      </c>
      <c r="E11" s="9">
        <v>59</v>
      </c>
      <c r="I11" s="9">
        <v>100</v>
      </c>
      <c r="L11" s="9">
        <v>242</v>
      </c>
      <c r="M11" s="9">
        <v>242</v>
      </c>
      <c r="N11" s="9">
        <v>0.01</v>
      </c>
    </row>
    <row r="12" spans="1:26" ht="15.75" customHeight="1">
      <c r="A12" s="9" t="s">
        <v>49</v>
      </c>
      <c r="B12" s="9" t="s">
        <v>124</v>
      </c>
      <c r="C12" s="9" t="s">
        <v>125</v>
      </c>
      <c r="D12" s="9">
        <v>134</v>
      </c>
      <c r="E12" s="9">
        <v>86</v>
      </c>
      <c r="F12" s="9">
        <v>1000</v>
      </c>
      <c r="I12" s="9">
        <v>100</v>
      </c>
      <c r="J12" s="9">
        <v>1.1200000000000001</v>
      </c>
      <c r="K12" s="9">
        <v>1.74</v>
      </c>
      <c r="L12" s="9">
        <v>1210</v>
      </c>
      <c r="M12" s="9">
        <v>484</v>
      </c>
      <c r="N12" s="9">
        <v>0.04</v>
      </c>
    </row>
    <row r="13" spans="1:26" ht="15.75" customHeight="1">
      <c r="A13" s="9" t="s">
        <v>49</v>
      </c>
      <c r="B13" s="9" t="s">
        <v>126</v>
      </c>
      <c r="C13" s="9" t="s">
        <v>125</v>
      </c>
      <c r="D13" s="9">
        <v>115</v>
      </c>
      <c r="E13" s="9">
        <v>28</v>
      </c>
      <c r="F13" s="9">
        <v>1000</v>
      </c>
      <c r="I13" s="9">
        <v>100</v>
      </c>
      <c r="J13" s="9">
        <v>0.36</v>
      </c>
      <c r="K13" s="9">
        <v>1.5</v>
      </c>
      <c r="L13" s="9">
        <v>22518</v>
      </c>
      <c r="M13" s="9">
        <v>10654</v>
      </c>
      <c r="N13" s="9">
        <v>0.84</v>
      </c>
    </row>
    <row r="14" spans="1:26" ht="15.75" customHeight="1">
      <c r="A14" s="9" t="s">
        <v>49</v>
      </c>
      <c r="B14" s="9" t="s">
        <v>126</v>
      </c>
      <c r="C14" s="9" t="s">
        <v>130</v>
      </c>
      <c r="D14" s="9">
        <v>72</v>
      </c>
      <c r="E14" s="9">
        <v>17</v>
      </c>
      <c r="F14" s="9">
        <v>1000</v>
      </c>
      <c r="I14" s="9">
        <v>100</v>
      </c>
      <c r="J14" s="9">
        <v>0.22</v>
      </c>
      <c r="K14" s="9">
        <v>0.94</v>
      </c>
      <c r="L14" s="9">
        <v>968</v>
      </c>
      <c r="M14" s="9">
        <v>484</v>
      </c>
      <c r="N14" s="9">
        <v>0.04</v>
      </c>
    </row>
    <row r="15" spans="1:26" ht="15.75" customHeight="1">
      <c r="A15" s="9" t="s">
        <v>49</v>
      </c>
      <c r="B15" s="9" t="s">
        <v>124</v>
      </c>
      <c r="C15" s="9" t="s">
        <v>130</v>
      </c>
      <c r="D15" s="9">
        <v>72</v>
      </c>
      <c r="E15" s="9">
        <v>46</v>
      </c>
      <c r="F15" s="9">
        <v>1000</v>
      </c>
      <c r="I15" s="9">
        <v>100</v>
      </c>
      <c r="J15" s="9">
        <v>0.6</v>
      </c>
      <c r="K15" s="9">
        <v>0.93</v>
      </c>
      <c r="L15" s="9">
        <v>242</v>
      </c>
      <c r="M15" s="9">
        <v>242</v>
      </c>
      <c r="N15" s="9">
        <v>0.01</v>
      </c>
    </row>
    <row r="16" spans="1:26" ht="15.75" customHeight="1">
      <c r="A16" s="9" t="s">
        <v>49</v>
      </c>
      <c r="B16" s="9" t="s">
        <v>128</v>
      </c>
      <c r="C16" s="9" t="s">
        <v>125</v>
      </c>
      <c r="D16" s="9">
        <v>53</v>
      </c>
      <c r="E16" s="9">
        <v>41</v>
      </c>
      <c r="F16" s="9">
        <v>1000</v>
      </c>
      <c r="I16" s="9">
        <v>100</v>
      </c>
      <c r="J16" s="9">
        <v>0.53</v>
      </c>
      <c r="K16" s="9">
        <v>0.69</v>
      </c>
      <c r="L16" s="9">
        <v>707508</v>
      </c>
      <c r="M16" s="9">
        <v>353270</v>
      </c>
      <c r="N16" s="9">
        <v>26.27</v>
      </c>
    </row>
    <row r="17" spans="1:14" ht="15.75" customHeight="1">
      <c r="A17" s="9" t="s">
        <v>49</v>
      </c>
      <c r="B17" s="9" t="s">
        <v>128</v>
      </c>
      <c r="C17" s="9" t="s">
        <v>130</v>
      </c>
      <c r="D17" s="9">
        <v>42</v>
      </c>
      <c r="E17" s="9">
        <v>32</v>
      </c>
      <c r="F17" s="9">
        <v>1000</v>
      </c>
      <c r="I17" s="9">
        <v>100</v>
      </c>
      <c r="J17" s="9">
        <v>0.42</v>
      </c>
      <c r="K17" s="9">
        <v>0.54</v>
      </c>
      <c r="L17" s="9">
        <v>383777</v>
      </c>
      <c r="M17" s="9">
        <v>262955</v>
      </c>
      <c r="N17" s="9">
        <v>14.25</v>
      </c>
    </row>
    <row r="18" spans="1:14" ht="15.75" customHeight="1">
      <c r="A18" s="9" t="s">
        <v>44</v>
      </c>
      <c r="B18" s="9" t="s">
        <v>124</v>
      </c>
      <c r="C18" s="9" t="s">
        <v>125</v>
      </c>
      <c r="D18" s="9">
        <v>818</v>
      </c>
      <c r="E18" s="9">
        <v>541</v>
      </c>
      <c r="F18" s="9">
        <v>3756</v>
      </c>
      <c r="G18" s="9">
        <v>2717</v>
      </c>
      <c r="H18" s="9">
        <v>5314</v>
      </c>
      <c r="I18" s="9">
        <v>100</v>
      </c>
      <c r="J18" s="9">
        <v>1.45</v>
      </c>
      <c r="K18" s="9">
        <v>2.19</v>
      </c>
      <c r="L18" s="9">
        <v>15255</v>
      </c>
      <c r="M18" s="9">
        <v>7749</v>
      </c>
      <c r="N18" s="9">
        <v>0.56999999999999995</v>
      </c>
    </row>
    <row r="19" spans="1:14" ht="15.75" customHeight="1">
      <c r="A19" s="9" t="s">
        <v>44</v>
      </c>
      <c r="B19" s="9" t="s">
        <v>126</v>
      </c>
      <c r="C19" s="9" t="s">
        <v>125</v>
      </c>
      <c r="D19" s="9">
        <v>613</v>
      </c>
      <c r="E19" s="9">
        <v>210</v>
      </c>
      <c r="F19" s="9">
        <v>3754</v>
      </c>
      <c r="G19" s="9">
        <v>2716</v>
      </c>
      <c r="H19" s="9">
        <v>5311</v>
      </c>
      <c r="I19" s="9">
        <v>100</v>
      </c>
      <c r="J19" s="9">
        <v>0.56000000000000005</v>
      </c>
      <c r="K19" s="9">
        <v>1.64</v>
      </c>
      <c r="L19" s="9">
        <v>107265</v>
      </c>
      <c r="M19" s="9">
        <v>48183</v>
      </c>
      <c r="N19" s="9">
        <v>3.98</v>
      </c>
    </row>
    <row r="20" spans="1:14" ht="15.75" customHeight="1">
      <c r="A20" s="9" t="s">
        <v>44</v>
      </c>
      <c r="B20" s="9" t="s">
        <v>124</v>
      </c>
      <c r="C20" s="9" t="s">
        <v>130</v>
      </c>
      <c r="D20" s="9">
        <v>559</v>
      </c>
      <c r="E20" s="9">
        <v>370</v>
      </c>
      <c r="F20" s="9">
        <v>3838</v>
      </c>
      <c r="G20" s="9">
        <v>2776</v>
      </c>
      <c r="H20" s="9">
        <v>5430</v>
      </c>
      <c r="I20" s="9">
        <v>100</v>
      </c>
      <c r="J20" s="9">
        <v>0.96</v>
      </c>
      <c r="K20" s="9">
        <v>1.46</v>
      </c>
      <c r="L20" s="9">
        <v>1210</v>
      </c>
      <c r="M20" s="9">
        <v>1210</v>
      </c>
      <c r="N20" s="9">
        <v>0.04</v>
      </c>
    </row>
    <row r="21" spans="1:14" ht="15.75" customHeight="1">
      <c r="A21" s="9" t="s">
        <v>44</v>
      </c>
      <c r="B21" s="9" t="s">
        <v>126</v>
      </c>
      <c r="C21" s="9" t="s">
        <v>130</v>
      </c>
      <c r="D21" s="9">
        <v>499</v>
      </c>
      <c r="E21" s="9">
        <v>173</v>
      </c>
      <c r="F21" s="9">
        <v>3793</v>
      </c>
      <c r="G21" s="9">
        <v>2744</v>
      </c>
      <c r="H21" s="9">
        <v>5366</v>
      </c>
      <c r="I21" s="9">
        <v>100</v>
      </c>
      <c r="J21" s="9">
        <v>0.46</v>
      </c>
      <c r="K21" s="9">
        <v>1.32</v>
      </c>
      <c r="L21" s="9">
        <v>79177</v>
      </c>
      <c r="M21" s="9">
        <v>56417</v>
      </c>
      <c r="N21" s="9">
        <v>2.94</v>
      </c>
    </row>
    <row r="22" spans="1:14" ht="15.75" customHeight="1">
      <c r="A22" s="9" t="s">
        <v>44</v>
      </c>
      <c r="B22" s="9" t="s">
        <v>128</v>
      </c>
      <c r="C22" s="9" t="s">
        <v>125</v>
      </c>
      <c r="D22" s="9">
        <v>222</v>
      </c>
      <c r="E22" s="9">
        <v>171</v>
      </c>
      <c r="F22" s="9">
        <v>3771</v>
      </c>
      <c r="G22" s="9">
        <v>2728</v>
      </c>
      <c r="H22" s="9">
        <v>5335</v>
      </c>
      <c r="I22" s="9">
        <v>100</v>
      </c>
      <c r="J22" s="9">
        <v>0.46</v>
      </c>
      <c r="K22" s="9">
        <v>0.59</v>
      </c>
      <c r="L22" s="9">
        <v>663439</v>
      </c>
      <c r="M22" s="9">
        <v>329056</v>
      </c>
      <c r="N22" s="9">
        <v>24.63</v>
      </c>
    </row>
    <row r="23" spans="1:14" ht="15" customHeight="1">
      <c r="A23" s="9" t="s">
        <v>44</v>
      </c>
      <c r="B23" s="9" t="s">
        <v>128</v>
      </c>
      <c r="C23" s="9" t="s">
        <v>130</v>
      </c>
      <c r="D23" s="9">
        <v>164</v>
      </c>
      <c r="E23" s="9">
        <v>127</v>
      </c>
      <c r="F23" s="9">
        <v>3781</v>
      </c>
      <c r="G23" s="9">
        <v>2735</v>
      </c>
      <c r="H23" s="9">
        <v>5349</v>
      </c>
      <c r="I23" s="9">
        <v>100</v>
      </c>
      <c r="J23" s="9">
        <v>0.33</v>
      </c>
      <c r="K23" s="9">
        <v>0.44</v>
      </c>
      <c r="L23" s="9">
        <v>657386</v>
      </c>
      <c r="M23" s="9">
        <v>459807</v>
      </c>
      <c r="N23" s="9">
        <v>24.41</v>
      </c>
    </row>
    <row r="24" spans="1:14" ht="15.75" customHeight="1">
      <c r="A24" s="9" t="s">
        <v>42</v>
      </c>
      <c r="B24" s="9" t="s">
        <v>124</v>
      </c>
      <c r="C24" s="9" t="s">
        <v>125</v>
      </c>
      <c r="D24" s="9">
        <v>175</v>
      </c>
      <c r="E24" s="9">
        <v>111</v>
      </c>
      <c r="F24" s="9">
        <v>1300</v>
      </c>
      <c r="I24" s="9">
        <v>100</v>
      </c>
      <c r="J24" s="9">
        <v>1.2</v>
      </c>
      <c r="K24" s="9">
        <v>1.88</v>
      </c>
      <c r="L24" s="9">
        <v>40679</v>
      </c>
      <c r="M24" s="9">
        <v>19854</v>
      </c>
      <c r="N24" s="9">
        <v>1.51</v>
      </c>
    </row>
    <row r="25" spans="1:14" ht="15.75" customHeight="1">
      <c r="A25" s="9" t="s">
        <v>42</v>
      </c>
      <c r="B25" s="9" t="s">
        <v>124</v>
      </c>
      <c r="C25" s="9" t="s">
        <v>130</v>
      </c>
      <c r="D25" s="9">
        <v>150</v>
      </c>
      <c r="E25" s="9">
        <v>95</v>
      </c>
      <c r="F25" s="9">
        <v>1300</v>
      </c>
      <c r="I25" s="9">
        <v>100</v>
      </c>
      <c r="J25" s="9">
        <v>1.03</v>
      </c>
      <c r="K25" s="9">
        <v>1.61</v>
      </c>
      <c r="L25" s="9">
        <v>38255</v>
      </c>
      <c r="M25" s="9">
        <v>27603</v>
      </c>
      <c r="N25" s="9">
        <v>1.42</v>
      </c>
    </row>
    <row r="26" spans="1:14" ht="15.75" customHeight="1">
      <c r="A26" s="9" t="s">
        <v>42</v>
      </c>
      <c r="B26" s="9" t="s">
        <v>126</v>
      </c>
      <c r="C26" s="9" t="s">
        <v>125</v>
      </c>
      <c r="D26" s="9">
        <v>134</v>
      </c>
      <c r="E26" s="9">
        <v>27</v>
      </c>
      <c r="F26" s="9">
        <v>1300</v>
      </c>
      <c r="I26" s="9">
        <v>100</v>
      </c>
      <c r="J26" s="9">
        <v>0.28999999999999998</v>
      </c>
      <c r="K26" s="9">
        <v>1.45</v>
      </c>
      <c r="L26" s="9">
        <v>80145</v>
      </c>
      <c r="M26" s="9">
        <v>38498</v>
      </c>
      <c r="N26" s="9">
        <v>2.98</v>
      </c>
    </row>
    <row r="27" spans="1:14" ht="15.75" customHeight="1">
      <c r="A27" s="9" t="s">
        <v>42</v>
      </c>
      <c r="B27" s="9" t="s">
        <v>126</v>
      </c>
      <c r="C27" s="9" t="s">
        <v>130</v>
      </c>
      <c r="D27" s="9">
        <v>116</v>
      </c>
      <c r="E27" s="9">
        <v>23</v>
      </c>
      <c r="F27" s="9">
        <v>1300</v>
      </c>
      <c r="I27" s="9">
        <v>100</v>
      </c>
      <c r="J27" s="9">
        <v>0.25</v>
      </c>
      <c r="K27" s="9">
        <v>1.25</v>
      </c>
      <c r="L27" s="9">
        <v>74093</v>
      </c>
      <c r="M27" s="9">
        <v>54964</v>
      </c>
      <c r="N27" s="9">
        <v>2.75</v>
      </c>
    </row>
    <row r="28" spans="1:14" ht="15.75" customHeight="1">
      <c r="A28" s="9" t="s">
        <v>42</v>
      </c>
      <c r="B28" s="9" t="s">
        <v>128</v>
      </c>
      <c r="C28" s="9" t="s">
        <v>125</v>
      </c>
      <c r="D28" s="9">
        <v>7</v>
      </c>
      <c r="E28" s="9">
        <v>6</v>
      </c>
      <c r="F28" s="9">
        <v>1300</v>
      </c>
      <c r="I28" s="9">
        <v>100</v>
      </c>
      <c r="J28" s="9">
        <v>0.06</v>
      </c>
      <c r="K28" s="9">
        <v>0.08</v>
      </c>
      <c r="L28" s="9">
        <v>670219</v>
      </c>
      <c r="M28" s="9">
        <v>330993</v>
      </c>
      <c r="N28" s="9">
        <v>24.89</v>
      </c>
    </row>
    <row r="29" spans="1:14" ht="15.75" customHeight="1">
      <c r="A29" s="9" t="s">
        <v>42</v>
      </c>
      <c r="B29" s="9" t="s">
        <v>128</v>
      </c>
      <c r="C29" s="9" t="s">
        <v>130</v>
      </c>
      <c r="D29" s="9">
        <v>6</v>
      </c>
      <c r="E29" s="9">
        <v>5</v>
      </c>
      <c r="F29" s="9">
        <v>1300</v>
      </c>
      <c r="I29" s="9">
        <v>100</v>
      </c>
      <c r="J29" s="9">
        <v>0.05</v>
      </c>
      <c r="K29" s="9">
        <v>7.0000000000000007E-2</v>
      </c>
      <c r="L29" s="9">
        <v>629297</v>
      </c>
      <c r="M29" s="9">
        <v>435592</v>
      </c>
      <c r="N29" s="9">
        <v>23.37</v>
      </c>
    </row>
    <row r="30" spans="1:14" ht="15.75" customHeight="1">
      <c r="A30" s="9" t="s">
        <v>87</v>
      </c>
      <c r="B30" s="9" t="s">
        <v>132</v>
      </c>
      <c r="C30" s="9" t="s">
        <v>125</v>
      </c>
      <c r="D30" s="9">
        <v>520</v>
      </c>
      <c r="E30" s="9">
        <v>401</v>
      </c>
      <c r="F30" s="9">
        <v>9567</v>
      </c>
      <c r="G30" s="9">
        <v>9875</v>
      </c>
      <c r="H30" s="9">
        <v>18712</v>
      </c>
      <c r="I30" s="9">
        <v>99</v>
      </c>
      <c r="J30" s="9">
        <v>0.59</v>
      </c>
      <c r="K30" s="9">
        <v>0.77</v>
      </c>
      <c r="L30" s="9">
        <v>416949</v>
      </c>
      <c r="M30" s="9">
        <v>200970</v>
      </c>
      <c r="N30" s="9">
        <v>15.48</v>
      </c>
    </row>
    <row r="31" spans="1:14" ht="15.75" customHeight="1">
      <c r="A31" s="9" t="s">
        <v>87</v>
      </c>
      <c r="B31" s="9" t="s">
        <v>133</v>
      </c>
      <c r="C31" s="9" t="s">
        <v>125</v>
      </c>
      <c r="D31" s="9">
        <v>-82</v>
      </c>
      <c r="E31" s="9">
        <v>-64</v>
      </c>
      <c r="F31" s="9">
        <v>9902</v>
      </c>
      <c r="G31" s="9">
        <v>10234</v>
      </c>
      <c r="H31" s="9">
        <v>19354</v>
      </c>
      <c r="I31" s="9">
        <v>47</v>
      </c>
      <c r="J31" s="9">
        <v>-0.04</v>
      </c>
      <c r="K31" s="9">
        <v>-0.05</v>
      </c>
      <c r="L31" s="9">
        <v>76270</v>
      </c>
      <c r="M31" s="9">
        <v>39710</v>
      </c>
      <c r="N31" s="9">
        <v>2.83</v>
      </c>
    </row>
    <row r="32" spans="1:14" ht="15.75" customHeight="1">
      <c r="A32" s="9" t="s">
        <v>87</v>
      </c>
      <c r="B32" s="9" t="s">
        <v>129</v>
      </c>
      <c r="C32" s="9" t="s">
        <v>125</v>
      </c>
      <c r="D32" s="9">
        <v>-895</v>
      </c>
      <c r="E32" s="9">
        <v>-690</v>
      </c>
      <c r="F32" s="9">
        <v>9215</v>
      </c>
      <c r="G32" s="9">
        <v>9494</v>
      </c>
      <c r="H32" s="9">
        <v>18037</v>
      </c>
      <c r="I32" s="9">
        <v>0</v>
      </c>
      <c r="J32" s="9">
        <v>-1.04</v>
      </c>
      <c r="K32" s="9">
        <v>-1.35</v>
      </c>
      <c r="L32" s="9">
        <v>21065</v>
      </c>
      <c r="M32" s="9">
        <v>10895</v>
      </c>
      <c r="N32" s="9">
        <v>0.78</v>
      </c>
    </row>
    <row r="33" spans="1:14" ht="15.75" customHeight="1">
      <c r="A33" s="9" t="s">
        <v>87</v>
      </c>
      <c r="B33" s="9" t="s">
        <v>133</v>
      </c>
      <c r="C33" s="9" t="s">
        <v>130</v>
      </c>
      <c r="D33" s="9">
        <v>121</v>
      </c>
      <c r="E33" s="9">
        <v>93</v>
      </c>
      <c r="G33" s="9">
        <v>8108</v>
      </c>
      <c r="H33" s="9">
        <v>15585</v>
      </c>
      <c r="I33" s="9">
        <v>67</v>
      </c>
      <c r="L33" s="9">
        <v>40194</v>
      </c>
      <c r="M33" s="9">
        <v>30266</v>
      </c>
      <c r="N33" s="9">
        <v>1.49</v>
      </c>
    </row>
    <row r="34" spans="1:14" ht="15.75" customHeight="1">
      <c r="A34" s="9" t="s">
        <v>87</v>
      </c>
      <c r="B34" s="9" t="s">
        <v>129</v>
      </c>
      <c r="C34" s="9" t="s">
        <v>130</v>
      </c>
      <c r="D34" s="9">
        <v>-488</v>
      </c>
      <c r="E34" s="9">
        <v>-376</v>
      </c>
      <c r="G34" s="9">
        <v>8621</v>
      </c>
      <c r="H34" s="9">
        <v>16490</v>
      </c>
      <c r="I34" s="9">
        <v>0</v>
      </c>
      <c r="L34" s="9">
        <v>21307</v>
      </c>
      <c r="M34" s="9">
        <v>16949</v>
      </c>
      <c r="N34" s="9">
        <v>0.79</v>
      </c>
    </row>
    <row r="35" spans="1:14" ht="15.75" customHeight="1">
      <c r="A35" s="9" t="s">
        <v>87</v>
      </c>
      <c r="B35" s="9" t="s">
        <v>132</v>
      </c>
      <c r="C35" s="9" t="s">
        <v>130</v>
      </c>
      <c r="D35" s="9">
        <v>247</v>
      </c>
      <c r="E35" s="9">
        <v>190</v>
      </c>
      <c r="G35" s="9">
        <v>8204</v>
      </c>
      <c r="H35" s="9">
        <v>15753</v>
      </c>
      <c r="I35" s="9">
        <v>99</v>
      </c>
      <c r="L35" s="9">
        <v>445037</v>
      </c>
      <c r="M35" s="9">
        <v>308474</v>
      </c>
      <c r="N35" s="9">
        <v>16.52</v>
      </c>
    </row>
    <row r="36" spans="1:14" ht="15.75" customHeight="1">
      <c r="A36" s="9" t="s">
        <v>134</v>
      </c>
      <c r="B36" s="9" t="s">
        <v>132</v>
      </c>
      <c r="C36" s="9" t="s">
        <v>125</v>
      </c>
      <c r="D36" s="9">
        <v>703</v>
      </c>
      <c r="E36" s="9">
        <v>542</v>
      </c>
      <c r="F36" s="9">
        <v>21492</v>
      </c>
      <c r="G36" s="9">
        <v>21800</v>
      </c>
      <c r="H36" s="9">
        <v>30636</v>
      </c>
      <c r="I36" s="9">
        <v>100</v>
      </c>
      <c r="J36" s="9">
        <v>0.34</v>
      </c>
      <c r="K36" s="9">
        <v>0.44</v>
      </c>
      <c r="L36" s="9">
        <v>416949</v>
      </c>
      <c r="M36" s="9">
        <v>200970</v>
      </c>
      <c r="N36" s="9">
        <v>15.48</v>
      </c>
    </row>
    <row r="37" spans="1:14" ht="15.75" customHeight="1">
      <c r="A37" s="9" t="s">
        <v>134</v>
      </c>
      <c r="B37" s="9" t="s">
        <v>133</v>
      </c>
      <c r="C37" s="9" t="s">
        <v>125</v>
      </c>
      <c r="D37" s="9">
        <v>49</v>
      </c>
      <c r="E37" s="9">
        <v>37</v>
      </c>
      <c r="F37" s="9">
        <v>22278</v>
      </c>
      <c r="G37" s="9">
        <v>22610</v>
      </c>
      <c r="H37" s="9">
        <v>31730</v>
      </c>
      <c r="I37" s="9">
        <v>54</v>
      </c>
      <c r="J37" s="9">
        <v>0.05</v>
      </c>
      <c r="K37" s="9">
        <v>0.06</v>
      </c>
      <c r="L37" s="9">
        <v>76270</v>
      </c>
      <c r="M37" s="9">
        <v>39710</v>
      </c>
      <c r="N37" s="9">
        <v>2.83</v>
      </c>
    </row>
    <row r="38" spans="1:14" ht="15.75" customHeight="1">
      <c r="A38" s="9" t="s">
        <v>134</v>
      </c>
      <c r="B38" s="9" t="s">
        <v>129</v>
      </c>
      <c r="C38" s="9" t="s">
        <v>125</v>
      </c>
      <c r="D38" s="9">
        <v>-752</v>
      </c>
      <c r="E38" s="9">
        <v>-580</v>
      </c>
      <c r="F38" s="9">
        <v>20453</v>
      </c>
      <c r="G38" s="9">
        <v>20733</v>
      </c>
      <c r="H38" s="9">
        <v>29275</v>
      </c>
      <c r="I38" s="9">
        <v>0</v>
      </c>
      <c r="J38" s="9">
        <v>-0.37</v>
      </c>
      <c r="K38" s="9">
        <v>-0.47</v>
      </c>
      <c r="L38" s="9">
        <v>21065</v>
      </c>
      <c r="M38" s="9">
        <v>10895</v>
      </c>
      <c r="N38" s="9">
        <v>0.78</v>
      </c>
    </row>
    <row r="39" spans="1:14" ht="15.75" customHeight="1">
      <c r="A39" s="9" t="s">
        <v>134</v>
      </c>
      <c r="B39" s="9" t="s">
        <v>133</v>
      </c>
      <c r="C39" s="9" t="s">
        <v>130</v>
      </c>
      <c r="D39" s="9">
        <v>182</v>
      </c>
      <c r="E39" s="9">
        <v>140</v>
      </c>
      <c r="G39" s="9">
        <v>16850</v>
      </c>
      <c r="H39" s="9">
        <v>24327</v>
      </c>
      <c r="I39" s="9">
        <v>75</v>
      </c>
      <c r="L39" s="9">
        <v>40194</v>
      </c>
      <c r="M39" s="9">
        <v>30266</v>
      </c>
      <c r="N39" s="9">
        <v>1.49</v>
      </c>
    </row>
    <row r="40" spans="1:14" ht="15.75" customHeight="1">
      <c r="A40" s="9" t="s">
        <v>134</v>
      </c>
      <c r="B40" s="9" t="s">
        <v>132</v>
      </c>
      <c r="C40" s="9" t="s">
        <v>130</v>
      </c>
      <c r="D40" s="9">
        <v>342</v>
      </c>
      <c r="E40" s="9">
        <v>263</v>
      </c>
      <c r="G40" s="9">
        <v>17147</v>
      </c>
      <c r="H40" s="9">
        <v>24696</v>
      </c>
      <c r="I40" s="9">
        <v>100</v>
      </c>
      <c r="L40" s="9">
        <v>445037</v>
      </c>
      <c r="M40" s="9">
        <v>308474</v>
      </c>
      <c r="N40" s="9">
        <v>16.52</v>
      </c>
    </row>
    <row r="41" spans="1:14" ht="15.75" customHeight="1">
      <c r="A41" s="9" t="s">
        <v>134</v>
      </c>
      <c r="B41" s="9" t="s">
        <v>129</v>
      </c>
      <c r="C41" s="9" t="s">
        <v>130</v>
      </c>
      <c r="D41" s="9">
        <v>-416</v>
      </c>
      <c r="E41" s="9">
        <v>-320</v>
      </c>
      <c r="G41" s="9">
        <v>18277</v>
      </c>
      <c r="H41" s="9">
        <v>26146</v>
      </c>
      <c r="I41" s="9">
        <v>0</v>
      </c>
      <c r="L41" s="9">
        <v>21307</v>
      </c>
      <c r="M41" s="9">
        <v>16949</v>
      </c>
      <c r="N41" s="9">
        <v>0.79</v>
      </c>
    </row>
    <row r="42" spans="1:14" ht="15.75" customHeight="1">
      <c r="A42" s="9" t="s">
        <v>40</v>
      </c>
      <c r="B42" s="9" t="s">
        <v>124</v>
      </c>
      <c r="C42" s="9" t="s">
        <v>125</v>
      </c>
      <c r="D42" s="9">
        <v>554</v>
      </c>
      <c r="E42" s="9">
        <v>407</v>
      </c>
      <c r="F42" s="9">
        <v>11941</v>
      </c>
      <c r="G42" s="9">
        <v>8563</v>
      </c>
      <c r="H42" s="9">
        <v>16407</v>
      </c>
      <c r="I42" s="9">
        <v>75</v>
      </c>
      <c r="J42" s="9">
        <v>0.45</v>
      </c>
      <c r="K42" s="9">
        <v>0.61</v>
      </c>
      <c r="L42" s="9">
        <v>968</v>
      </c>
      <c r="M42" s="9">
        <v>726</v>
      </c>
      <c r="N42" s="9">
        <v>0.04</v>
      </c>
    </row>
    <row r="43" spans="1:14" ht="15.75" customHeight="1">
      <c r="A43" s="9" t="s">
        <v>40</v>
      </c>
      <c r="B43" s="9" t="s">
        <v>126</v>
      </c>
      <c r="C43" s="9" t="s">
        <v>125</v>
      </c>
      <c r="D43" s="9">
        <v>579</v>
      </c>
      <c r="E43" s="9">
        <v>362</v>
      </c>
      <c r="F43" s="9">
        <v>13567</v>
      </c>
      <c r="G43" s="9">
        <v>9804</v>
      </c>
      <c r="H43" s="9">
        <v>18573</v>
      </c>
      <c r="I43" s="9">
        <v>88</v>
      </c>
      <c r="J43" s="9">
        <v>0.36</v>
      </c>
      <c r="K43" s="9">
        <v>0.56999999999999995</v>
      </c>
      <c r="L43" s="9">
        <v>15981</v>
      </c>
      <c r="M43" s="9">
        <v>7505</v>
      </c>
      <c r="N43" s="9">
        <v>0.59</v>
      </c>
    </row>
    <row r="44" spans="1:14" ht="15.75" customHeight="1">
      <c r="A44" s="9" t="s">
        <v>40</v>
      </c>
      <c r="B44" s="9" t="s">
        <v>127</v>
      </c>
      <c r="C44" s="9" t="s">
        <v>125</v>
      </c>
      <c r="D44" s="9">
        <v>556</v>
      </c>
      <c r="E44" s="9">
        <v>428</v>
      </c>
      <c r="F44" s="9">
        <v>14031</v>
      </c>
      <c r="G44" s="9">
        <v>10149</v>
      </c>
      <c r="H44" s="9">
        <v>19198</v>
      </c>
      <c r="I44" s="9">
        <v>100</v>
      </c>
      <c r="J44" s="9">
        <v>0.44</v>
      </c>
      <c r="K44" s="9">
        <v>0.56999999999999995</v>
      </c>
      <c r="L44" s="9">
        <v>284746</v>
      </c>
      <c r="M44" s="9">
        <v>141163</v>
      </c>
      <c r="N44" s="9">
        <v>10.57</v>
      </c>
    </row>
    <row r="45" spans="1:14" ht="15.75" customHeight="1">
      <c r="A45" s="9" t="s">
        <v>40</v>
      </c>
      <c r="B45" s="9" t="s">
        <v>128</v>
      </c>
      <c r="C45" s="9" t="s">
        <v>125</v>
      </c>
      <c r="D45" s="9">
        <v>469</v>
      </c>
      <c r="E45" s="9">
        <v>361</v>
      </c>
      <c r="F45" s="9">
        <v>13644</v>
      </c>
      <c r="G45" s="9">
        <v>9857</v>
      </c>
      <c r="H45" s="9">
        <v>18681</v>
      </c>
      <c r="I45" s="9">
        <v>89</v>
      </c>
      <c r="J45" s="9">
        <v>0.37</v>
      </c>
      <c r="K45" s="9">
        <v>0.49</v>
      </c>
      <c r="L45" s="9">
        <v>475062</v>
      </c>
      <c r="M45" s="9">
        <v>231961</v>
      </c>
      <c r="N45" s="9">
        <v>17.64</v>
      </c>
    </row>
    <row r="46" spans="1:14" ht="15.75" customHeight="1">
      <c r="A46" s="9" t="s">
        <v>40</v>
      </c>
      <c r="B46" s="9" t="s">
        <v>129</v>
      </c>
      <c r="C46" s="9" t="s">
        <v>125</v>
      </c>
      <c r="D46" s="9">
        <v>113</v>
      </c>
      <c r="E46" s="9">
        <v>87</v>
      </c>
      <c r="F46" s="9">
        <v>15430</v>
      </c>
      <c r="G46" s="9">
        <v>11205</v>
      </c>
      <c r="H46" s="9">
        <v>21072</v>
      </c>
      <c r="I46" s="9">
        <v>59</v>
      </c>
      <c r="J46" s="9">
        <v>0.14000000000000001</v>
      </c>
      <c r="K46" s="9">
        <v>0.18</v>
      </c>
      <c r="L46" s="9">
        <v>23002</v>
      </c>
      <c r="M46" s="9">
        <v>11864</v>
      </c>
      <c r="N46" s="9">
        <v>0.85</v>
      </c>
    </row>
    <row r="47" spans="1:14" ht="15.75" customHeight="1">
      <c r="A47" s="9" t="s">
        <v>40</v>
      </c>
      <c r="B47" s="9" t="s">
        <v>128</v>
      </c>
      <c r="C47" s="9" t="s">
        <v>130</v>
      </c>
      <c r="D47" s="9">
        <v>229</v>
      </c>
      <c r="E47" s="9">
        <v>177</v>
      </c>
      <c r="G47" s="9">
        <v>8198</v>
      </c>
      <c r="H47" s="9">
        <v>15742</v>
      </c>
      <c r="I47" s="9">
        <v>94</v>
      </c>
      <c r="L47" s="9">
        <v>471186</v>
      </c>
      <c r="M47" s="9">
        <v>330751</v>
      </c>
      <c r="N47" s="9">
        <v>17.5</v>
      </c>
    </row>
    <row r="48" spans="1:14" ht="15.75" customHeight="1">
      <c r="A48" s="9" t="s">
        <v>40</v>
      </c>
      <c r="B48" s="9" t="s">
        <v>129</v>
      </c>
      <c r="C48" s="9" t="s">
        <v>130</v>
      </c>
      <c r="D48" s="9">
        <v>162</v>
      </c>
      <c r="E48" s="9">
        <v>125</v>
      </c>
      <c r="G48" s="9">
        <v>8570</v>
      </c>
      <c r="H48" s="9">
        <v>16408</v>
      </c>
      <c r="I48" s="9">
        <v>80</v>
      </c>
      <c r="L48" s="9">
        <v>25182</v>
      </c>
      <c r="M48" s="9">
        <v>17191</v>
      </c>
      <c r="N48" s="9">
        <v>0.94</v>
      </c>
    </row>
    <row r="49" spans="1:14" ht="15.75" customHeight="1">
      <c r="A49" s="9" t="s">
        <v>40</v>
      </c>
      <c r="B49" s="9" t="s">
        <v>127</v>
      </c>
      <c r="C49" s="9" t="s">
        <v>130</v>
      </c>
      <c r="D49" s="9">
        <v>280</v>
      </c>
      <c r="E49" s="9">
        <v>216</v>
      </c>
      <c r="G49" s="9">
        <v>8195</v>
      </c>
      <c r="H49" s="9">
        <v>15736</v>
      </c>
      <c r="I49" s="9">
        <v>100</v>
      </c>
      <c r="L49" s="9">
        <v>237288</v>
      </c>
      <c r="M49" s="9">
        <v>162954</v>
      </c>
      <c r="N49" s="9">
        <v>8.81</v>
      </c>
    </row>
    <row r="50" spans="1:14" ht="15.75" customHeight="1">
      <c r="A50" s="9" t="s">
        <v>40</v>
      </c>
      <c r="B50" s="9" t="s">
        <v>131</v>
      </c>
      <c r="C50" s="9" t="s">
        <v>130</v>
      </c>
      <c r="D50" s="9">
        <v>159</v>
      </c>
      <c r="E50" s="9">
        <v>122</v>
      </c>
      <c r="G50" s="9">
        <v>7455</v>
      </c>
      <c r="H50" s="9">
        <v>14358</v>
      </c>
      <c r="I50" s="9">
        <v>100</v>
      </c>
      <c r="L50" s="9">
        <v>242</v>
      </c>
      <c r="M50" s="9">
        <v>242</v>
      </c>
      <c r="N50" s="9">
        <v>0.01</v>
      </c>
    </row>
    <row r="51" spans="1:14" ht="15.75" customHeight="1">
      <c r="A51" s="9" t="s">
        <v>40</v>
      </c>
      <c r="B51" s="9" t="s">
        <v>126</v>
      </c>
      <c r="C51" s="9" t="s">
        <v>130</v>
      </c>
      <c r="D51" s="9">
        <v>402</v>
      </c>
      <c r="E51" s="9">
        <v>275</v>
      </c>
      <c r="G51" s="9">
        <v>8087</v>
      </c>
      <c r="H51" s="9">
        <v>15545</v>
      </c>
      <c r="I51" s="9">
        <v>97</v>
      </c>
      <c r="L51" s="9">
        <v>9927</v>
      </c>
      <c r="M51" s="9">
        <v>7507</v>
      </c>
      <c r="N51" s="9">
        <v>0.37</v>
      </c>
    </row>
    <row r="52" spans="1:14" ht="15.75" customHeight="1">
      <c r="A52" s="9" t="s">
        <v>47</v>
      </c>
      <c r="B52" s="9" t="s">
        <v>124</v>
      </c>
      <c r="C52" s="9" t="s">
        <v>125</v>
      </c>
      <c r="D52" s="9">
        <v>789</v>
      </c>
      <c r="E52" s="9">
        <v>588</v>
      </c>
      <c r="F52" s="9">
        <v>21408</v>
      </c>
      <c r="G52" s="9">
        <v>18031</v>
      </c>
      <c r="H52" s="9">
        <v>25875</v>
      </c>
      <c r="I52" s="9">
        <v>75</v>
      </c>
      <c r="J52" s="9">
        <v>0.34</v>
      </c>
      <c r="K52" s="9">
        <v>0.45</v>
      </c>
      <c r="L52" s="9">
        <v>968</v>
      </c>
      <c r="M52" s="9">
        <v>726</v>
      </c>
      <c r="N52" s="9">
        <v>0.04</v>
      </c>
    </row>
    <row r="53" spans="1:14" ht="15.75" customHeight="1">
      <c r="A53" s="9" t="s">
        <v>47</v>
      </c>
      <c r="B53" s="9" t="s">
        <v>127</v>
      </c>
      <c r="C53" s="9" t="s">
        <v>125</v>
      </c>
      <c r="D53" s="9">
        <v>760</v>
      </c>
      <c r="E53" s="9">
        <v>586</v>
      </c>
      <c r="F53" s="9">
        <v>26380</v>
      </c>
      <c r="G53" s="9">
        <v>22499</v>
      </c>
      <c r="H53" s="9">
        <v>31547</v>
      </c>
      <c r="I53" s="9">
        <v>100</v>
      </c>
      <c r="J53" s="9">
        <v>0.31</v>
      </c>
      <c r="K53" s="9">
        <v>0.4</v>
      </c>
      <c r="L53" s="9">
        <v>284746</v>
      </c>
      <c r="M53" s="9">
        <v>141163</v>
      </c>
      <c r="N53" s="9">
        <v>10.57</v>
      </c>
    </row>
    <row r="54" spans="1:14" ht="15.75" customHeight="1">
      <c r="A54" s="9" t="s">
        <v>47</v>
      </c>
      <c r="B54" s="9" t="s">
        <v>126</v>
      </c>
      <c r="C54" s="9" t="s">
        <v>125</v>
      </c>
      <c r="D54" s="9">
        <v>816</v>
      </c>
      <c r="E54" s="9">
        <v>545</v>
      </c>
      <c r="F54" s="9">
        <v>25533</v>
      </c>
      <c r="G54" s="9">
        <v>21770</v>
      </c>
      <c r="H54" s="9">
        <v>30539</v>
      </c>
      <c r="I54" s="9">
        <v>93</v>
      </c>
      <c r="J54" s="9">
        <v>0.27</v>
      </c>
      <c r="K54" s="9">
        <v>0.4</v>
      </c>
      <c r="L54" s="9">
        <v>15981</v>
      </c>
      <c r="M54" s="9">
        <v>7505</v>
      </c>
      <c r="N54" s="9">
        <v>0.59</v>
      </c>
    </row>
    <row r="55" spans="1:14" ht="15.75" customHeight="1">
      <c r="A55" s="9" t="s">
        <v>47</v>
      </c>
      <c r="B55" s="9" t="s">
        <v>128</v>
      </c>
      <c r="C55" s="9" t="s">
        <v>125</v>
      </c>
      <c r="D55" s="9">
        <v>651</v>
      </c>
      <c r="E55" s="9">
        <v>502</v>
      </c>
      <c r="F55" s="9">
        <v>25515</v>
      </c>
      <c r="G55" s="9">
        <v>21728</v>
      </c>
      <c r="H55" s="9">
        <v>30552</v>
      </c>
      <c r="I55" s="9">
        <v>91</v>
      </c>
      <c r="J55" s="9">
        <v>0.26</v>
      </c>
      <c r="K55" s="9">
        <v>0.34</v>
      </c>
      <c r="L55" s="9">
        <v>475062</v>
      </c>
      <c r="M55" s="9">
        <v>231961</v>
      </c>
      <c r="N55" s="9">
        <v>17.64</v>
      </c>
    </row>
    <row r="56" spans="1:14" ht="15.75" customHeight="1">
      <c r="A56" s="9" t="s">
        <v>47</v>
      </c>
      <c r="B56" s="9" t="s">
        <v>129</v>
      </c>
      <c r="C56" s="9" t="s">
        <v>125</v>
      </c>
      <c r="D56" s="9">
        <v>266</v>
      </c>
      <c r="E56" s="9">
        <v>205</v>
      </c>
      <c r="F56" s="9">
        <v>29428</v>
      </c>
      <c r="G56" s="9">
        <v>25203</v>
      </c>
      <c r="H56" s="9">
        <v>35071</v>
      </c>
      <c r="I56" s="9">
        <v>62</v>
      </c>
      <c r="J56" s="9">
        <v>0.13</v>
      </c>
      <c r="K56" s="9">
        <v>0.17</v>
      </c>
      <c r="L56" s="9">
        <v>23002</v>
      </c>
      <c r="M56" s="9">
        <v>11864</v>
      </c>
      <c r="N56" s="9">
        <v>0.85</v>
      </c>
    </row>
    <row r="57" spans="1:14" ht="15.75" customHeight="1">
      <c r="A57" s="9" t="s">
        <v>47</v>
      </c>
      <c r="B57" s="9" t="s">
        <v>127</v>
      </c>
      <c r="C57" s="9" t="s">
        <v>130</v>
      </c>
      <c r="D57" s="9">
        <v>378</v>
      </c>
      <c r="E57" s="9">
        <v>292</v>
      </c>
      <c r="G57" s="9">
        <v>17138</v>
      </c>
      <c r="H57" s="9">
        <v>24679</v>
      </c>
      <c r="I57" s="9">
        <v>100</v>
      </c>
      <c r="L57" s="9">
        <v>237288</v>
      </c>
      <c r="M57" s="9">
        <v>162954</v>
      </c>
      <c r="N57" s="9">
        <v>8.81</v>
      </c>
    </row>
    <row r="58" spans="1:14" ht="15.75" customHeight="1">
      <c r="A58" s="9" t="s">
        <v>47</v>
      </c>
      <c r="B58" s="9" t="s">
        <v>131</v>
      </c>
      <c r="C58" s="9" t="s">
        <v>130</v>
      </c>
      <c r="D58" s="9">
        <v>254</v>
      </c>
      <c r="E58" s="9">
        <v>196</v>
      </c>
      <c r="G58" s="9">
        <v>15650</v>
      </c>
      <c r="H58" s="9">
        <v>22552</v>
      </c>
      <c r="I58" s="9">
        <v>100</v>
      </c>
      <c r="L58" s="9">
        <v>242</v>
      </c>
      <c r="M58" s="9">
        <v>242</v>
      </c>
      <c r="N58" s="9">
        <v>0.01</v>
      </c>
    </row>
    <row r="59" spans="1:14" ht="15.75" customHeight="1">
      <c r="A59" s="9" t="s">
        <v>47</v>
      </c>
      <c r="B59" s="9" t="s">
        <v>126</v>
      </c>
      <c r="C59" s="9" t="s">
        <v>130</v>
      </c>
      <c r="D59" s="9">
        <v>556</v>
      </c>
      <c r="E59" s="9">
        <v>394</v>
      </c>
      <c r="G59" s="9">
        <v>16871</v>
      </c>
      <c r="H59" s="9">
        <v>24329</v>
      </c>
      <c r="I59" s="9">
        <v>97</v>
      </c>
      <c r="L59" s="9">
        <v>9927</v>
      </c>
      <c r="M59" s="9">
        <v>7507</v>
      </c>
      <c r="N59" s="9">
        <v>0.37</v>
      </c>
    </row>
    <row r="60" spans="1:14" ht="15.75" customHeight="1">
      <c r="A60" s="9" t="s">
        <v>47</v>
      </c>
      <c r="B60" s="9" t="s">
        <v>128</v>
      </c>
      <c r="C60" s="9" t="s">
        <v>130</v>
      </c>
      <c r="D60" s="9">
        <v>319</v>
      </c>
      <c r="E60" s="9">
        <v>245</v>
      </c>
      <c r="G60" s="9">
        <v>17132</v>
      </c>
      <c r="H60" s="9">
        <v>24675</v>
      </c>
      <c r="I60" s="9">
        <v>94</v>
      </c>
      <c r="L60" s="9">
        <v>471186</v>
      </c>
      <c r="M60" s="9">
        <v>330751</v>
      </c>
      <c r="N60" s="9">
        <v>17.5</v>
      </c>
    </row>
    <row r="61" spans="1:14" ht="15.75" customHeight="1">
      <c r="A61" s="9" t="s">
        <v>47</v>
      </c>
      <c r="B61" s="9" t="s">
        <v>129</v>
      </c>
      <c r="C61" s="9" t="s">
        <v>130</v>
      </c>
      <c r="D61" s="9">
        <v>271</v>
      </c>
      <c r="E61" s="9">
        <v>209</v>
      </c>
      <c r="G61" s="9">
        <v>18040</v>
      </c>
      <c r="H61" s="9">
        <v>25879</v>
      </c>
      <c r="I61" s="9">
        <v>82</v>
      </c>
      <c r="L61" s="9">
        <v>25182</v>
      </c>
      <c r="M61" s="9">
        <v>17191</v>
      </c>
      <c r="N61" s="9">
        <v>0.94</v>
      </c>
    </row>
    <row r="62" spans="1:14" ht="15.75" customHeight="1">
      <c r="A62" s="9" t="s">
        <v>43</v>
      </c>
      <c r="B62" s="9" t="s">
        <v>135</v>
      </c>
      <c r="C62" s="9" t="s">
        <v>125</v>
      </c>
      <c r="D62" s="9">
        <v>1431</v>
      </c>
      <c r="E62" s="9">
        <v>1103</v>
      </c>
      <c r="F62" s="9">
        <v>17469</v>
      </c>
      <c r="G62" s="9">
        <v>14124</v>
      </c>
      <c r="H62" s="9">
        <v>21734</v>
      </c>
      <c r="I62" s="9">
        <v>100</v>
      </c>
      <c r="J62" s="9">
        <v>1.92</v>
      </c>
      <c r="K62" s="9">
        <v>2.4900000000000002</v>
      </c>
      <c r="L62" s="9">
        <v>797337</v>
      </c>
      <c r="M62" s="9">
        <v>391526</v>
      </c>
      <c r="N62" s="9">
        <v>29.61</v>
      </c>
    </row>
    <row r="63" spans="1:14" ht="15.75" customHeight="1">
      <c r="A63" s="9" t="s">
        <v>43</v>
      </c>
      <c r="B63" s="9" t="s">
        <v>135</v>
      </c>
      <c r="C63" s="9" t="s">
        <v>130</v>
      </c>
      <c r="D63" s="9">
        <v>735</v>
      </c>
      <c r="E63" s="9">
        <v>567</v>
      </c>
      <c r="G63" s="9">
        <v>11886</v>
      </c>
      <c r="H63" s="9">
        <v>17677</v>
      </c>
      <c r="I63" s="9">
        <v>100</v>
      </c>
      <c r="L63" s="9">
        <v>748428</v>
      </c>
      <c r="M63" s="9">
        <v>523729</v>
      </c>
      <c r="N63" s="9">
        <v>27.79</v>
      </c>
    </row>
    <row r="64" spans="1:14" ht="15.75" customHeight="1">
      <c r="C64" s="53"/>
      <c r="D64" s="53"/>
      <c r="E64" s="53"/>
      <c r="F64" s="53"/>
    </row>
    <row r="65" spans="3:6" ht="15.75" customHeight="1">
      <c r="C65" s="53"/>
      <c r="D65" s="53"/>
      <c r="E65" s="53"/>
      <c r="F65" s="53"/>
    </row>
    <row r="66" spans="3:6" ht="15.75" customHeight="1">
      <c r="C66" s="53"/>
      <c r="D66" s="53"/>
      <c r="E66" s="53"/>
      <c r="F66" s="53"/>
    </row>
    <row r="67" spans="3:6" ht="15.75" customHeight="1">
      <c r="C67" s="53"/>
      <c r="D67" s="53"/>
      <c r="E67" s="53"/>
      <c r="F67" s="53"/>
    </row>
    <row r="68" spans="3:6" ht="15.75" customHeight="1">
      <c r="C68" s="53"/>
      <c r="D68" s="53"/>
      <c r="E68" s="53"/>
      <c r="F68" s="53"/>
    </row>
    <row r="69" spans="3:6" ht="15.75" customHeight="1">
      <c r="C69" s="53"/>
      <c r="D69" s="53"/>
      <c r="E69" s="53"/>
      <c r="F69" s="53"/>
    </row>
    <row r="70" spans="3:6" ht="15.75" customHeight="1">
      <c r="C70" s="53"/>
      <c r="D70" s="53"/>
      <c r="E70" s="53"/>
      <c r="F70" s="53"/>
    </row>
    <row r="71" spans="3:6" ht="15.75" customHeight="1">
      <c r="C71" s="53"/>
      <c r="D71" s="53"/>
      <c r="E71" s="53"/>
      <c r="F71" s="53"/>
    </row>
    <row r="72" spans="3:6" ht="15.75" customHeight="1">
      <c r="C72" s="53"/>
      <c r="D72" s="53"/>
      <c r="E72" s="53"/>
      <c r="F72" s="53"/>
    </row>
    <row r="73" spans="3:6" ht="15.75" customHeight="1">
      <c r="C73" s="53"/>
      <c r="D73" s="53"/>
      <c r="E73" s="53"/>
      <c r="F73" s="53"/>
    </row>
    <row r="74" spans="3:6" ht="15.75" customHeight="1">
      <c r="C74" s="53"/>
      <c r="D74" s="53"/>
      <c r="E74" s="53"/>
      <c r="F74" s="53"/>
    </row>
    <row r="75" spans="3:6" ht="15.75" customHeight="1">
      <c r="C75" s="53"/>
      <c r="D75" s="53"/>
      <c r="E75" s="53"/>
      <c r="F75" s="53"/>
    </row>
    <row r="76" spans="3:6" ht="15.75" customHeight="1">
      <c r="C76" s="53"/>
      <c r="D76" s="53"/>
      <c r="E76" s="53"/>
      <c r="F76" s="53"/>
    </row>
    <row r="77" spans="3:6" ht="15.75" customHeight="1">
      <c r="C77" s="53"/>
      <c r="D77" s="53"/>
      <c r="E77" s="53"/>
      <c r="F77" s="53"/>
    </row>
    <row r="78" spans="3:6" ht="15.75" customHeight="1">
      <c r="C78" s="53"/>
      <c r="D78" s="53"/>
      <c r="E78" s="53"/>
      <c r="F78" s="53"/>
    </row>
    <row r="79" spans="3:6" ht="15.75" customHeight="1">
      <c r="C79" s="53"/>
      <c r="D79" s="53"/>
      <c r="E79" s="53"/>
      <c r="F79" s="53"/>
    </row>
    <row r="80" spans="3:6" ht="15.75" customHeight="1">
      <c r="C80" s="53"/>
      <c r="D80" s="53"/>
      <c r="E80" s="53"/>
      <c r="F80" s="53"/>
    </row>
    <row r="81" spans="3:6" ht="15.75" customHeight="1">
      <c r="C81" s="53"/>
      <c r="D81" s="53"/>
      <c r="E81" s="53"/>
      <c r="F81" s="53"/>
    </row>
    <row r="82" spans="3:6" ht="15.75" customHeight="1">
      <c r="C82" s="53"/>
      <c r="D82" s="53"/>
      <c r="E82" s="53"/>
      <c r="F82" s="53"/>
    </row>
    <row r="83" spans="3:6" ht="15.75" customHeight="1">
      <c r="C83" s="53"/>
      <c r="D83" s="53"/>
      <c r="E83" s="53"/>
      <c r="F83" s="53"/>
    </row>
    <row r="84" spans="3:6" ht="15.75" customHeight="1">
      <c r="C84" s="53"/>
      <c r="D84" s="53"/>
      <c r="E84" s="53"/>
      <c r="F84" s="53"/>
    </row>
    <row r="85" spans="3:6" ht="15.75" customHeight="1">
      <c r="C85" s="53"/>
      <c r="D85" s="53"/>
      <c r="E85" s="53"/>
      <c r="F85" s="53"/>
    </row>
    <row r="86" spans="3:6" ht="15.75" customHeight="1">
      <c r="C86" s="53"/>
      <c r="D86" s="53"/>
      <c r="E86" s="53"/>
      <c r="F86" s="53"/>
    </row>
    <row r="87" spans="3:6" ht="15.75" customHeight="1">
      <c r="C87" s="53"/>
      <c r="D87" s="53"/>
      <c r="E87" s="53"/>
      <c r="F87" s="53"/>
    </row>
    <row r="88" spans="3:6" ht="15.75" customHeight="1">
      <c r="C88" s="53"/>
      <c r="D88" s="53"/>
      <c r="E88" s="53"/>
      <c r="F88" s="53"/>
    </row>
    <row r="89" spans="3:6" ht="15.75" customHeight="1">
      <c r="C89" s="53"/>
      <c r="D89" s="53"/>
      <c r="E89" s="53"/>
      <c r="F89" s="53"/>
    </row>
    <row r="90" spans="3:6" ht="15.75" customHeight="1">
      <c r="C90" s="53"/>
      <c r="D90" s="53"/>
      <c r="E90" s="53"/>
      <c r="F90" s="53"/>
    </row>
    <row r="91" spans="3:6" ht="15.75" customHeight="1">
      <c r="C91" s="53"/>
      <c r="D91" s="53"/>
      <c r="E91" s="53"/>
      <c r="F91" s="53"/>
    </row>
    <row r="92" spans="3:6" ht="15.75" customHeight="1">
      <c r="C92" s="53"/>
      <c r="D92" s="53"/>
      <c r="E92" s="53"/>
      <c r="F92" s="53"/>
    </row>
    <row r="93" spans="3:6" ht="15.75" customHeight="1">
      <c r="C93" s="53"/>
      <c r="D93" s="53"/>
      <c r="E93" s="53"/>
      <c r="F93" s="53"/>
    </row>
    <row r="94" spans="3:6" ht="15.75" customHeight="1">
      <c r="C94" s="53"/>
      <c r="D94" s="53"/>
      <c r="E94" s="53"/>
      <c r="F94" s="53"/>
    </row>
    <row r="95" spans="3:6" ht="15.75" customHeight="1">
      <c r="C95" s="53"/>
      <c r="D95" s="53"/>
      <c r="E95" s="53"/>
      <c r="F95" s="53"/>
    </row>
    <row r="96" spans="3:6" ht="15.75" customHeight="1">
      <c r="C96" s="53"/>
      <c r="D96" s="53"/>
      <c r="E96" s="53"/>
      <c r="F96" s="53"/>
    </row>
    <row r="97" spans="3:6" ht="15.75" customHeight="1">
      <c r="C97" s="53"/>
      <c r="D97" s="53"/>
      <c r="E97" s="53"/>
      <c r="F97" s="53"/>
    </row>
    <row r="98" spans="3:6" ht="15.75" customHeight="1">
      <c r="C98" s="53"/>
      <c r="D98" s="53"/>
      <c r="E98" s="53"/>
      <c r="F98" s="53"/>
    </row>
    <row r="99" spans="3:6" ht="15.75" customHeight="1">
      <c r="C99" s="53"/>
      <c r="D99" s="53"/>
      <c r="E99" s="53"/>
      <c r="F99" s="53"/>
    </row>
    <row r="100" spans="3:6" ht="15.75" customHeight="1">
      <c r="C100" s="53"/>
      <c r="D100" s="53"/>
      <c r="E100" s="53"/>
      <c r="F100" s="53"/>
    </row>
    <row r="101" spans="3:6" ht="15.75" customHeight="1">
      <c r="C101" s="53"/>
      <c r="D101" s="53"/>
      <c r="E101" s="53"/>
      <c r="F101" s="53"/>
    </row>
    <row r="102" spans="3:6" ht="15.75" customHeight="1">
      <c r="C102" s="53"/>
      <c r="D102" s="53"/>
      <c r="E102" s="53"/>
      <c r="F102" s="53"/>
    </row>
    <row r="103" spans="3:6" ht="15.75" customHeight="1">
      <c r="C103" s="53"/>
      <c r="D103" s="53"/>
      <c r="E103" s="53"/>
      <c r="F103" s="53"/>
    </row>
    <row r="104" spans="3:6" ht="15.75" customHeight="1">
      <c r="C104" s="53"/>
      <c r="D104" s="53"/>
      <c r="E104" s="53"/>
      <c r="F104" s="53"/>
    </row>
    <row r="105" spans="3:6" ht="15.75" customHeight="1">
      <c r="C105" s="53"/>
      <c r="D105" s="53"/>
      <c r="E105" s="53"/>
      <c r="F105" s="53"/>
    </row>
    <row r="106" spans="3:6" ht="15.75" customHeight="1">
      <c r="C106" s="53"/>
      <c r="D106" s="53"/>
      <c r="E106" s="53"/>
      <c r="F106" s="53"/>
    </row>
    <row r="107" spans="3:6" ht="15.75" customHeight="1">
      <c r="C107" s="53"/>
      <c r="D107" s="53"/>
      <c r="E107" s="53"/>
      <c r="F107" s="53"/>
    </row>
    <row r="108" spans="3:6" ht="15.75" customHeight="1">
      <c r="C108" s="53"/>
      <c r="D108" s="53"/>
      <c r="E108" s="53"/>
      <c r="F108" s="53"/>
    </row>
    <row r="109" spans="3:6" ht="15.75" customHeight="1">
      <c r="C109" s="53"/>
      <c r="D109" s="53"/>
      <c r="E109" s="53"/>
      <c r="F109" s="53"/>
    </row>
    <row r="110" spans="3:6" ht="15.75" customHeight="1">
      <c r="C110" s="53"/>
      <c r="D110" s="53"/>
      <c r="E110" s="53"/>
      <c r="F110" s="53"/>
    </row>
    <row r="111" spans="3:6" ht="15.75" customHeight="1">
      <c r="C111" s="53"/>
      <c r="D111" s="53"/>
      <c r="E111" s="53"/>
      <c r="F111" s="53"/>
    </row>
    <row r="112" spans="3:6" ht="15.75" customHeight="1">
      <c r="C112" s="53"/>
      <c r="D112" s="53"/>
      <c r="E112" s="53"/>
      <c r="F112" s="53"/>
    </row>
    <row r="113" spans="3:6" ht="15.75" customHeight="1">
      <c r="C113" s="53"/>
      <c r="D113" s="53"/>
      <c r="E113" s="53"/>
      <c r="F113" s="53"/>
    </row>
    <row r="114" spans="3:6" ht="15.75" customHeight="1">
      <c r="C114" s="53"/>
      <c r="D114" s="53"/>
      <c r="E114" s="53"/>
      <c r="F114" s="53"/>
    </row>
    <row r="115" spans="3:6" ht="15.75" customHeight="1">
      <c r="C115" s="53"/>
      <c r="D115" s="53"/>
      <c r="E115" s="53"/>
      <c r="F115" s="53"/>
    </row>
    <row r="116" spans="3:6" ht="15.75" customHeight="1">
      <c r="C116" s="53"/>
      <c r="D116" s="53"/>
      <c r="E116" s="53"/>
      <c r="F116" s="53"/>
    </row>
    <row r="117" spans="3:6" ht="15.75" customHeight="1">
      <c r="C117" s="53"/>
      <c r="D117" s="53"/>
      <c r="E117" s="53"/>
      <c r="F117" s="53"/>
    </row>
    <row r="118" spans="3:6" ht="15.75" customHeight="1">
      <c r="C118" s="53"/>
      <c r="D118" s="53"/>
      <c r="E118" s="53"/>
      <c r="F118" s="53"/>
    </row>
    <row r="119" spans="3:6" ht="15.75" customHeight="1">
      <c r="C119" s="53"/>
      <c r="D119" s="53"/>
      <c r="E119" s="53"/>
      <c r="F119" s="53"/>
    </row>
    <row r="120" spans="3:6" ht="15.75" customHeight="1">
      <c r="C120" s="53"/>
      <c r="D120" s="53"/>
      <c r="E120" s="53"/>
      <c r="F120" s="53"/>
    </row>
    <row r="121" spans="3:6" ht="15.75" customHeight="1">
      <c r="C121" s="53"/>
      <c r="D121" s="53"/>
      <c r="E121" s="53"/>
      <c r="F121" s="53"/>
    </row>
    <row r="122" spans="3:6" ht="15.75" customHeight="1">
      <c r="C122" s="53"/>
      <c r="D122" s="53"/>
      <c r="E122" s="53"/>
      <c r="F122" s="53"/>
    </row>
    <row r="123" spans="3:6" ht="15.75" customHeight="1">
      <c r="C123" s="53"/>
      <c r="D123" s="53"/>
      <c r="E123" s="53"/>
      <c r="F123" s="53"/>
    </row>
    <row r="124" spans="3:6" ht="15.75" customHeight="1">
      <c r="C124" s="53"/>
      <c r="D124" s="53"/>
      <c r="E124" s="53"/>
      <c r="F124" s="53"/>
    </row>
    <row r="125" spans="3:6" ht="15.75" customHeight="1">
      <c r="C125" s="53"/>
      <c r="D125" s="53"/>
      <c r="E125" s="53"/>
      <c r="F125" s="53"/>
    </row>
    <row r="126" spans="3:6" ht="15.75" customHeight="1">
      <c r="C126" s="53"/>
      <c r="D126" s="53"/>
      <c r="E126" s="53"/>
      <c r="F126" s="53"/>
    </row>
    <row r="127" spans="3:6" ht="15.75" customHeight="1">
      <c r="C127" s="53"/>
      <c r="D127" s="53"/>
      <c r="E127" s="53"/>
      <c r="F127" s="53"/>
    </row>
    <row r="128" spans="3:6" ht="15.75" customHeight="1">
      <c r="C128" s="53"/>
      <c r="D128" s="53"/>
      <c r="E128" s="53"/>
      <c r="F128" s="53"/>
    </row>
    <row r="129" spans="3:6" ht="15.75" customHeight="1">
      <c r="C129" s="53"/>
      <c r="D129" s="53"/>
      <c r="E129" s="53"/>
      <c r="F129" s="53"/>
    </row>
    <row r="130" spans="3:6" ht="15.75" customHeight="1">
      <c r="C130" s="53"/>
      <c r="D130" s="53"/>
      <c r="E130" s="53"/>
      <c r="F130" s="53"/>
    </row>
    <row r="131" spans="3:6" ht="15.75" customHeight="1">
      <c r="C131" s="53"/>
      <c r="D131" s="53"/>
      <c r="E131" s="53"/>
      <c r="F131" s="53"/>
    </row>
    <row r="132" spans="3:6" ht="15.75" customHeight="1">
      <c r="C132" s="53"/>
      <c r="D132" s="53"/>
      <c r="E132" s="53"/>
      <c r="F132" s="53"/>
    </row>
    <row r="133" spans="3:6" ht="15.75" customHeight="1">
      <c r="C133" s="53"/>
      <c r="D133" s="53"/>
      <c r="E133" s="53"/>
      <c r="F133" s="53"/>
    </row>
    <row r="134" spans="3:6" ht="15.75" customHeight="1">
      <c r="C134" s="53"/>
      <c r="D134" s="53"/>
      <c r="E134" s="53"/>
      <c r="F134" s="53"/>
    </row>
    <row r="135" spans="3:6" ht="15.75" customHeight="1">
      <c r="C135" s="53"/>
      <c r="D135" s="53"/>
      <c r="E135" s="53"/>
      <c r="F135" s="53"/>
    </row>
    <row r="136" spans="3:6" ht="15.75" customHeight="1">
      <c r="C136" s="53"/>
      <c r="D136" s="53"/>
      <c r="E136" s="53"/>
      <c r="F136" s="53"/>
    </row>
    <row r="137" spans="3:6" ht="15.75" customHeight="1">
      <c r="C137" s="53"/>
      <c r="D137" s="53"/>
      <c r="E137" s="53"/>
      <c r="F137" s="53"/>
    </row>
    <row r="138" spans="3:6" ht="15.75" customHeight="1">
      <c r="C138" s="53"/>
      <c r="D138" s="53"/>
      <c r="E138" s="53"/>
      <c r="F138" s="53"/>
    </row>
    <row r="139" spans="3:6" ht="15.75" customHeight="1">
      <c r="C139" s="53"/>
      <c r="D139" s="53"/>
      <c r="E139" s="53"/>
      <c r="F139" s="53"/>
    </row>
    <row r="140" spans="3:6" ht="15.75" customHeight="1">
      <c r="C140" s="53"/>
      <c r="D140" s="53"/>
      <c r="E140" s="53"/>
      <c r="F140" s="53"/>
    </row>
    <row r="141" spans="3:6" ht="15.75" customHeight="1">
      <c r="C141" s="53"/>
      <c r="D141" s="53"/>
      <c r="E141" s="53"/>
      <c r="F141" s="53"/>
    </row>
    <row r="142" spans="3:6" ht="15.75" customHeight="1">
      <c r="C142" s="53"/>
      <c r="D142" s="53"/>
      <c r="E142" s="53"/>
      <c r="F142" s="53"/>
    </row>
    <row r="143" spans="3:6" ht="15.75" customHeight="1">
      <c r="C143" s="53"/>
      <c r="D143" s="53"/>
      <c r="E143" s="53"/>
      <c r="F143" s="53"/>
    </row>
    <row r="144" spans="3:6" ht="15.75" customHeight="1">
      <c r="C144" s="53"/>
      <c r="D144" s="53"/>
      <c r="E144" s="53"/>
      <c r="F144" s="53"/>
    </row>
    <row r="145" spans="3:6" ht="15.75" customHeight="1">
      <c r="C145" s="53"/>
      <c r="D145" s="53"/>
      <c r="E145" s="53"/>
      <c r="F145" s="53"/>
    </row>
    <row r="146" spans="3:6" ht="15.75" customHeight="1">
      <c r="C146" s="53"/>
      <c r="D146" s="53"/>
      <c r="E146" s="53"/>
      <c r="F146" s="53"/>
    </row>
    <row r="147" spans="3:6" ht="15.75" customHeight="1">
      <c r="C147" s="53"/>
      <c r="D147" s="53"/>
      <c r="E147" s="53"/>
      <c r="F147" s="53"/>
    </row>
    <row r="148" spans="3:6" ht="15.75" customHeight="1">
      <c r="C148" s="53"/>
      <c r="D148" s="53"/>
      <c r="E148" s="53"/>
      <c r="F148" s="53"/>
    </row>
    <row r="149" spans="3:6" ht="15.75" customHeight="1">
      <c r="C149" s="53"/>
      <c r="D149" s="53"/>
      <c r="E149" s="53"/>
      <c r="F149" s="53"/>
    </row>
    <row r="150" spans="3:6" ht="15.75" customHeight="1">
      <c r="C150" s="53"/>
      <c r="D150" s="53"/>
      <c r="E150" s="53"/>
      <c r="F150" s="53"/>
    </row>
    <row r="151" spans="3:6" ht="15.75" customHeight="1">
      <c r="C151" s="53"/>
      <c r="D151" s="53"/>
      <c r="E151" s="53"/>
      <c r="F151" s="53"/>
    </row>
    <row r="152" spans="3:6" ht="15.75" customHeight="1">
      <c r="C152" s="53"/>
      <c r="D152" s="53"/>
      <c r="E152" s="53"/>
      <c r="F152" s="53"/>
    </row>
    <row r="153" spans="3:6" ht="15.75" customHeight="1">
      <c r="C153" s="53"/>
      <c r="D153" s="53"/>
      <c r="E153" s="53"/>
      <c r="F153" s="53"/>
    </row>
    <row r="154" spans="3:6" ht="15.75" customHeight="1">
      <c r="C154" s="53"/>
      <c r="D154" s="53"/>
      <c r="E154" s="53"/>
      <c r="F154" s="53"/>
    </row>
    <row r="155" spans="3:6" ht="15.75" customHeight="1">
      <c r="C155" s="53"/>
      <c r="D155" s="53"/>
      <c r="E155" s="53"/>
      <c r="F155" s="53"/>
    </row>
    <row r="156" spans="3:6" ht="15.75" customHeight="1">
      <c r="C156" s="53"/>
      <c r="D156" s="53"/>
      <c r="E156" s="53"/>
      <c r="F156" s="53"/>
    </row>
    <row r="157" spans="3:6" ht="15.75" customHeight="1">
      <c r="C157" s="53"/>
      <c r="D157" s="53"/>
      <c r="E157" s="53"/>
      <c r="F157" s="53"/>
    </row>
    <row r="158" spans="3:6" ht="15.75" customHeight="1">
      <c r="C158" s="53"/>
      <c r="D158" s="53"/>
      <c r="E158" s="53"/>
      <c r="F158" s="53"/>
    </row>
    <row r="159" spans="3:6" ht="15.75" customHeight="1">
      <c r="C159" s="53"/>
      <c r="D159" s="53"/>
      <c r="E159" s="53"/>
      <c r="F159" s="53"/>
    </row>
    <row r="160" spans="3:6" ht="15.75" customHeight="1">
      <c r="C160" s="53"/>
      <c r="D160" s="53"/>
      <c r="E160" s="53"/>
      <c r="F160" s="53"/>
    </row>
    <row r="161" spans="3:6" ht="15.75" customHeight="1">
      <c r="C161" s="53"/>
      <c r="D161" s="53"/>
      <c r="E161" s="53"/>
      <c r="F161" s="53"/>
    </row>
    <row r="162" spans="3:6" ht="15.75" customHeight="1">
      <c r="C162" s="53"/>
      <c r="D162" s="53"/>
      <c r="E162" s="53"/>
      <c r="F162" s="53"/>
    </row>
    <row r="163" spans="3:6" ht="15.75" customHeight="1">
      <c r="C163" s="53"/>
      <c r="D163" s="53"/>
      <c r="E163" s="53"/>
      <c r="F163" s="53"/>
    </row>
    <row r="164" spans="3:6" ht="15.75" customHeight="1">
      <c r="C164" s="53"/>
      <c r="D164" s="53"/>
      <c r="E164" s="53"/>
      <c r="F164" s="53"/>
    </row>
    <row r="165" spans="3:6" ht="15.75" customHeight="1">
      <c r="C165" s="53"/>
      <c r="D165" s="53"/>
      <c r="E165" s="53"/>
      <c r="F165" s="53"/>
    </row>
    <row r="166" spans="3:6" ht="15.75" customHeight="1">
      <c r="C166" s="53"/>
      <c r="D166" s="53"/>
      <c r="E166" s="53"/>
      <c r="F166" s="53"/>
    </row>
    <row r="167" spans="3:6" ht="15.75" customHeight="1">
      <c r="C167" s="53"/>
      <c r="D167" s="53"/>
      <c r="E167" s="53"/>
      <c r="F167" s="53"/>
    </row>
    <row r="168" spans="3:6" ht="15.75" customHeight="1">
      <c r="C168" s="53"/>
      <c r="D168" s="53"/>
      <c r="E168" s="53"/>
      <c r="F168" s="53"/>
    </row>
    <row r="169" spans="3:6" ht="15.75" customHeight="1">
      <c r="C169" s="53"/>
      <c r="D169" s="53"/>
      <c r="E169" s="53"/>
      <c r="F169" s="53"/>
    </row>
    <row r="170" spans="3:6" ht="15.75" customHeight="1">
      <c r="C170" s="53"/>
      <c r="D170" s="53"/>
      <c r="E170" s="53"/>
      <c r="F170" s="53"/>
    </row>
    <row r="171" spans="3:6" ht="15.75" customHeight="1">
      <c r="C171" s="53"/>
      <c r="D171" s="53"/>
      <c r="E171" s="53"/>
      <c r="F171" s="53"/>
    </row>
    <row r="172" spans="3:6" ht="15.75" customHeight="1">
      <c r="C172" s="53"/>
      <c r="D172" s="53"/>
      <c r="E172" s="53"/>
      <c r="F172" s="53"/>
    </row>
    <row r="173" spans="3:6" ht="15.75" customHeight="1">
      <c r="C173" s="53"/>
      <c r="D173" s="53"/>
      <c r="E173" s="53"/>
      <c r="F173" s="53"/>
    </row>
    <row r="174" spans="3:6" ht="15.75" customHeight="1">
      <c r="C174" s="53"/>
      <c r="D174" s="53"/>
      <c r="E174" s="53"/>
      <c r="F174" s="53"/>
    </row>
    <row r="175" spans="3:6" ht="15.75" customHeight="1">
      <c r="C175" s="53"/>
      <c r="D175" s="53"/>
      <c r="E175" s="53"/>
      <c r="F175" s="53"/>
    </row>
    <row r="176" spans="3:6" ht="15.75" customHeight="1">
      <c r="C176" s="53"/>
      <c r="D176" s="53"/>
      <c r="E176" s="53"/>
      <c r="F176" s="53"/>
    </row>
    <row r="177" spans="3:6" ht="15.75" customHeight="1">
      <c r="C177" s="53"/>
      <c r="D177" s="53"/>
      <c r="E177" s="53"/>
      <c r="F177" s="53"/>
    </row>
    <row r="178" spans="3:6" ht="15.75" customHeight="1">
      <c r="C178" s="53"/>
      <c r="D178" s="53"/>
      <c r="E178" s="53"/>
      <c r="F178" s="53"/>
    </row>
    <row r="179" spans="3:6" ht="15.75" customHeight="1">
      <c r="C179" s="53"/>
      <c r="D179" s="53"/>
      <c r="E179" s="53"/>
      <c r="F179" s="53"/>
    </row>
    <row r="180" spans="3:6" ht="15.75" customHeight="1">
      <c r="C180" s="53"/>
      <c r="D180" s="53"/>
      <c r="E180" s="53"/>
      <c r="F180" s="53"/>
    </row>
    <row r="181" spans="3:6" ht="15.75" customHeight="1">
      <c r="C181" s="53"/>
      <c r="D181" s="53"/>
      <c r="E181" s="53"/>
      <c r="F181" s="53"/>
    </row>
    <row r="182" spans="3:6" ht="15.75" customHeight="1">
      <c r="C182" s="53"/>
      <c r="D182" s="53"/>
      <c r="E182" s="53"/>
      <c r="F182" s="53"/>
    </row>
    <row r="183" spans="3:6" ht="15.75" customHeight="1">
      <c r="C183" s="53"/>
      <c r="D183" s="53"/>
      <c r="E183" s="53"/>
      <c r="F183" s="53"/>
    </row>
    <row r="184" spans="3:6" ht="15.75" customHeight="1">
      <c r="C184" s="53"/>
      <c r="D184" s="53"/>
      <c r="E184" s="53"/>
      <c r="F184" s="53"/>
    </row>
    <row r="185" spans="3:6" ht="15.75" customHeight="1">
      <c r="C185" s="53"/>
      <c r="D185" s="53"/>
      <c r="E185" s="53"/>
      <c r="F185" s="53"/>
    </row>
    <row r="186" spans="3:6" ht="15.75" customHeight="1">
      <c r="C186" s="53"/>
      <c r="D186" s="53"/>
      <c r="E186" s="53"/>
      <c r="F186" s="53"/>
    </row>
    <row r="187" spans="3:6" ht="15.75" customHeight="1">
      <c r="C187" s="53"/>
      <c r="D187" s="53"/>
      <c r="E187" s="53"/>
      <c r="F187" s="53"/>
    </row>
    <row r="188" spans="3:6" ht="15.75" customHeight="1">
      <c r="C188" s="53"/>
      <c r="D188" s="53"/>
      <c r="E188" s="53"/>
      <c r="F188" s="53"/>
    </row>
    <row r="189" spans="3:6" ht="15.75" customHeight="1">
      <c r="C189" s="53"/>
      <c r="D189" s="53"/>
      <c r="E189" s="53"/>
      <c r="F189" s="53"/>
    </row>
    <row r="190" spans="3:6" ht="15.75" customHeight="1">
      <c r="C190" s="53"/>
      <c r="D190" s="53"/>
      <c r="E190" s="53"/>
      <c r="F190" s="53"/>
    </row>
    <row r="191" spans="3:6" ht="15.75" customHeight="1">
      <c r="C191" s="53"/>
      <c r="D191" s="53"/>
      <c r="E191" s="53"/>
      <c r="F191" s="53"/>
    </row>
    <row r="192" spans="3:6" ht="15.75" customHeight="1">
      <c r="C192" s="53"/>
      <c r="D192" s="53"/>
      <c r="E192" s="53"/>
      <c r="F192" s="53"/>
    </row>
    <row r="193" spans="3:6" ht="15.75" customHeight="1">
      <c r="C193" s="53"/>
      <c r="D193" s="53"/>
      <c r="E193" s="53"/>
      <c r="F193" s="53"/>
    </row>
    <row r="194" spans="3:6" ht="15.75" customHeight="1">
      <c r="C194" s="53"/>
      <c r="D194" s="53"/>
      <c r="E194" s="53"/>
      <c r="F194" s="53"/>
    </row>
    <row r="195" spans="3:6" ht="15.75" customHeight="1">
      <c r="C195" s="53"/>
      <c r="D195" s="53"/>
      <c r="E195" s="53"/>
      <c r="F195" s="53"/>
    </row>
    <row r="196" spans="3:6" ht="15.75" customHeight="1">
      <c r="C196" s="53"/>
      <c r="D196" s="53"/>
      <c r="E196" s="53"/>
      <c r="F196" s="53"/>
    </row>
    <row r="197" spans="3:6" ht="15.75" customHeight="1">
      <c r="C197" s="53"/>
      <c r="D197" s="53"/>
      <c r="E197" s="53"/>
      <c r="F197" s="53"/>
    </row>
    <row r="198" spans="3:6" ht="15.75" customHeight="1">
      <c r="C198" s="53"/>
      <c r="D198" s="53"/>
      <c r="E198" s="53"/>
      <c r="F198" s="53"/>
    </row>
    <row r="199" spans="3:6" ht="15.75" customHeight="1">
      <c r="C199" s="53"/>
      <c r="D199" s="53"/>
      <c r="E199" s="53"/>
      <c r="F199" s="53"/>
    </row>
    <row r="200" spans="3:6" ht="15.75" customHeight="1">
      <c r="C200" s="53"/>
      <c r="D200" s="53"/>
      <c r="E200" s="53"/>
      <c r="F200" s="53"/>
    </row>
    <row r="201" spans="3:6" ht="15.75" customHeight="1">
      <c r="C201" s="53"/>
      <c r="D201" s="53"/>
      <c r="E201" s="53"/>
      <c r="F201" s="53"/>
    </row>
    <row r="202" spans="3:6" ht="15.75" customHeight="1">
      <c r="C202" s="53"/>
      <c r="D202" s="53"/>
      <c r="E202" s="53"/>
      <c r="F202" s="53"/>
    </row>
    <row r="203" spans="3:6" ht="15.75" customHeight="1">
      <c r="C203" s="53"/>
      <c r="D203" s="53"/>
      <c r="E203" s="53"/>
      <c r="F203" s="53"/>
    </row>
    <row r="204" spans="3:6" ht="15.75" customHeight="1">
      <c r="C204" s="53"/>
      <c r="D204" s="53"/>
      <c r="E204" s="53"/>
      <c r="F204" s="53"/>
    </row>
    <row r="205" spans="3:6" ht="15.75" customHeight="1">
      <c r="C205" s="53"/>
      <c r="D205" s="53"/>
      <c r="E205" s="53"/>
      <c r="F205" s="53"/>
    </row>
    <row r="206" spans="3:6" ht="15.75" customHeight="1">
      <c r="C206" s="53"/>
      <c r="D206" s="53"/>
      <c r="E206" s="53"/>
      <c r="F206" s="53"/>
    </row>
    <row r="207" spans="3:6" ht="15.75" customHeight="1">
      <c r="C207" s="53"/>
      <c r="D207" s="53"/>
      <c r="E207" s="53"/>
      <c r="F207" s="53"/>
    </row>
    <row r="208" spans="3:6" ht="15.75" customHeight="1">
      <c r="C208" s="53"/>
      <c r="D208" s="53"/>
      <c r="E208" s="53"/>
      <c r="F208" s="53"/>
    </row>
    <row r="209" spans="3:6" ht="15.75" customHeight="1">
      <c r="C209" s="53"/>
      <c r="D209" s="53"/>
      <c r="E209" s="53"/>
      <c r="F209" s="53"/>
    </row>
    <row r="210" spans="3:6" ht="15.75" customHeight="1">
      <c r="C210" s="53"/>
      <c r="D210" s="53"/>
      <c r="E210" s="53"/>
      <c r="F210" s="53"/>
    </row>
    <row r="211" spans="3:6" ht="15.75" customHeight="1">
      <c r="C211" s="53"/>
      <c r="D211" s="53"/>
      <c r="E211" s="53"/>
      <c r="F211" s="53"/>
    </row>
    <row r="212" spans="3:6" ht="15.75" customHeight="1">
      <c r="C212" s="53"/>
      <c r="D212" s="53"/>
      <c r="E212" s="53"/>
      <c r="F212" s="53"/>
    </row>
    <row r="213" spans="3:6" ht="15.75" customHeight="1">
      <c r="C213" s="53"/>
      <c r="D213" s="53"/>
      <c r="E213" s="53"/>
      <c r="F213" s="53"/>
    </row>
    <row r="214" spans="3:6" ht="15.75" customHeight="1">
      <c r="C214" s="53"/>
      <c r="D214" s="53"/>
      <c r="E214" s="53"/>
      <c r="F214" s="53"/>
    </row>
    <row r="215" spans="3:6" ht="15.75" customHeight="1">
      <c r="C215" s="53"/>
      <c r="D215" s="53"/>
      <c r="E215" s="53"/>
      <c r="F215" s="53"/>
    </row>
    <row r="216" spans="3:6" ht="15.75" customHeight="1">
      <c r="C216" s="53"/>
      <c r="D216" s="53"/>
      <c r="E216" s="53"/>
      <c r="F216" s="53"/>
    </row>
    <row r="217" spans="3:6" ht="15.75" customHeight="1">
      <c r="C217" s="53"/>
      <c r="D217" s="53"/>
      <c r="E217" s="53"/>
      <c r="F217" s="53"/>
    </row>
    <row r="218" spans="3:6" ht="15.75" customHeight="1">
      <c r="C218" s="53"/>
      <c r="D218" s="53"/>
      <c r="E218" s="53"/>
      <c r="F218" s="53"/>
    </row>
    <row r="219" spans="3:6" ht="15.75" customHeight="1">
      <c r="C219" s="53"/>
      <c r="D219" s="53"/>
      <c r="E219" s="53"/>
      <c r="F219" s="53"/>
    </row>
    <row r="220" spans="3:6" ht="15.75" customHeight="1">
      <c r="C220" s="53"/>
      <c r="D220" s="53"/>
      <c r="E220" s="53"/>
      <c r="F220" s="53"/>
    </row>
    <row r="221" spans="3:6" ht="15.75" customHeight="1">
      <c r="C221" s="53"/>
      <c r="D221" s="53"/>
      <c r="E221" s="53"/>
      <c r="F221" s="53"/>
    </row>
    <row r="222" spans="3:6" ht="15.75" customHeight="1">
      <c r="C222" s="53"/>
      <c r="D222" s="53"/>
      <c r="E222" s="53"/>
      <c r="F222" s="53"/>
    </row>
    <row r="223" spans="3:6" ht="15.75" customHeight="1">
      <c r="C223" s="53"/>
      <c r="D223" s="53"/>
      <c r="E223" s="53"/>
      <c r="F223" s="53"/>
    </row>
    <row r="224" spans="3:6" ht="15.75" customHeight="1">
      <c r="C224" s="53"/>
      <c r="D224" s="53"/>
      <c r="E224" s="53"/>
      <c r="F224" s="53"/>
    </row>
    <row r="225" spans="3:6" ht="15.75" customHeight="1">
      <c r="C225" s="53"/>
      <c r="D225" s="53"/>
      <c r="E225" s="53"/>
      <c r="F225" s="53"/>
    </row>
    <row r="226" spans="3:6" ht="15.75" customHeight="1">
      <c r="C226" s="53"/>
      <c r="D226" s="53"/>
      <c r="E226" s="53"/>
      <c r="F226" s="53"/>
    </row>
    <row r="227" spans="3:6" ht="15.75" customHeight="1">
      <c r="C227" s="53"/>
      <c r="D227" s="53"/>
      <c r="E227" s="53"/>
      <c r="F227" s="53"/>
    </row>
    <row r="228" spans="3:6" ht="15.75" customHeight="1">
      <c r="C228" s="53"/>
      <c r="D228" s="53"/>
      <c r="E228" s="53"/>
      <c r="F228" s="53"/>
    </row>
    <row r="229" spans="3:6" ht="15.75" customHeight="1">
      <c r="C229" s="53"/>
      <c r="D229" s="53"/>
      <c r="E229" s="53"/>
      <c r="F229" s="53"/>
    </row>
    <row r="230" spans="3:6" ht="15.75" customHeight="1">
      <c r="C230" s="53"/>
      <c r="D230" s="53"/>
      <c r="E230" s="53"/>
      <c r="F230" s="53"/>
    </row>
    <row r="231" spans="3:6" ht="15.75" customHeight="1">
      <c r="C231" s="53"/>
      <c r="D231" s="53"/>
      <c r="E231" s="53"/>
      <c r="F231" s="53"/>
    </row>
    <row r="232" spans="3:6" ht="15.75" customHeight="1">
      <c r="C232" s="53"/>
      <c r="D232" s="53"/>
      <c r="E232" s="53"/>
      <c r="F232" s="53"/>
    </row>
    <row r="233" spans="3:6" ht="15.75" customHeight="1">
      <c r="C233" s="53"/>
      <c r="D233" s="53"/>
      <c r="E233" s="53"/>
      <c r="F233" s="53"/>
    </row>
    <row r="234" spans="3:6" ht="15.75" customHeight="1">
      <c r="C234" s="53"/>
      <c r="D234" s="53"/>
      <c r="E234" s="53"/>
      <c r="F234" s="53"/>
    </row>
    <row r="235" spans="3:6" ht="15.75" customHeight="1">
      <c r="C235" s="53"/>
      <c r="D235" s="53"/>
      <c r="E235" s="53"/>
      <c r="F235" s="53"/>
    </row>
    <row r="236" spans="3:6" ht="15.75" customHeight="1">
      <c r="C236" s="53"/>
      <c r="D236" s="53"/>
      <c r="E236" s="53"/>
      <c r="F236" s="53"/>
    </row>
    <row r="237" spans="3:6" ht="15.75" customHeight="1">
      <c r="C237" s="53"/>
      <c r="D237" s="53"/>
      <c r="E237" s="53"/>
      <c r="F237" s="53"/>
    </row>
    <row r="238" spans="3:6" ht="15.75" customHeight="1">
      <c r="C238" s="53"/>
      <c r="D238" s="53"/>
      <c r="E238" s="53"/>
      <c r="F238" s="53"/>
    </row>
    <row r="239" spans="3:6" ht="15.75" customHeight="1">
      <c r="C239" s="53"/>
      <c r="D239" s="53"/>
      <c r="E239" s="53"/>
      <c r="F239" s="53"/>
    </row>
    <row r="240" spans="3:6" ht="15.75" customHeight="1">
      <c r="C240" s="53"/>
      <c r="D240" s="53"/>
      <c r="E240" s="53"/>
      <c r="F240" s="53"/>
    </row>
    <row r="241" spans="3:6" ht="15.75" customHeight="1">
      <c r="C241" s="53"/>
      <c r="D241" s="53"/>
      <c r="E241" s="53"/>
      <c r="F241" s="53"/>
    </row>
    <row r="242" spans="3:6" ht="15.75" customHeight="1">
      <c r="C242" s="53"/>
      <c r="D242" s="53"/>
      <c r="E242" s="53"/>
      <c r="F242" s="53"/>
    </row>
    <row r="243" spans="3:6" ht="15.75" customHeight="1">
      <c r="C243" s="53"/>
      <c r="D243" s="53"/>
      <c r="E243" s="53"/>
      <c r="F243" s="53"/>
    </row>
    <row r="244" spans="3:6" ht="15.75" customHeight="1">
      <c r="C244" s="53"/>
      <c r="D244" s="53"/>
      <c r="E244" s="53"/>
      <c r="F244" s="53"/>
    </row>
    <row r="245" spans="3:6" ht="15.75" customHeight="1">
      <c r="C245" s="53"/>
      <c r="D245" s="53"/>
      <c r="E245" s="53"/>
      <c r="F245" s="53"/>
    </row>
    <row r="246" spans="3:6" ht="15.75" customHeight="1">
      <c r="C246" s="53"/>
      <c r="D246" s="53"/>
      <c r="E246" s="53"/>
      <c r="F246" s="53"/>
    </row>
    <row r="247" spans="3:6" ht="15.75" customHeight="1">
      <c r="C247" s="53"/>
      <c r="D247" s="53"/>
      <c r="E247" s="53"/>
      <c r="F247" s="53"/>
    </row>
    <row r="248" spans="3:6" ht="15.75" customHeight="1">
      <c r="C248" s="53"/>
      <c r="D248" s="53"/>
      <c r="E248" s="53"/>
      <c r="F248" s="53"/>
    </row>
    <row r="249" spans="3:6" ht="15.75" customHeight="1">
      <c r="C249" s="53"/>
      <c r="D249" s="53"/>
      <c r="E249" s="53"/>
      <c r="F249" s="53"/>
    </row>
    <row r="250" spans="3:6" ht="15.75" customHeight="1">
      <c r="C250" s="53"/>
      <c r="D250" s="53"/>
      <c r="E250" s="53"/>
      <c r="F250" s="53"/>
    </row>
    <row r="251" spans="3:6" ht="15.75" customHeight="1">
      <c r="C251" s="53"/>
      <c r="D251" s="53"/>
      <c r="E251" s="53"/>
      <c r="F251" s="53"/>
    </row>
    <row r="252" spans="3:6" ht="15.75" customHeight="1">
      <c r="C252" s="53"/>
      <c r="D252" s="53"/>
      <c r="E252" s="53"/>
      <c r="F252" s="53"/>
    </row>
    <row r="253" spans="3:6" ht="15.75" customHeight="1">
      <c r="C253" s="53"/>
      <c r="D253" s="53"/>
      <c r="E253" s="53"/>
      <c r="F253" s="53"/>
    </row>
    <row r="254" spans="3:6" ht="15.75" customHeight="1">
      <c r="C254" s="53"/>
      <c r="D254" s="53"/>
      <c r="E254" s="53"/>
      <c r="F254" s="53"/>
    </row>
    <row r="255" spans="3:6" ht="15.75" customHeight="1">
      <c r="C255" s="53"/>
      <c r="D255" s="53"/>
      <c r="E255" s="53"/>
      <c r="F255" s="53"/>
    </row>
    <row r="256" spans="3:6" ht="15.75" customHeight="1">
      <c r="C256" s="53"/>
      <c r="D256" s="53"/>
      <c r="E256" s="53"/>
      <c r="F256" s="53"/>
    </row>
    <row r="257" spans="3:6" ht="15.75" customHeight="1">
      <c r="C257" s="53"/>
      <c r="D257" s="53"/>
      <c r="E257" s="53"/>
      <c r="F257" s="53"/>
    </row>
    <row r="258" spans="3:6" ht="15.75" customHeight="1">
      <c r="C258" s="53"/>
      <c r="D258" s="53"/>
      <c r="E258" s="53"/>
      <c r="F258" s="53"/>
    </row>
    <row r="259" spans="3:6" ht="15.75" customHeight="1">
      <c r="C259" s="53"/>
      <c r="D259" s="53"/>
      <c r="E259" s="53"/>
      <c r="F259" s="53"/>
    </row>
    <row r="260" spans="3:6" ht="15.75" customHeight="1">
      <c r="C260" s="53"/>
      <c r="D260" s="53"/>
      <c r="E260" s="53"/>
      <c r="F260" s="53"/>
    </row>
    <row r="261" spans="3:6" ht="15.75" customHeight="1">
      <c r="C261" s="53"/>
      <c r="D261" s="53"/>
      <c r="E261" s="53"/>
      <c r="F261" s="53"/>
    </row>
    <row r="262" spans="3:6" ht="15.75" customHeight="1">
      <c r="C262" s="53"/>
      <c r="D262" s="53"/>
      <c r="E262" s="53"/>
      <c r="F262" s="53"/>
    </row>
    <row r="263" spans="3:6" ht="15.75" customHeight="1">
      <c r="C263" s="53"/>
      <c r="D263" s="53"/>
      <c r="E263" s="53"/>
      <c r="F263" s="53"/>
    </row>
    <row r="264" spans="3:6" ht="15.75" customHeight="1"/>
    <row r="265" spans="3:6" ht="15.75" customHeight="1"/>
    <row r="266" spans="3:6" ht="15.75" customHeight="1"/>
    <row r="267" spans="3:6" ht="15.75" customHeight="1"/>
    <row r="268" spans="3:6" ht="15.75" customHeight="1"/>
    <row r="269" spans="3:6" ht="15.75" customHeight="1"/>
    <row r="270" spans="3:6" ht="15.75" customHeight="1"/>
    <row r="271" spans="3:6" ht="15.75" customHeight="1"/>
    <row r="272" spans="3: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xSplit="6" ySplit="1" topLeftCell="G2" activePane="bottomRight" state="frozen"/>
      <selection pane="topRight" activeCell="G1" sqref="G1"/>
      <selection pane="bottomLeft" activeCell="A2" sqref="A2"/>
      <selection pane="bottomRight" activeCell="G2" sqref="G2"/>
    </sheetView>
  </sheetViews>
  <sheetFormatPr defaultColWidth="14.42578125" defaultRowHeight="15" customHeight="1"/>
  <cols>
    <col min="1" max="1" width="21.42578125" customWidth="1"/>
    <col min="2" max="2" width="19" customWidth="1"/>
    <col min="3" max="3" width="17.85546875" customWidth="1"/>
    <col min="4" max="4" width="23.42578125" customWidth="1"/>
    <col min="5" max="6" width="14.42578125" customWidth="1"/>
  </cols>
  <sheetData>
    <row r="1" spans="1:26" ht="15.75" customHeight="1">
      <c r="A1" s="1" t="s">
        <v>26</v>
      </c>
      <c r="B1" s="1" t="s">
        <v>110</v>
      </c>
      <c r="C1" s="1" t="s">
        <v>136</v>
      </c>
      <c r="D1" s="1" t="s">
        <v>112</v>
      </c>
      <c r="E1" s="1" t="s">
        <v>111</v>
      </c>
      <c r="F1" s="1" t="s">
        <v>137</v>
      </c>
      <c r="G1" s="1" t="s">
        <v>113</v>
      </c>
      <c r="H1" s="1" t="s">
        <v>114</v>
      </c>
      <c r="I1" s="1" t="s">
        <v>118</v>
      </c>
      <c r="J1" s="1" t="s">
        <v>115</v>
      </c>
      <c r="K1" s="1" t="s">
        <v>116</v>
      </c>
      <c r="L1" s="1" t="s">
        <v>117</v>
      </c>
      <c r="M1" s="1" t="s">
        <v>119</v>
      </c>
      <c r="N1" s="1" t="s">
        <v>120</v>
      </c>
      <c r="O1" s="1" t="s">
        <v>121</v>
      </c>
      <c r="P1" s="1" t="s">
        <v>122</v>
      </c>
      <c r="Q1" s="1" t="s">
        <v>138</v>
      </c>
      <c r="R1" s="1" t="s">
        <v>139</v>
      </c>
      <c r="S1" s="1" t="s">
        <v>123</v>
      </c>
      <c r="T1" s="1" t="s">
        <v>140</v>
      </c>
      <c r="U1" s="1"/>
      <c r="V1" s="1"/>
      <c r="W1" s="1"/>
      <c r="X1" s="1"/>
      <c r="Y1" s="1"/>
      <c r="Z1" s="1"/>
    </row>
    <row r="2" spans="1:26" ht="15.75" customHeight="1">
      <c r="A2" s="9" t="s">
        <v>32</v>
      </c>
      <c r="B2" s="9" t="s">
        <v>45</v>
      </c>
      <c r="C2" s="9" t="s">
        <v>86</v>
      </c>
      <c r="D2" s="9" t="s">
        <v>125</v>
      </c>
      <c r="E2" s="9" t="s">
        <v>127</v>
      </c>
      <c r="F2" s="9" t="s">
        <v>141</v>
      </c>
      <c r="G2" s="9">
        <v>588</v>
      </c>
      <c r="H2" s="9">
        <v>454</v>
      </c>
      <c r="I2" s="9">
        <v>100</v>
      </c>
      <c r="J2" s="9">
        <v>11210</v>
      </c>
      <c r="M2" s="9">
        <v>0.54</v>
      </c>
      <c r="N2" s="9">
        <v>0.7</v>
      </c>
      <c r="O2" s="9">
        <v>2179</v>
      </c>
      <c r="P2" s="9">
        <v>969</v>
      </c>
      <c r="Q2" s="9">
        <v>24939</v>
      </c>
      <c r="R2" s="9">
        <v>8.74</v>
      </c>
      <c r="S2" s="9">
        <v>0.08</v>
      </c>
      <c r="T2" s="9">
        <f t="shared" ref="T2:T411" si="0">M2*N2</f>
        <v>0.378</v>
      </c>
    </row>
    <row r="3" spans="1:26" ht="15.75" customHeight="1">
      <c r="A3" s="9" t="s">
        <v>31</v>
      </c>
      <c r="B3" s="9" t="s">
        <v>45</v>
      </c>
      <c r="C3" s="9" t="s">
        <v>86</v>
      </c>
      <c r="D3" s="9" t="s">
        <v>125</v>
      </c>
      <c r="E3" s="9" t="s">
        <v>124</v>
      </c>
      <c r="F3" s="9" t="s">
        <v>141</v>
      </c>
      <c r="G3" s="9">
        <v>579</v>
      </c>
      <c r="H3" s="9">
        <v>415</v>
      </c>
      <c r="I3" s="9">
        <v>100</v>
      </c>
      <c r="J3" s="9">
        <v>10525</v>
      </c>
      <c r="M3" s="9">
        <v>0.46</v>
      </c>
      <c r="N3" s="9">
        <v>0.65</v>
      </c>
      <c r="O3" s="9">
        <v>484</v>
      </c>
      <c r="P3" s="9">
        <v>484</v>
      </c>
      <c r="Q3" s="9">
        <v>653754</v>
      </c>
      <c r="R3" s="9">
        <v>7.0000000000000007E-2</v>
      </c>
      <c r="S3" s="9">
        <v>0.02</v>
      </c>
      <c r="T3" s="9">
        <f t="shared" si="0"/>
        <v>0.29900000000000004</v>
      </c>
    </row>
    <row r="4" spans="1:26" ht="15.75" customHeight="1">
      <c r="A4" s="9" t="s">
        <v>32</v>
      </c>
      <c r="B4" s="9" t="s">
        <v>45</v>
      </c>
      <c r="C4" s="9" t="s">
        <v>86</v>
      </c>
      <c r="D4" s="9" t="s">
        <v>125</v>
      </c>
      <c r="E4" s="9" t="s">
        <v>124</v>
      </c>
      <c r="F4" s="9" t="s">
        <v>142</v>
      </c>
      <c r="G4" s="9">
        <v>411</v>
      </c>
      <c r="H4" s="9">
        <v>317</v>
      </c>
      <c r="I4" s="9">
        <v>100</v>
      </c>
      <c r="J4" s="9">
        <v>8470</v>
      </c>
      <c r="M4" s="9">
        <v>0.49</v>
      </c>
      <c r="N4" s="9">
        <v>0.63</v>
      </c>
      <c r="O4" s="9">
        <v>242</v>
      </c>
      <c r="P4" s="9">
        <v>0</v>
      </c>
      <c r="Q4" s="9">
        <v>24939</v>
      </c>
      <c r="R4" s="9">
        <v>0.97</v>
      </c>
      <c r="S4" s="9">
        <v>0.01</v>
      </c>
      <c r="T4" s="9">
        <f t="shared" si="0"/>
        <v>0.30869999999999997</v>
      </c>
    </row>
    <row r="5" spans="1:26" ht="15.75" customHeight="1">
      <c r="A5" s="9" t="s">
        <v>31</v>
      </c>
      <c r="B5" s="9" t="s">
        <v>45</v>
      </c>
      <c r="C5" s="9" t="s">
        <v>86</v>
      </c>
      <c r="D5" s="9" t="s">
        <v>125</v>
      </c>
      <c r="E5" s="9" t="s">
        <v>127</v>
      </c>
      <c r="F5" s="9" t="s">
        <v>141</v>
      </c>
      <c r="G5" s="9">
        <v>403</v>
      </c>
      <c r="H5" s="9">
        <v>311</v>
      </c>
      <c r="I5" s="9">
        <v>100</v>
      </c>
      <c r="J5" s="9">
        <v>11551</v>
      </c>
      <c r="M5" s="9">
        <v>0.36</v>
      </c>
      <c r="N5" s="9">
        <v>0.47</v>
      </c>
      <c r="O5" s="9">
        <v>72639</v>
      </c>
      <c r="P5" s="9">
        <v>42857</v>
      </c>
      <c r="Q5" s="9">
        <v>653754</v>
      </c>
      <c r="R5" s="9">
        <v>11.11</v>
      </c>
      <c r="S5" s="9">
        <v>2.7</v>
      </c>
      <c r="T5" s="9">
        <f t="shared" si="0"/>
        <v>0.16919999999999999</v>
      </c>
    </row>
    <row r="6" spans="1:26" ht="15.75" customHeight="1">
      <c r="A6" s="9" t="s">
        <v>31</v>
      </c>
      <c r="B6" s="9" t="s">
        <v>45</v>
      </c>
      <c r="C6" s="9" t="s">
        <v>86</v>
      </c>
      <c r="D6" s="9" t="s">
        <v>125</v>
      </c>
      <c r="E6" s="9" t="s">
        <v>126</v>
      </c>
      <c r="F6" s="9" t="s">
        <v>141</v>
      </c>
      <c r="G6" s="9">
        <v>472</v>
      </c>
      <c r="H6" s="9">
        <v>303</v>
      </c>
      <c r="I6" s="9">
        <v>100</v>
      </c>
      <c r="J6" s="9">
        <v>10830</v>
      </c>
      <c r="M6" s="9">
        <v>0.31</v>
      </c>
      <c r="N6" s="9">
        <v>0.47</v>
      </c>
      <c r="O6" s="9">
        <v>4116</v>
      </c>
      <c r="P6" s="9">
        <v>2663</v>
      </c>
      <c r="Q6" s="9">
        <v>653754</v>
      </c>
      <c r="R6" s="9">
        <v>0.63</v>
      </c>
      <c r="S6" s="9">
        <v>0.15</v>
      </c>
      <c r="T6" s="9">
        <f t="shared" si="0"/>
        <v>0.1457</v>
      </c>
    </row>
    <row r="7" spans="1:26" ht="15.75" customHeight="1">
      <c r="A7" s="9" t="s">
        <v>33</v>
      </c>
      <c r="B7" s="9" t="s">
        <v>45</v>
      </c>
      <c r="C7" s="9" t="s">
        <v>86</v>
      </c>
      <c r="D7" s="9" t="s">
        <v>125</v>
      </c>
      <c r="E7" s="9" t="s">
        <v>127</v>
      </c>
      <c r="F7" s="9" t="s">
        <v>141</v>
      </c>
      <c r="G7" s="9">
        <v>399</v>
      </c>
      <c r="H7" s="9">
        <v>308</v>
      </c>
      <c r="I7" s="9">
        <v>100</v>
      </c>
      <c r="J7" s="9">
        <v>12152</v>
      </c>
      <c r="M7" s="9">
        <v>0.36</v>
      </c>
      <c r="N7" s="9">
        <v>0.46</v>
      </c>
      <c r="O7" s="9">
        <v>28571</v>
      </c>
      <c r="P7" s="9">
        <v>15012</v>
      </c>
      <c r="Q7" s="9">
        <v>382325</v>
      </c>
      <c r="R7" s="9">
        <v>7.47</v>
      </c>
      <c r="S7" s="9">
        <v>1.06</v>
      </c>
      <c r="T7" s="9">
        <f t="shared" si="0"/>
        <v>0.1656</v>
      </c>
    </row>
    <row r="8" spans="1:26" ht="15.75" customHeight="1">
      <c r="A8" s="9" t="s">
        <v>30</v>
      </c>
      <c r="B8" s="9" t="s">
        <v>45</v>
      </c>
      <c r="C8" s="9" t="s">
        <v>86</v>
      </c>
      <c r="D8" s="9" t="s">
        <v>125</v>
      </c>
      <c r="E8" s="9" t="s">
        <v>124</v>
      </c>
      <c r="F8" s="9" t="s">
        <v>141</v>
      </c>
      <c r="G8" s="9">
        <v>294</v>
      </c>
      <c r="H8" s="9">
        <v>227</v>
      </c>
      <c r="I8" s="9">
        <v>100</v>
      </c>
      <c r="J8" s="9">
        <v>8351</v>
      </c>
      <c r="M8" s="9">
        <v>0.35</v>
      </c>
      <c r="N8" s="9">
        <v>0.46</v>
      </c>
      <c r="O8" s="9">
        <v>242</v>
      </c>
      <c r="P8" s="9">
        <v>242</v>
      </c>
      <c r="Q8" s="9">
        <v>490557</v>
      </c>
      <c r="R8" s="9">
        <v>0.05</v>
      </c>
      <c r="S8" s="9">
        <v>0.01</v>
      </c>
      <c r="T8" s="9">
        <f t="shared" si="0"/>
        <v>0.161</v>
      </c>
    </row>
    <row r="9" spans="1:26" ht="15.75" customHeight="1">
      <c r="A9" s="9" t="s">
        <v>33</v>
      </c>
      <c r="B9" s="9" t="s">
        <v>45</v>
      </c>
      <c r="C9" s="9" t="s">
        <v>86</v>
      </c>
      <c r="D9" s="9" t="s">
        <v>125</v>
      </c>
      <c r="E9" s="9" t="s">
        <v>128</v>
      </c>
      <c r="F9" s="9" t="s">
        <v>141</v>
      </c>
      <c r="G9" s="9">
        <v>369</v>
      </c>
      <c r="H9" s="9">
        <v>285</v>
      </c>
      <c r="I9" s="9">
        <v>100</v>
      </c>
      <c r="J9" s="9">
        <v>11101</v>
      </c>
      <c r="M9" s="9">
        <v>0.34</v>
      </c>
      <c r="N9" s="9">
        <v>0.44</v>
      </c>
      <c r="O9" s="9">
        <v>45521</v>
      </c>
      <c r="P9" s="9">
        <v>23002</v>
      </c>
      <c r="Q9" s="9">
        <v>382325</v>
      </c>
      <c r="R9" s="9">
        <v>11.91</v>
      </c>
      <c r="S9" s="9">
        <v>1.69</v>
      </c>
      <c r="T9" s="9">
        <f t="shared" si="0"/>
        <v>0.14960000000000001</v>
      </c>
    </row>
    <row r="10" spans="1:26" ht="15.75" customHeight="1">
      <c r="A10" s="9" t="s">
        <v>30</v>
      </c>
      <c r="B10" s="9" t="s">
        <v>45</v>
      </c>
      <c r="C10" s="9" t="s">
        <v>86</v>
      </c>
      <c r="D10" s="9" t="s">
        <v>125</v>
      </c>
      <c r="E10" s="9" t="s">
        <v>127</v>
      </c>
      <c r="F10" s="9" t="s">
        <v>141</v>
      </c>
      <c r="G10" s="9">
        <v>371</v>
      </c>
      <c r="H10" s="9">
        <v>286</v>
      </c>
      <c r="I10" s="9">
        <v>100</v>
      </c>
      <c r="J10" s="9">
        <v>11455</v>
      </c>
      <c r="M10" s="9">
        <v>0.34</v>
      </c>
      <c r="N10" s="9">
        <v>0.44</v>
      </c>
      <c r="O10" s="9">
        <v>44310</v>
      </c>
      <c r="P10" s="9">
        <v>25182</v>
      </c>
      <c r="Q10" s="9">
        <v>490557</v>
      </c>
      <c r="R10" s="9">
        <v>9.0299999999999994</v>
      </c>
      <c r="S10" s="9">
        <v>1.65</v>
      </c>
      <c r="T10" s="9">
        <f t="shared" si="0"/>
        <v>0.14960000000000001</v>
      </c>
    </row>
    <row r="11" spans="1:26" ht="15.75" customHeight="1">
      <c r="A11" s="9" t="s">
        <v>32</v>
      </c>
      <c r="B11" s="9" t="s">
        <v>45</v>
      </c>
      <c r="C11" s="9" t="s">
        <v>86</v>
      </c>
      <c r="D11" s="9" t="s">
        <v>125</v>
      </c>
      <c r="E11" s="9" t="s">
        <v>129</v>
      </c>
      <c r="F11" s="9" t="s">
        <v>141</v>
      </c>
      <c r="G11" s="9">
        <v>265</v>
      </c>
      <c r="H11" s="9">
        <v>204</v>
      </c>
      <c r="I11" s="9">
        <v>100</v>
      </c>
      <c r="J11" s="9">
        <v>8470</v>
      </c>
      <c r="M11" s="9">
        <v>0.31</v>
      </c>
      <c r="N11" s="9">
        <v>0.41</v>
      </c>
      <c r="O11" s="9">
        <v>242</v>
      </c>
      <c r="P11" s="9">
        <v>0</v>
      </c>
      <c r="Q11" s="9">
        <v>24939</v>
      </c>
      <c r="R11" s="9">
        <v>0.97</v>
      </c>
      <c r="S11" s="9">
        <v>0.01</v>
      </c>
      <c r="T11" s="9">
        <f t="shared" si="0"/>
        <v>0.12709999999999999</v>
      </c>
    </row>
    <row r="12" spans="1:26" ht="15.75" customHeight="1">
      <c r="A12" s="9" t="s">
        <v>32</v>
      </c>
      <c r="B12" s="9" t="s">
        <v>45</v>
      </c>
      <c r="C12" s="9" t="s">
        <v>86</v>
      </c>
      <c r="D12" s="9" t="s">
        <v>125</v>
      </c>
      <c r="E12" s="9" t="s">
        <v>128</v>
      </c>
      <c r="F12" s="9" t="s">
        <v>141</v>
      </c>
      <c r="G12" s="9">
        <v>333</v>
      </c>
      <c r="H12" s="9">
        <v>257</v>
      </c>
      <c r="I12" s="9">
        <v>100</v>
      </c>
      <c r="J12" s="9">
        <v>9644</v>
      </c>
      <c r="M12" s="9">
        <v>0.32</v>
      </c>
      <c r="N12" s="9">
        <v>0.41</v>
      </c>
      <c r="O12" s="9">
        <v>3390</v>
      </c>
      <c r="P12" s="9">
        <v>1937</v>
      </c>
      <c r="Q12" s="9">
        <v>24939</v>
      </c>
      <c r="R12" s="9">
        <v>13.59</v>
      </c>
      <c r="S12" s="9">
        <v>0.13</v>
      </c>
      <c r="T12" s="9">
        <f t="shared" si="0"/>
        <v>0.13119999999999998</v>
      </c>
    </row>
    <row r="13" spans="1:26" ht="15.75" customHeight="1">
      <c r="A13" s="9" t="s">
        <v>31</v>
      </c>
      <c r="B13" s="9" t="s">
        <v>84</v>
      </c>
      <c r="C13" s="9" t="s">
        <v>86</v>
      </c>
      <c r="D13" s="9" t="s">
        <v>125</v>
      </c>
      <c r="E13" s="9" t="s">
        <v>128</v>
      </c>
      <c r="F13" s="9" t="s">
        <v>141</v>
      </c>
      <c r="G13" s="9">
        <v>335</v>
      </c>
      <c r="H13" s="9">
        <v>259</v>
      </c>
      <c r="I13" s="9">
        <v>100</v>
      </c>
      <c r="J13" s="9">
        <v>11124</v>
      </c>
      <c r="M13" s="9">
        <v>0.31</v>
      </c>
      <c r="N13" s="9">
        <v>0.4</v>
      </c>
      <c r="O13" s="9">
        <v>121792</v>
      </c>
      <c r="P13" s="9">
        <v>74576</v>
      </c>
      <c r="Q13" s="9">
        <v>653754</v>
      </c>
      <c r="R13" s="9">
        <v>18.63</v>
      </c>
      <c r="S13" s="9">
        <v>4.5199999999999996</v>
      </c>
      <c r="T13" s="9">
        <f t="shared" si="0"/>
        <v>0.124</v>
      </c>
    </row>
    <row r="14" spans="1:26" ht="15.75" customHeight="1">
      <c r="A14" s="9" t="s">
        <v>33</v>
      </c>
      <c r="B14" s="9" t="s">
        <v>84</v>
      </c>
      <c r="C14" s="9" t="s">
        <v>86</v>
      </c>
      <c r="D14" s="9" t="s">
        <v>125</v>
      </c>
      <c r="E14" s="9" t="s">
        <v>126</v>
      </c>
      <c r="F14" s="9" t="s">
        <v>141</v>
      </c>
      <c r="G14" s="9">
        <v>355</v>
      </c>
      <c r="H14" s="9">
        <v>222</v>
      </c>
      <c r="I14" s="9">
        <v>100</v>
      </c>
      <c r="J14" s="9">
        <v>12775</v>
      </c>
      <c r="M14" s="9">
        <v>0.23</v>
      </c>
      <c r="N14" s="9">
        <v>0.37</v>
      </c>
      <c r="O14" s="9">
        <v>1211</v>
      </c>
      <c r="P14" s="9">
        <v>242</v>
      </c>
      <c r="Q14" s="9">
        <v>382325</v>
      </c>
      <c r="R14" s="9">
        <v>0.32</v>
      </c>
      <c r="S14" s="9">
        <v>0.04</v>
      </c>
      <c r="T14" s="9">
        <f t="shared" si="0"/>
        <v>8.5100000000000009E-2</v>
      </c>
    </row>
    <row r="15" spans="1:26" ht="15.75" customHeight="1">
      <c r="A15" s="9" t="s">
        <v>30</v>
      </c>
      <c r="B15" s="9" t="s">
        <v>84</v>
      </c>
      <c r="C15" s="9" t="s">
        <v>86</v>
      </c>
      <c r="D15" s="9" t="s">
        <v>125</v>
      </c>
      <c r="E15" s="9" t="s">
        <v>128</v>
      </c>
      <c r="F15" s="9" t="s">
        <v>141</v>
      </c>
      <c r="G15" s="9">
        <v>312</v>
      </c>
      <c r="H15" s="9">
        <v>241</v>
      </c>
      <c r="I15" s="9">
        <v>100</v>
      </c>
      <c r="J15" s="9">
        <v>11568</v>
      </c>
      <c r="M15" s="9">
        <v>0.28000000000000003</v>
      </c>
      <c r="N15" s="9">
        <v>0.36</v>
      </c>
      <c r="O15" s="9">
        <v>79419</v>
      </c>
      <c r="P15" s="9">
        <v>39709</v>
      </c>
      <c r="Q15" s="9">
        <v>490557</v>
      </c>
      <c r="R15" s="9">
        <v>16.190000000000001</v>
      </c>
      <c r="S15" s="9">
        <v>2.95</v>
      </c>
      <c r="T15" s="9">
        <f t="shared" si="0"/>
        <v>0.1008</v>
      </c>
    </row>
    <row r="16" spans="1:26" ht="15.75" customHeight="1">
      <c r="A16" s="9" t="s">
        <v>32</v>
      </c>
      <c r="B16" s="9" t="s">
        <v>84</v>
      </c>
      <c r="C16" s="9" t="s">
        <v>86</v>
      </c>
      <c r="D16" s="9" t="s">
        <v>125</v>
      </c>
      <c r="E16" s="9" t="s">
        <v>128</v>
      </c>
      <c r="F16" s="9" t="s">
        <v>142</v>
      </c>
      <c r="G16" s="9">
        <v>324</v>
      </c>
      <c r="H16" s="9">
        <v>250</v>
      </c>
      <c r="I16" s="9">
        <v>100</v>
      </c>
      <c r="J16" s="9">
        <v>12209</v>
      </c>
      <c r="M16" s="9">
        <v>0.26</v>
      </c>
      <c r="N16" s="9">
        <v>0.34</v>
      </c>
      <c r="O16" s="9">
        <v>4600</v>
      </c>
      <c r="P16" s="9">
        <v>2663</v>
      </c>
      <c r="Q16" s="9">
        <v>24939</v>
      </c>
      <c r="R16" s="9">
        <v>18.45</v>
      </c>
      <c r="S16" s="9">
        <v>0.17</v>
      </c>
      <c r="T16" s="9">
        <f t="shared" si="0"/>
        <v>8.8400000000000006E-2</v>
      </c>
    </row>
    <row r="17" spans="1:20" ht="15.75" customHeight="1">
      <c r="A17" s="9" t="s">
        <v>30</v>
      </c>
      <c r="B17" s="9" t="s">
        <v>84</v>
      </c>
      <c r="C17" s="9" t="s">
        <v>86</v>
      </c>
      <c r="D17" s="9" t="s">
        <v>125</v>
      </c>
      <c r="E17" s="9" t="s">
        <v>126</v>
      </c>
      <c r="F17" s="9" t="s">
        <v>141</v>
      </c>
      <c r="G17" s="9">
        <v>319</v>
      </c>
      <c r="H17" s="9">
        <v>223</v>
      </c>
      <c r="I17" s="9">
        <v>100</v>
      </c>
      <c r="J17" s="9">
        <v>10458</v>
      </c>
      <c r="M17" s="9">
        <v>0.23</v>
      </c>
      <c r="N17" s="9">
        <v>0.33</v>
      </c>
      <c r="O17" s="9">
        <v>3148</v>
      </c>
      <c r="P17" s="9">
        <v>2179</v>
      </c>
      <c r="Q17" s="9">
        <v>490557</v>
      </c>
      <c r="R17" s="9">
        <v>0.64</v>
      </c>
      <c r="S17" s="9">
        <v>0.12</v>
      </c>
      <c r="T17" s="9">
        <f t="shared" si="0"/>
        <v>7.5900000000000009E-2</v>
      </c>
    </row>
    <row r="18" spans="1:20" ht="15.75" customHeight="1">
      <c r="A18" s="9" t="s">
        <v>32</v>
      </c>
      <c r="B18" s="9" t="s">
        <v>84</v>
      </c>
      <c r="C18" s="9" t="s">
        <v>86</v>
      </c>
      <c r="D18" s="9" t="s">
        <v>125</v>
      </c>
      <c r="E18" s="9" t="s">
        <v>127</v>
      </c>
      <c r="F18" s="9" t="s">
        <v>142</v>
      </c>
      <c r="G18" s="9">
        <v>297</v>
      </c>
      <c r="H18" s="9">
        <v>229</v>
      </c>
      <c r="I18" s="9">
        <v>100</v>
      </c>
      <c r="J18" s="9">
        <v>12534</v>
      </c>
      <c r="M18" s="9">
        <v>0.24</v>
      </c>
      <c r="N18" s="9">
        <v>0.31</v>
      </c>
      <c r="O18" s="9">
        <v>4116</v>
      </c>
      <c r="P18" s="9">
        <v>2179</v>
      </c>
      <c r="Q18" s="9">
        <v>24939</v>
      </c>
      <c r="R18" s="9">
        <v>16.5</v>
      </c>
      <c r="S18" s="9">
        <v>0.15</v>
      </c>
      <c r="T18" s="9">
        <f t="shared" si="0"/>
        <v>7.4399999999999994E-2</v>
      </c>
    </row>
    <row r="19" spans="1:20" ht="15.75" customHeight="1">
      <c r="A19" s="9" t="s">
        <v>31</v>
      </c>
      <c r="B19" s="9" t="s">
        <v>84</v>
      </c>
      <c r="C19" s="9" t="s">
        <v>86</v>
      </c>
      <c r="D19" s="9" t="s">
        <v>125</v>
      </c>
      <c r="E19" s="9" t="s">
        <v>126</v>
      </c>
      <c r="F19" s="9" t="s">
        <v>142</v>
      </c>
      <c r="G19" s="9">
        <v>287</v>
      </c>
      <c r="H19" s="9">
        <v>218</v>
      </c>
      <c r="I19" s="9">
        <v>100</v>
      </c>
      <c r="J19" s="9">
        <v>14654</v>
      </c>
      <c r="M19" s="9">
        <v>0.22</v>
      </c>
      <c r="N19" s="9">
        <v>0.28999999999999998</v>
      </c>
      <c r="O19" s="9">
        <v>1211</v>
      </c>
      <c r="P19" s="9">
        <v>242</v>
      </c>
      <c r="Q19" s="9">
        <v>653754</v>
      </c>
      <c r="R19" s="9">
        <v>0.19</v>
      </c>
      <c r="S19" s="9">
        <v>0.04</v>
      </c>
      <c r="T19" s="9">
        <f t="shared" si="0"/>
        <v>6.3799999999999996E-2</v>
      </c>
    </row>
    <row r="20" spans="1:20" ht="15.75" customHeight="1">
      <c r="A20" s="9" t="s">
        <v>33</v>
      </c>
      <c r="B20" s="9" t="s">
        <v>84</v>
      </c>
      <c r="C20" s="9" t="s">
        <v>86</v>
      </c>
      <c r="D20" s="9" t="s">
        <v>125</v>
      </c>
      <c r="E20" s="9" t="s">
        <v>126</v>
      </c>
      <c r="F20" s="9" t="s">
        <v>142</v>
      </c>
      <c r="G20" s="9">
        <v>266</v>
      </c>
      <c r="H20" s="9">
        <v>164</v>
      </c>
      <c r="I20" s="9">
        <v>100</v>
      </c>
      <c r="J20" s="9">
        <v>12524</v>
      </c>
      <c r="M20" s="9">
        <v>0.18</v>
      </c>
      <c r="N20" s="9">
        <v>0.28999999999999998</v>
      </c>
      <c r="O20" s="9">
        <v>5569</v>
      </c>
      <c r="P20" s="9">
        <v>1937</v>
      </c>
      <c r="Q20" s="9">
        <v>382325</v>
      </c>
      <c r="R20" s="9">
        <v>1.46</v>
      </c>
      <c r="S20" s="9">
        <v>0.21</v>
      </c>
      <c r="T20" s="9">
        <f t="shared" si="0"/>
        <v>5.2199999999999996E-2</v>
      </c>
    </row>
    <row r="21" spans="1:20" ht="15.75" customHeight="1">
      <c r="A21" s="9" t="s">
        <v>32</v>
      </c>
      <c r="B21" s="9" t="s">
        <v>84</v>
      </c>
      <c r="C21" s="9" t="s">
        <v>86</v>
      </c>
      <c r="D21" s="9" t="s">
        <v>125</v>
      </c>
      <c r="E21" s="9" t="s">
        <v>129</v>
      </c>
      <c r="F21" s="9" t="s">
        <v>142</v>
      </c>
      <c r="G21" s="9">
        <v>204</v>
      </c>
      <c r="H21" s="9">
        <v>158</v>
      </c>
      <c r="I21" s="9">
        <v>100</v>
      </c>
      <c r="J21" s="9">
        <v>9840</v>
      </c>
      <c r="M21" s="9">
        <v>0.22</v>
      </c>
      <c r="N21" s="9">
        <v>0.28000000000000003</v>
      </c>
      <c r="O21" s="9">
        <v>726</v>
      </c>
      <c r="P21" s="9">
        <v>0</v>
      </c>
      <c r="Q21" s="9">
        <v>24939</v>
      </c>
      <c r="R21" s="9">
        <v>2.91</v>
      </c>
      <c r="S21" s="9">
        <v>0.03</v>
      </c>
      <c r="T21" s="9">
        <f t="shared" si="0"/>
        <v>6.1600000000000009E-2</v>
      </c>
    </row>
    <row r="22" spans="1:20" ht="15.75" customHeight="1">
      <c r="A22" s="9" t="s">
        <v>31</v>
      </c>
      <c r="B22" s="9" t="s">
        <v>84</v>
      </c>
      <c r="C22" s="9" t="s">
        <v>86</v>
      </c>
      <c r="D22" s="9" t="s">
        <v>125</v>
      </c>
      <c r="E22" s="9" t="s">
        <v>129</v>
      </c>
      <c r="F22" s="9" t="s">
        <v>141</v>
      </c>
      <c r="G22" s="9">
        <v>238</v>
      </c>
      <c r="H22" s="9">
        <v>184</v>
      </c>
      <c r="I22" s="9">
        <v>100</v>
      </c>
      <c r="J22" s="9">
        <v>13279</v>
      </c>
      <c r="M22" s="9">
        <v>0.2</v>
      </c>
      <c r="N22" s="9">
        <v>0.26</v>
      </c>
      <c r="O22" s="9">
        <v>5085</v>
      </c>
      <c r="P22" s="9">
        <v>2663</v>
      </c>
      <c r="Q22" s="9">
        <v>653754</v>
      </c>
      <c r="R22" s="9">
        <v>0.78</v>
      </c>
      <c r="S22" s="9">
        <v>0.19</v>
      </c>
      <c r="T22" s="9">
        <f t="shared" si="0"/>
        <v>5.2000000000000005E-2</v>
      </c>
    </row>
    <row r="23" spans="1:20" ht="15.75" customHeight="1">
      <c r="A23" s="9" t="s">
        <v>33</v>
      </c>
      <c r="B23" s="9" t="s">
        <v>84</v>
      </c>
      <c r="C23" s="9" t="s">
        <v>86</v>
      </c>
      <c r="D23" s="9" t="s">
        <v>125</v>
      </c>
      <c r="E23" s="9" t="s">
        <v>128</v>
      </c>
      <c r="F23" s="9" t="s">
        <v>142</v>
      </c>
      <c r="G23" s="9">
        <v>237</v>
      </c>
      <c r="H23" s="9">
        <v>183</v>
      </c>
      <c r="I23" s="9">
        <v>100</v>
      </c>
      <c r="J23" s="9">
        <v>12829</v>
      </c>
      <c r="M23" s="9">
        <v>0.2</v>
      </c>
      <c r="N23" s="9">
        <v>0.26</v>
      </c>
      <c r="O23" s="9">
        <v>78450</v>
      </c>
      <c r="P23" s="9">
        <v>34383</v>
      </c>
      <c r="Q23" s="9">
        <v>382325</v>
      </c>
      <c r="R23" s="9">
        <v>20.52</v>
      </c>
      <c r="S23" s="9">
        <v>2.91</v>
      </c>
      <c r="T23" s="9">
        <f t="shared" si="0"/>
        <v>5.2000000000000005E-2</v>
      </c>
    </row>
    <row r="24" spans="1:20" ht="15.75" customHeight="1">
      <c r="A24" s="9" t="s">
        <v>31</v>
      </c>
      <c r="B24" s="9" t="s">
        <v>84</v>
      </c>
      <c r="C24" s="9" t="s">
        <v>86</v>
      </c>
      <c r="D24" s="9" t="s">
        <v>125</v>
      </c>
      <c r="E24" s="9" t="s">
        <v>128</v>
      </c>
      <c r="F24" s="9" t="s">
        <v>142</v>
      </c>
      <c r="G24" s="9">
        <v>216</v>
      </c>
      <c r="H24" s="9">
        <v>167</v>
      </c>
      <c r="I24" s="9">
        <v>100</v>
      </c>
      <c r="J24" s="9">
        <v>11984</v>
      </c>
      <c r="M24" s="9">
        <v>0.19</v>
      </c>
      <c r="N24" s="9">
        <v>0.24</v>
      </c>
      <c r="O24" s="9">
        <v>69734</v>
      </c>
      <c r="P24" s="9">
        <v>30024</v>
      </c>
      <c r="Q24" s="9">
        <v>653754</v>
      </c>
      <c r="R24" s="9">
        <v>10.67</v>
      </c>
      <c r="S24" s="9">
        <v>2.59</v>
      </c>
      <c r="T24" s="9">
        <f t="shared" si="0"/>
        <v>4.5600000000000002E-2</v>
      </c>
    </row>
    <row r="25" spans="1:20" ht="15.75" customHeight="1">
      <c r="A25" s="9" t="s">
        <v>33</v>
      </c>
      <c r="B25" s="9" t="s">
        <v>84</v>
      </c>
      <c r="C25" s="9" t="s">
        <v>86</v>
      </c>
      <c r="D25" s="9" t="s">
        <v>125</v>
      </c>
      <c r="E25" s="9" t="s">
        <v>127</v>
      </c>
      <c r="F25" s="9" t="s">
        <v>142</v>
      </c>
      <c r="G25" s="9">
        <v>220</v>
      </c>
      <c r="H25" s="9">
        <v>170</v>
      </c>
      <c r="I25" s="9">
        <v>100</v>
      </c>
      <c r="J25" s="9">
        <v>12247</v>
      </c>
      <c r="M25" s="9">
        <v>0.19</v>
      </c>
      <c r="N25" s="9">
        <v>0.24</v>
      </c>
      <c r="O25" s="9">
        <v>51090</v>
      </c>
      <c r="P25" s="9">
        <v>23245</v>
      </c>
      <c r="Q25" s="9">
        <v>382325</v>
      </c>
      <c r="R25" s="9">
        <v>13.36</v>
      </c>
      <c r="S25" s="9">
        <v>1.9</v>
      </c>
      <c r="T25" s="9">
        <f t="shared" si="0"/>
        <v>4.5600000000000002E-2</v>
      </c>
    </row>
    <row r="26" spans="1:20" ht="15.75" customHeight="1">
      <c r="A26" s="9" t="s">
        <v>30</v>
      </c>
      <c r="B26" s="9" t="s">
        <v>84</v>
      </c>
      <c r="C26" s="9" t="s">
        <v>86</v>
      </c>
      <c r="D26" s="9" t="s">
        <v>125</v>
      </c>
      <c r="E26" s="9" t="s">
        <v>128</v>
      </c>
      <c r="F26" s="9" t="s">
        <v>142</v>
      </c>
      <c r="G26" s="9">
        <v>214</v>
      </c>
      <c r="H26" s="9">
        <v>165</v>
      </c>
      <c r="I26" s="9">
        <v>100</v>
      </c>
      <c r="J26" s="9">
        <v>12483</v>
      </c>
      <c r="M26" s="9">
        <v>0.18</v>
      </c>
      <c r="N26" s="9">
        <v>0.23</v>
      </c>
      <c r="O26" s="9">
        <v>61017</v>
      </c>
      <c r="P26" s="9">
        <v>20823</v>
      </c>
      <c r="Q26" s="9">
        <v>490557</v>
      </c>
      <c r="R26" s="9">
        <v>12.44</v>
      </c>
      <c r="S26" s="9">
        <v>2.27</v>
      </c>
      <c r="T26" s="9">
        <f t="shared" si="0"/>
        <v>4.1399999999999999E-2</v>
      </c>
    </row>
    <row r="27" spans="1:20" ht="15.75" customHeight="1">
      <c r="A27" s="9" t="s">
        <v>33</v>
      </c>
      <c r="B27" s="9" t="s">
        <v>84</v>
      </c>
      <c r="C27" s="9" t="s">
        <v>86</v>
      </c>
      <c r="D27" s="9" t="s">
        <v>125</v>
      </c>
      <c r="E27" s="9" t="s">
        <v>129</v>
      </c>
      <c r="F27" s="9" t="s">
        <v>142</v>
      </c>
      <c r="G27" s="9">
        <v>277</v>
      </c>
      <c r="H27" s="9">
        <v>214</v>
      </c>
      <c r="I27" s="9">
        <v>100</v>
      </c>
      <c r="J27" s="9">
        <v>16455</v>
      </c>
      <c r="M27" s="9">
        <v>0.17</v>
      </c>
      <c r="N27" s="9">
        <v>0.22</v>
      </c>
      <c r="O27" s="9">
        <v>2421</v>
      </c>
      <c r="P27" s="9">
        <v>1211</v>
      </c>
      <c r="Q27" s="9">
        <v>382325</v>
      </c>
      <c r="R27" s="9">
        <v>0.63</v>
      </c>
      <c r="S27" s="9">
        <v>0.09</v>
      </c>
      <c r="T27" s="9">
        <f t="shared" si="0"/>
        <v>3.7400000000000003E-2</v>
      </c>
    </row>
    <row r="28" spans="1:20" ht="15.75" customHeight="1">
      <c r="A28" s="9" t="s">
        <v>30</v>
      </c>
      <c r="B28" s="9" t="s">
        <v>84</v>
      </c>
      <c r="C28" s="9" t="s">
        <v>86</v>
      </c>
      <c r="D28" s="9" t="s">
        <v>125</v>
      </c>
      <c r="E28" s="9" t="s">
        <v>127</v>
      </c>
      <c r="F28" s="9" t="s">
        <v>142</v>
      </c>
      <c r="G28" s="9">
        <v>213</v>
      </c>
      <c r="H28" s="9">
        <v>164</v>
      </c>
      <c r="I28" s="9">
        <v>100</v>
      </c>
      <c r="J28" s="9">
        <v>13501</v>
      </c>
      <c r="M28" s="9">
        <v>0.17</v>
      </c>
      <c r="N28" s="9">
        <v>0.22</v>
      </c>
      <c r="O28" s="9">
        <v>35351</v>
      </c>
      <c r="P28" s="9">
        <v>12107</v>
      </c>
      <c r="Q28" s="9">
        <v>490557</v>
      </c>
      <c r="R28" s="9">
        <v>7.21</v>
      </c>
      <c r="S28" s="9">
        <v>1.31</v>
      </c>
      <c r="T28" s="9">
        <f t="shared" si="0"/>
        <v>3.7400000000000003E-2</v>
      </c>
    </row>
    <row r="29" spans="1:20" ht="15.75" customHeight="1">
      <c r="A29" s="9" t="s">
        <v>31</v>
      </c>
      <c r="B29" s="9" t="s">
        <v>84</v>
      </c>
      <c r="C29" s="9" t="s">
        <v>86</v>
      </c>
      <c r="D29" s="9" t="s">
        <v>125</v>
      </c>
      <c r="E29" s="9" t="s">
        <v>127</v>
      </c>
      <c r="F29" s="9" t="s">
        <v>142</v>
      </c>
      <c r="G29" s="9">
        <v>203</v>
      </c>
      <c r="H29" s="9">
        <v>156</v>
      </c>
      <c r="I29" s="9">
        <v>100</v>
      </c>
      <c r="J29" s="9">
        <v>13310</v>
      </c>
      <c r="M29" s="9">
        <v>0.17</v>
      </c>
      <c r="N29" s="9">
        <v>0.22</v>
      </c>
      <c r="O29" s="9">
        <v>42131</v>
      </c>
      <c r="P29" s="9">
        <v>18402</v>
      </c>
      <c r="Q29" s="9">
        <v>653754</v>
      </c>
      <c r="R29" s="9">
        <v>6.44</v>
      </c>
      <c r="S29" s="9">
        <v>1.56</v>
      </c>
      <c r="T29" s="9">
        <f t="shared" si="0"/>
        <v>3.7400000000000003E-2</v>
      </c>
    </row>
    <row r="30" spans="1:20" ht="15.75" customHeight="1">
      <c r="A30" s="9" t="s">
        <v>30</v>
      </c>
      <c r="B30" s="9" t="s">
        <v>84</v>
      </c>
      <c r="C30" s="9" t="s">
        <v>86</v>
      </c>
      <c r="D30" s="9" t="s">
        <v>125</v>
      </c>
      <c r="E30" s="9" t="s">
        <v>129</v>
      </c>
      <c r="F30" s="9" t="s">
        <v>142</v>
      </c>
      <c r="G30" s="9">
        <v>158</v>
      </c>
      <c r="H30" s="9">
        <v>122</v>
      </c>
      <c r="I30" s="9">
        <v>100</v>
      </c>
      <c r="J30" s="9">
        <v>10666</v>
      </c>
      <c r="M30" s="9">
        <v>0.16</v>
      </c>
      <c r="N30" s="9">
        <v>0.21</v>
      </c>
      <c r="O30" s="9">
        <v>1695</v>
      </c>
      <c r="P30" s="9">
        <v>969</v>
      </c>
      <c r="Q30" s="9">
        <v>490557</v>
      </c>
      <c r="R30" s="9">
        <v>0.35</v>
      </c>
      <c r="S30" s="9">
        <v>0.06</v>
      </c>
      <c r="T30" s="9">
        <f t="shared" si="0"/>
        <v>3.3599999999999998E-2</v>
      </c>
    </row>
    <row r="31" spans="1:20" ht="15.75" customHeight="1">
      <c r="A31" s="9" t="s">
        <v>30</v>
      </c>
      <c r="B31" s="9" t="s">
        <v>84</v>
      </c>
      <c r="C31" s="9" t="s">
        <v>86</v>
      </c>
      <c r="D31" s="9" t="s">
        <v>125</v>
      </c>
      <c r="E31" s="9" t="s">
        <v>129</v>
      </c>
      <c r="F31" s="9" t="s">
        <v>141</v>
      </c>
      <c r="G31" s="9">
        <v>140</v>
      </c>
      <c r="H31" s="9">
        <v>108</v>
      </c>
      <c r="I31" s="9">
        <v>100</v>
      </c>
      <c r="J31" s="9">
        <v>10316</v>
      </c>
      <c r="M31" s="9">
        <v>0.15</v>
      </c>
      <c r="N31" s="9">
        <v>0.19</v>
      </c>
      <c r="O31" s="9">
        <v>3874</v>
      </c>
      <c r="P31" s="9">
        <v>1453</v>
      </c>
      <c r="Q31" s="9">
        <v>490557</v>
      </c>
      <c r="R31" s="9">
        <v>0.79</v>
      </c>
      <c r="S31" s="9">
        <v>0.14000000000000001</v>
      </c>
      <c r="T31" s="9">
        <f t="shared" si="0"/>
        <v>2.8499999999999998E-2</v>
      </c>
    </row>
    <row r="32" spans="1:20" ht="15.75" customHeight="1">
      <c r="A32" s="9" t="s">
        <v>31</v>
      </c>
      <c r="B32" s="9" t="s">
        <v>84</v>
      </c>
      <c r="C32" s="9" t="s">
        <v>86</v>
      </c>
      <c r="D32" s="9" t="s">
        <v>125</v>
      </c>
      <c r="E32" s="9" t="s">
        <v>129</v>
      </c>
      <c r="F32" s="9" t="s">
        <v>142</v>
      </c>
      <c r="G32" s="9">
        <v>154</v>
      </c>
      <c r="H32" s="9">
        <v>119</v>
      </c>
      <c r="I32" s="9">
        <v>100</v>
      </c>
      <c r="J32" s="9">
        <v>13475</v>
      </c>
      <c r="M32" s="9">
        <v>0.12</v>
      </c>
      <c r="N32" s="9">
        <v>0.16</v>
      </c>
      <c r="O32" s="9">
        <v>1695</v>
      </c>
      <c r="P32" s="9">
        <v>484</v>
      </c>
      <c r="Q32" s="9">
        <v>653754</v>
      </c>
      <c r="R32" s="9">
        <v>0.26</v>
      </c>
      <c r="S32" s="9">
        <v>0.06</v>
      </c>
      <c r="T32" s="9">
        <f t="shared" si="0"/>
        <v>1.9199999999999998E-2</v>
      </c>
    </row>
    <row r="33" spans="1:20" ht="15.75" customHeight="1">
      <c r="A33" s="9" t="s">
        <v>30</v>
      </c>
      <c r="B33" s="9" t="s">
        <v>84</v>
      </c>
      <c r="C33" s="9" t="s">
        <v>86</v>
      </c>
      <c r="D33" s="9" t="s">
        <v>125</v>
      </c>
      <c r="E33" s="9" t="s">
        <v>126</v>
      </c>
      <c r="F33" s="9" t="s">
        <v>142</v>
      </c>
      <c r="G33" s="9">
        <v>197</v>
      </c>
      <c r="H33" s="9">
        <v>147</v>
      </c>
      <c r="I33" s="9">
        <v>100</v>
      </c>
      <c r="J33" s="9">
        <v>15972</v>
      </c>
      <c r="M33" s="9">
        <v>0.12</v>
      </c>
      <c r="N33" s="9">
        <v>0.16</v>
      </c>
      <c r="O33" s="9">
        <v>484</v>
      </c>
      <c r="P33" s="9">
        <v>242</v>
      </c>
      <c r="Q33" s="9">
        <v>490557</v>
      </c>
      <c r="R33" s="9">
        <v>0.1</v>
      </c>
      <c r="S33" s="9">
        <v>0.02</v>
      </c>
      <c r="T33" s="9">
        <f t="shared" si="0"/>
        <v>1.9199999999999998E-2</v>
      </c>
    </row>
    <row r="34" spans="1:20" ht="15.75" customHeight="1">
      <c r="A34" s="9" t="s">
        <v>33</v>
      </c>
      <c r="B34" s="9" t="s">
        <v>84</v>
      </c>
      <c r="C34" s="9" t="s">
        <v>86</v>
      </c>
      <c r="D34" s="9" t="s">
        <v>125</v>
      </c>
      <c r="E34" s="9" t="s">
        <v>129</v>
      </c>
      <c r="F34" s="9" t="s">
        <v>141</v>
      </c>
      <c r="G34" s="9">
        <v>106</v>
      </c>
      <c r="H34" s="9">
        <v>82</v>
      </c>
      <c r="I34" s="9">
        <v>100</v>
      </c>
      <c r="J34" s="9">
        <v>9278</v>
      </c>
      <c r="M34" s="9">
        <v>0.12</v>
      </c>
      <c r="N34" s="9">
        <v>0.15</v>
      </c>
      <c r="O34" s="9">
        <v>2663</v>
      </c>
      <c r="P34" s="9">
        <v>2179</v>
      </c>
      <c r="Q34" s="9">
        <v>382325</v>
      </c>
      <c r="R34" s="9">
        <v>0.7</v>
      </c>
      <c r="S34" s="9">
        <v>0.1</v>
      </c>
      <c r="T34" s="9">
        <f t="shared" si="0"/>
        <v>1.7999999999999999E-2</v>
      </c>
    </row>
    <row r="35" spans="1:20" ht="15.75" customHeight="1">
      <c r="A35" s="9" t="s">
        <v>30</v>
      </c>
      <c r="B35" s="9" t="s">
        <v>84</v>
      </c>
      <c r="C35" s="9" t="s">
        <v>86</v>
      </c>
      <c r="D35" s="9" t="s">
        <v>130</v>
      </c>
      <c r="E35" s="9" t="s">
        <v>129</v>
      </c>
      <c r="F35" s="9" t="s">
        <v>141</v>
      </c>
      <c r="G35" s="9">
        <v>102</v>
      </c>
      <c r="H35" s="9">
        <v>79</v>
      </c>
      <c r="I35" s="9">
        <v>100</v>
      </c>
      <c r="O35" s="9">
        <v>5327</v>
      </c>
      <c r="P35" s="9">
        <v>3390</v>
      </c>
      <c r="Q35" s="9">
        <v>490557</v>
      </c>
      <c r="R35" s="9">
        <v>1.0900000000000001</v>
      </c>
      <c r="S35" s="9">
        <v>0.2</v>
      </c>
      <c r="T35" s="9">
        <f t="shared" si="0"/>
        <v>0</v>
      </c>
    </row>
    <row r="36" spans="1:20" ht="15.75" customHeight="1">
      <c r="A36" s="9" t="s">
        <v>30</v>
      </c>
      <c r="B36" s="9" t="s">
        <v>84</v>
      </c>
      <c r="C36" s="9" t="s">
        <v>86</v>
      </c>
      <c r="D36" s="9" t="s">
        <v>130</v>
      </c>
      <c r="E36" s="9" t="s">
        <v>129</v>
      </c>
      <c r="F36" s="9" t="s">
        <v>142</v>
      </c>
      <c r="G36" s="9">
        <v>96</v>
      </c>
      <c r="H36" s="9">
        <v>74</v>
      </c>
      <c r="I36" s="9">
        <v>100</v>
      </c>
      <c r="O36" s="9">
        <v>2663</v>
      </c>
      <c r="P36" s="9">
        <v>1695</v>
      </c>
      <c r="Q36" s="9">
        <v>490557</v>
      </c>
      <c r="R36" s="9">
        <v>0.54</v>
      </c>
      <c r="S36" s="9">
        <v>0.1</v>
      </c>
      <c r="T36" s="9">
        <f t="shared" si="0"/>
        <v>0</v>
      </c>
    </row>
    <row r="37" spans="1:20" ht="15.75" customHeight="1">
      <c r="A37" s="9" t="s">
        <v>31</v>
      </c>
      <c r="B37" s="9" t="s">
        <v>84</v>
      </c>
      <c r="C37" s="9" t="s">
        <v>86</v>
      </c>
      <c r="D37" s="9" t="s">
        <v>130</v>
      </c>
      <c r="E37" s="9" t="s">
        <v>129</v>
      </c>
      <c r="F37" s="9" t="s">
        <v>141</v>
      </c>
      <c r="G37" s="9">
        <v>84</v>
      </c>
      <c r="H37" s="9">
        <v>65</v>
      </c>
      <c r="I37" s="9">
        <v>100</v>
      </c>
      <c r="O37" s="9">
        <v>6053</v>
      </c>
      <c r="P37" s="9">
        <v>4358</v>
      </c>
      <c r="Q37" s="9">
        <v>653754</v>
      </c>
      <c r="R37" s="9">
        <v>0.93</v>
      </c>
      <c r="S37" s="9">
        <v>0.22</v>
      </c>
      <c r="T37" s="9">
        <f t="shared" si="0"/>
        <v>0</v>
      </c>
    </row>
    <row r="38" spans="1:20" ht="15.75" customHeight="1">
      <c r="A38" s="9" t="s">
        <v>31</v>
      </c>
      <c r="B38" s="9" t="s">
        <v>84</v>
      </c>
      <c r="C38" s="9" t="s">
        <v>86</v>
      </c>
      <c r="D38" s="9" t="s">
        <v>130</v>
      </c>
      <c r="E38" s="9" t="s">
        <v>129</v>
      </c>
      <c r="F38" s="9" t="s">
        <v>142</v>
      </c>
      <c r="G38" s="9">
        <v>95</v>
      </c>
      <c r="H38" s="9">
        <v>74</v>
      </c>
      <c r="I38" s="9">
        <v>100</v>
      </c>
      <c r="O38" s="9">
        <v>4116</v>
      </c>
      <c r="P38" s="9">
        <v>2906</v>
      </c>
      <c r="Q38" s="9">
        <v>653754</v>
      </c>
      <c r="R38" s="9">
        <v>0.63</v>
      </c>
      <c r="S38" s="9">
        <v>0.15</v>
      </c>
      <c r="T38" s="9">
        <f t="shared" si="0"/>
        <v>0</v>
      </c>
    </row>
    <row r="39" spans="1:20" ht="15.75" customHeight="1">
      <c r="A39" s="9" t="s">
        <v>32</v>
      </c>
      <c r="B39" s="9" t="s">
        <v>84</v>
      </c>
      <c r="C39" s="9" t="s">
        <v>86</v>
      </c>
      <c r="D39" s="9" t="s">
        <v>130</v>
      </c>
      <c r="E39" s="9" t="s">
        <v>129</v>
      </c>
      <c r="F39" s="9" t="s">
        <v>141</v>
      </c>
      <c r="G39" s="9">
        <v>149</v>
      </c>
      <c r="H39" s="9">
        <v>115</v>
      </c>
      <c r="I39" s="9">
        <v>100</v>
      </c>
      <c r="O39" s="9">
        <v>484</v>
      </c>
      <c r="P39" s="9">
        <v>484</v>
      </c>
      <c r="Q39" s="9">
        <v>24939</v>
      </c>
      <c r="R39" s="9">
        <v>1.94</v>
      </c>
      <c r="S39" s="9">
        <v>0.02</v>
      </c>
      <c r="T39" s="9">
        <f t="shared" si="0"/>
        <v>0</v>
      </c>
    </row>
    <row r="40" spans="1:20" ht="15.75" customHeight="1">
      <c r="A40" s="9" t="s">
        <v>33</v>
      </c>
      <c r="B40" s="9" t="s">
        <v>84</v>
      </c>
      <c r="C40" s="9" t="s">
        <v>86</v>
      </c>
      <c r="D40" s="9" t="s">
        <v>130</v>
      </c>
      <c r="E40" s="9" t="s">
        <v>129</v>
      </c>
      <c r="F40" s="9" t="s">
        <v>141</v>
      </c>
      <c r="G40" s="9">
        <v>139</v>
      </c>
      <c r="H40" s="9">
        <v>107</v>
      </c>
      <c r="I40" s="9">
        <v>100</v>
      </c>
      <c r="O40" s="9">
        <v>1453</v>
      </c>
      <c r="P40" s="9">
        <v>969</v>
      </c>
      <c r="Q40" s="9">
        <v>382325</v>
      </c>
      <c r="R40" s="9">
        <v>0.38</v>
      </c>
      <c r="S40" s="9">
        <v>0.05</v>
      </c>
      <c r="T40" s="9">
        <f t="shared" si="0"/>
        <v>0</v>
      </c>
    </row>
    <row r="41" spans="1:20" ht="15.75" customHeight="1">
      <c r="A41" s="9" t="s">
        <v>33</v>
      </c>
      <c r="B41" s="9" t="s">
        <v>84</v>
      </c>
      <c r="C41" s="9" t="s">
        <v>86</v>
      </c>
      <c r="D41" s="9" t="s">
        <v>130</v>
      </c>
      <c r="E41" s="9" t="s">
        <v>129</v>
      </c>
      <c r="F41" s="9" t="s">
        <v>142</v>
      </c>
      <c r="G41" s="9">
        <v>62</v>
      </c>
      <c r="H41" s="9">
        <v>48</v>
      </c>
      <c r="I41" s="9">
        <v>100</v>
      </c>
      <c r="O41" s="9">
        <v>1211</v>
      </c>
      <c r="P41" s="9">
        <v>484</v>
      </c>
      <c r="Q41" s="9">
        <v>382325</v>
      </c>
      <c r="R41" s="9">
        <v>0.32</v>
      </c>
      <c r="S41" s="9">
        <v>0.04</v>
      </c>
      <c r="T41" s="9">
        <f t="shared" si="0"/>
        <v>0</v>
      </c>
    </row>
    <row r="42" spans="1:20" ht="15.75" customHeight="1">
      <c r="A42" s="9" t="s">
        <v>30</v>
      </c>
      <c r="B42" s="9" t="s">
        <v>84</v>
      </c>
      <c r="C42" s="9" t="s">
        <v>86</v>
      </c>
      <c r="D42" s="9" t="s">
        <v>130</v>
      </c>
      <c r="E42" s="9" t="s">
        <v>128</v>
      </c>
      <c r="F42" s="9" t="s">
        <v>141</v>
      </c>
      <c r="G42" s="9">
        <v>101</v>
      </c>
      <c r="H42" s="9">
        <v>78</v>
      </c>
      <c r="I42" s="9">
        <v>100</v>
      </c>
      <c r="O42" s="9">
        <v>90315</v>
      </c>
      <c r="P42" s="9">
        <v>65375</v>
      </c>
      <c r="Q42" s="9">
        <v>490557</v>
      </c>
      <c r="R42" s="9">
        <v>18.41</v>
      </c>
      <c r="S42" s="9">
        <v>3.35</v>
      </c>
      <c r="T42" s="9">
        <f t="shared" si="0"/>
        <v>0</v>
      </c>
    </row>
    <row r="43" spans="1:20" ht="15.75" customHeight="1">
      <c r="A43" s="9" t="s">
        <v>30</v>
      </c>
      <c r="B43" s="9" t="s">
        <v>84</v>
      </c>
      <c r="C43" s="9" t="s">
        <v>86</v>
      </c>
      <c r="D43" s="9" t="s">
        <v>130</v>
      </c>
      <c r="E43" s="9" t="s">
        <v>128</v>
      </c>
      <c r="F43" s="9" t="s">
        <v>142</v>
      </c>
      <c r="G43" s="9">
        <v>83</v>
      </c>
      <c r="H43" s="9">
        <v>64</v>
      </c>
      <c r="I43" s="9">
        <v>100</v>
      </c>
      <c r="O43" s="9">
        <v>67312</v>
      </c>
      <c r="P43" s="9">
        <v>41889</v>
      </c>
      <c r="Q43" s="9">
        <v>490557</v>
      </c>
      <c r="R43" s="9">
        <v>13.72</v>
      </c>
      <c r="S43" s="9">
        <v>2.5</v>
      </c>
      <c r="T43" s="9">
        <f t="shared" si="0"/>
        <v>0</v>
      </c>
    </row>
    <row r="44" spans="1:20" ht="15.75" customHeight="1">
      <c r="A44" s="9" t="s">
        <v>31</v>
      </c>
      <c r="B44" s="9" t="s">
        <v>84</v>
      </c>
      <c r="C44" s="9" t="s">
        <v>86</v>
      </c>
      <c r="D44" s="9" t="s">
        <v>130</v>
      </c>
      <c r="E44" s="9" t="s">
        <v>128</v>
      </c>
      <c r="F44" s="9" t="s">
        <v>141</v>
      </c>
      <c r="G44" s="9">
        <v>101</v>
      </c>
      <c r="H44" s="9">
        <v>78</v>
      </c>
      <c r="I44" s="9">
        <v>100</v>
      </c>
      <c r="O44" s="9">
        <v>108233</v>
      </c>
      <c r="P44" s="9">
        <v>83051</v>
      </c>
      <c r="Q44" s="9">
        <v>653754</v>
      </c>
      <c r="R44" s="9">
        <v>16.559999999999999</v>
      </c>
      <c r="S44" s="9">
        <v>4.0199999999999996</v>
      </c>
      <c r="T44" s="9">
        <f t="shared" si="0"/>
        <v>0</v>
      </c>
    </row>
    <row r="45" spans="1:20" ht="15.75" customHeight="1">
      <c r="A45" s="9" t="s">
        <v>31</v>
      </c>
      <c r="B45" s="9" t="s">
        <v>84</v>
      </c>
      <c r="C45" s="9" t="s">
        <v>86</v>
      </c>
      <c r="D45" s="9" t="s">
        <v>130</v>
      </c>
      <c r="E45" s="9" t="s">
        <v>128</v>
      </c>
      <c r="F45" s="9" t="s">
        <v>142</v>
      </c>
      <c r="G45" s="9">
        <v>84</v>
      </c>
      <c r="H45" s="9">
        <v>65</v>
      </c>
      <c r="I45" s="9">
        <v>100</v>
      </c>
      <c r="O45" s="9">
        <v>81114</v>
      </c>
      <c r="P45" s="9">
        <v>56417</v>
      </c>
      <c r="Q45" s="9">
        <v>653754</v>
      </c>
      <c r="R45" s="9">
        <v>12.41</v>
      </c>
      <c r="S45" s="9">
        <v>3.01</v>
      </c>
      <c r="T45" s="9">
        <f t="shared" si="0"/>
        <v>0</v>
      </c>
    </row>
    <row r="46" spans="1:20" ht="15.75" customHeight="1">
      <c r="A46" s="9" t="s">
        <v>32</v>
      </c>
      <c r="B46" s="9" t="s">
        <v>84</v>
      </c>
      <c r="C46" s="9" t="s">
        <v>86</v>
      </c>
      <c r="D46" s="9" t="s">
        <v>130</v>
      </c>
      <c r="E46" s="9" t="s">
        <v>128</v>
      </c>
      <c r="F46" s="9" t="s">
        <v>141</v>
      </c>
      <c r="G46" s="9">
        <v>109</v>
      </c>
      <c r="H46" s="9">
        <v>84</v>
      </c>
      <c r="I46" s="9">
        <v>100</v>
      </c>
      <c r="O46" s="9">
        <v>2179</v>
      </c>
      <c r="P46" s="9">
        <v>1937</v>
      </c>
      <c r="Q46" s="9">
        <v>24939</v>
      </c>
      <c r="R46" s="9">
        <v>8.74</v>
      </c>
      <c r="S46" s="9">
        <v>0.08</v>
      </c>
      <c r="T46" s="9">
        <f t="shared" si="0"/>
        <v>0</v>
      </c>
    </row>
    <row r="47" spans="1:20" ht="15.75" customHeight="1">
      <c r="A47" s="9" t="s">
        <v>32</v>
      </c>
      <c r="B47" s="9" t="s">
        <v>84</v>
      </c>
      <c r="C47" s="9" t="s">
        <v>86</v>
      </c>
      <c r="D47" s="9" t="s">
        <v>130</v>
      </c>
      <c r="E47" s="9" t="s">
        <v>128</v>
      </c>
      <c r="F47" s="9" t="s">
        <v>142</v>
      </c>
      <c r="G47" s="9">
        <v>149</v>
      </c>
      <c r="H47" s="9">
        <v>115</v>
      </c>
      <c r="I47" s="9">
        <v>100</v>
      </c>
      <c r="O47" s="9">
        <v>2663</v>
      </c>
      <c r="P47" s="9">
        <v>1695</v>
      </c>
      <c r="Q47" s="9">
        <v>24939</v>
      </c>
      <c r="R47" s="9">
        <v>10.68</v>
      </c>
      <c r="S47" s="9">
        <v>0.1</v>
      </c>
      <c r="T47" s="9">
        <f t="shared" si="0"/>
        <v>0</v>
      </c>
    </row>
    <row r="48" spans="1:20" ht="15.75" customHeight="1">
      <c r="A48" s="9" t="s">
        <v>33</v>
      </c>
      <c r="B48" s="9" t="s">
        <v>84</v>
      </c>
      <c r="C48" s="9" t="s">
        <v>86</v>
      </c>
      <c r="D48" s="9" t="s">
        <v>130</v>
      </c>
      <c r="E48" s="9" t="s">
        <v>128</v>
      </c>
      <c r="F48" s="9" t="s">
        <v>141</v>
      </c>
      <c r="G48" s="9">
        <v>99</v>
      </c>
      <c r="H48" s="9">
        <v>76</v>
      </c>
      <c r="I48" s="9">
        <v>100</v>
      </c>
      <c r="O48" s="9">
        <v>47216</v>
      </c>
      <c r="P48" s="9">
        <v>36078</v>
      </c>
      <c r="Q48" s="9">
        <v>382325</v>
      </c>
      <c r="R48" s="9">
        <v>12.35</v>
      </c>
      <c r="S48" s="9">
        <v>1.75</v>
      </c>
      <c r="T48" s="9">
        <f t="shared" si="0"/>
        <v>0</v>
      </c>
    </row>
    <row r="49" spans="1:20" ht="15.75" customHeight="1">
      <c r="A49" s="9" t="s">
        <v>33</v>
      </c>
      <c r="B49" s="9" t="s">
        <v>84</v>
      </c>
      <c r="C49" s="9" t="s">
        <v>86</v>
      </c>
      <c r="D49" s="9" t="s">
        <v>130</v>
      </c>
      <c r="E49" s="9" t="s">
        <v>128</v>
      </c>
      <c r="F49" s="9" t="s">
        <v>142</v>
      </c>
      <c r="G49" s="9">
        <v>95</v>
      </c>
      <c r="H49" s="9">
        <v>73</v>
      </c>
      <c r="I49" s="9">
        <v>100</v>
      </c>
      <c r="O49" s="9">
        <v>52785</v>
      </c>
      <c r="P49" s="9">
        <v>33898</v>
      </c>
      <c r="Q49" s="9">
        <v>382325</v>
      </c>
      <c r="R49" s="9">
        <v>13.81</v>
      </c>
      <c r="S49" s="9">
        <v>1.96</v>
      </c>
      <c r="T49" s="9">
        <f t="shared" si="0"/>
        <v>0</v>
      </c>
    </row>
    <row r="50" spans="1:20" ht="15.75" customHeight="1">
      <c r="A50" s="9" t="s">
        <v>33</v>
      </c>
      <c r="B50" s="9" t="s">
        <v>84</v>
      </c>
      <c r="C50" s="9" t="s">
        <v>86</v>
      </c>
      <c r="D50" s="9" t="s">
        <v>130</v>
      </c>
      <c r="E50" s="9" t="s">
        <v>131</v>
      </c>
      <c r="F50" s="9" t="s">
        <v>141</v>
      </c>
      <c r="G50" s="9">
        <v>77</v>
      </c>
      <c r="H50" s="9">
        <v>59</v>
      </c>
      <c r="I50" s="9">
        <v>100</v>
      </c>
      <c r="O50" s="9">
        <v>242</v>
      </c>
      <c r="P50" s="9">
        <v>242</v>
      </c>
      <c r="Q50" s="9">
        <v>382325</v>
      </c>
      <c r="R50" s="9">
        <v>0.06</v>
      </c>
      <c r="S50" s="9">
        <v>0.01</v>
      </c>
      <c r="T50" s="9">
        <f t="shared" si="0"/>
        <v>0</v>
      </c>
    </row>
    <row r="51" spans="1:20" ht="15.75" customHeight="1">
      <c r="A51" s="9" t="s">
        <v>30</v>
      </c>
      <c r="B51" s="9" t="s">
        <v>84</v>
      </c>
      <c r="C51" s="9" t="s">
        <v>86</v>
      </c>
      <c r="D51" s="9" t="s">
        <v>130</v>
      </c>
      <c r="E51" s="9" t="s">
        <v>127</v>
      </c>
      <c r="F51" s="9" t="s">
        <v>141</v>
      </c>
      <c r="G51" s="9">
        <v>121</v>
      </c>
      <c r="H51" s="9">
        <v>93</v>
      </c>
      <c r="I51" s="9">
        <v>100</v>
      </c>
      <c r="O51" s="9">
        <v>39709</v>
      </c>
      <c r="P51" s="9">
        <v>27361</v>
      </c>
      <c r="Q51" s="9">
        <v>490557</v>
      </c>
      <c r="R51" s="9">
        <v>8.09</v>
      </c>
      <c r="S51" s="9">
        <v>1.47</v>
      </c>
      <c r="T51" s="9">
        <f t="shared" si="0"/>
        <v>0</v>
      </c>
    </row>
    <row r="52" spans="1:20" ht="15.75" customHeight="1">
      <c r="A52" s="9" t="s">
        <v>30</v>
      </c>
      <c r="B52" s="9" t="s">
        <v>84</v>
      </c>
      <c r="C52" s="9" t="s">
        <v>86</v>
      </c>
      <c r="D52" s="9" t="s">
        <v>130</v>
      </c>
      <c r="E52" s="9" t="s">
        <v>127</v>
      </c>
      <c r="F52" s="9" t="s">
        <v>142</v>
      </c>
      <c r="G52" s="9">
        <v>92</v>
      </c>
      <c r="H52" s="9">
        <v>71</v>
      </c>
      <c r="I52" s="9">
        <v>100</v>
      </c>
      <c r="O52" s="9">
        <v>32688</v>
      </c>
      <c r="P52" s="9">
        <v>20823</v>
      </c>
      <c r="Q52" s="9">
        <v>490557</v>
      </c>
      <c r="R52" s="9">
        <v>6.66</v>
      </c>
      <c r="S52" s="9">
        <v>1.21</v>
      </c>
      <c r="T52" s="9">
        <f t="shared" si="0"/>
        <v>0</v>
      </c>
    </row>
    <row r="53" spans="1:20" ht="15.75" customHeight="1">
      <c r="A53" s="9" t="s">
        <v>31</v>
      </c>
      <c r="B53" s="9" t="s">
        <v>84</v>
      </c>
      <c r="C53" s="9" t="s">
        <v>86</v>
      </c>
      <c r="D53" s="9" t="s">
        <v>130</v>
      </c>
      <c r="E53" s="9" t="s">
        <v>127</v>
      </c>
      <c r="F53" s="9" t="s">
        <v>141</v>
      </c>
      <c r="G53" s="9">
        <v>132</v>
      </c>
      <c r="H53" s="9">
        <v>102</v>
      </c>
      <c r="I53" s="9">
        <v>100</v>
      </c>
      <c r="O53" s="9">
        <v>49395</v>
      </c>
      <c r="P53" s="9">
        <v>37046</v>
      </c>
      <c r="Q53" s="9">
        <v>653754</v>
      </c>
      <c r="R53" s="9">
        <v>7.56</v>
      </c>
      <c r="S53" s="9">
        <v>1.83</v>
      </c>
      <c r="T53" s="9">
        <f t="shared" si="0"/>
        <v>0</v>
      </c>
    </row>
    <row r="54" spans="1:20" ht="15.75" customHeight="1">
      <c r="A54" s="9" t="s">
        <v>31</v>
      </c>
      <c r="B54" s="9" t="s">
        <v>84</v>
      </c>
      <c r="C54" s="9" t="s">
        <v>86</v>
      </c>
      <c r="D54" s="9" t="s">
        <v>130</v>
      </c>
      <c r="E54" s="9" t="s">
        <v>127</v>
      </c>
      <c r="F54" s="9" t="s">
        <v>142</v>
      </c>
      <c r="G54" s="9">
        <v>92</v>
      </c>
      <c r="H54" s="9">
        <v>71</v>
      </c>
      <c r="I54" s="9">
        <v>100</v>
      </c>
      <c r="O54" s="9">
        <v>51574</v>
      </c>
      <c r="P54" s="9">
        <v>33656</v>
      </c>
      <c r="Q54" s="9">
        <v>653754</v>
      </c>
      <c r="R54" s="9">
        <v>7.89</v>
      </c>
      <c r="S54" s="9">
        <v>1.91</v>
      </c>
      <c r="T54" s="9">
        <f t="shared" si="0"/>
        <v>0</v>
      </c>
    </row>
    <row r="55" spans="1:20" ht="15.75" customHeight="1">
      <c r="A55" s="9" t="s">
        <v>32</v>
      </c>
      <c r="B55" s="9" t="s">
        <v>84</v>
      </c>
      <c r="C55" s="9" t="s">
        <v>86</v>
      </c>
      <c r="D55" s="9" t="s">
        <v>130</v>
      </c>
      <c r="E55" s="9" t="s">
        <v>127</v>
      </c>
      <c r="F55" s="9" t="s">
        <v>141</v>
      </c>
      <c r="G55" s="9">
        <v>180</v>
      </c>
      <c r="H55" s="9">
        <v>139</v>
      </c>
      <c r="I55" s="9">
        <v>100</v>
      </c>
      <c r="O55" s="9">
        <v>1453</v>
      </c>
      <c r="P55" s="9">
        <v>969</v>
      </c>
      <c r="Q55" s="9">
        <v>24939</v>
      </c>
      <c r="R55" s="9">
        <v>5.83</v>
      </c>
      <c r="S55" s="9">
        <v>0.05</v>
      </c>
      <c r="T55" s="9">
        <f t="shared" si="0"/>
        <v>0</v>
      </c>
    </row>
    <row r="56" spans="1:20" ht="15.75" customHeight="1">
      <c r="A56" s="9" t="s">
        <v>32</v>
      </c>
      <c r="B56" s="9" t="s">
        <v>84</v>
      </c>
      <c r="C56" s="9" t="s">
        <v>86</v>
      </c>
      <c r="D56" s="9" t="s">
        <v>130</v>
      </c>
      <c r="E56" s="9" t="s">
        <v>127</v>
      </c>
      <c r="F56" s="9" t="s">
        <v>142</v>
      </c>
      <c r="G56" s="9">
        <v>134</v>
      </c>
      <c r="H56" s="9">
        <v>103</v>
      </c>
      <c r="I56" s="9">
        <v>100</v>
      </c>
      <c r="O56" s="9">
        <v>969</v>
      </c>
      <c r="P56" s="9">
        <v>726</v>
      </c>
      <c r="Q56" s="9">
        <v>24939</v>
      </c>
      <c r="R56" s="9">
        <v>3.89</v>
      </c>
      <c r="S56" s="9">
        <v>0.04</v>
      </c>
      <c r="T56" s="9">
        <f t="shared" si="0"/>
        <v>0</v>
      </c>
    </row>
    <row r="57" spans="1:20" ht="15.75" customHeight="1">
      <c r="A57" s="9" t="s">
        <v>33</v>
      </c>
      <c r="B57" s="9" t="s">
        <v>84</v>
      </c>
      <c r="C57" s="9" t="s">
        <v>86</v>
      </c>
      <c r="D57" s="9" t="s">
        <v>130</v>
      </c>
      <c r="E57" s="9" t="s">
        <v>127</v>
      </c>
      <c r="F57" s="9" t="s">
        <v>141</v>
      </c>
      <c r="G57" s="9">
        <v>134</v>
      </c>
      <c r="H57" s="9">
        <v>104</v>
      </c>
      <c r="I57" s="9">
        <v>100</v>
      </c>
      <c r="O57" s="9">
        <v>19128</v>
      </c>
      <c r="P57" s="9">
        <v>13559</v>
      </c>
      <c r="Q57" s="9">
        <v>382325</v>
      </c>
      <c r="R57" s="9">
        <v>5</v>
      </c>
      <c r="S57" s="9">
        <v>0.71</v>
      </c>
      <c r="T57" s="9">
        <f t="shared" si="0"/>
        <v>0</v>
      </c>
    </row>
    <row r="58" spans="1:20" ht="15.75" customHeight="1">
      <c r="A58" s="9" t="s">
        <v>33</v>
      </c>
      <c r="B58" s="9" t="s">
        <v>84</v>
      </c>
      <c r="C58" s="9" t="s">
        <v>86</v>
      </c>
      <c r="D58" s="9" t="s">
        <v>130</v>
      </c>
      <c r="E58" s="9" t="s">
        <v>127</v>
      </c>
      <c r="F58" s="9" t="s">
        <v>142</v>
      </c>
      <c r="G58" s="9">
        <v>103</v>
      </c>
      <c r="H58" s="9">
        <v>79</v>
      </c>
      <c r="I58" s="9">
        <v>100</v>
      </c>
      <c r="O58" s="9">
        <v>33414</v>
      </c>
      <c r="P58" s="9">
        <v>23245</v>
      </c>
      <c r="Q58" s="9">
        <v>382325</v>
      </c>
      <c r="R58" s="9">
        <v>8.74</v>
      </c>
      <c r="S58" s="9">
        <v>1.24</v>
      </c>
      <c r="T58" s="9">
        <f t="shared" si="0"/>
        <v>0</v>
      </c>
    </row>
    <row r="59" spans="1:20" ht="15.75" customHeight="1">
      <c r="A59" s="9" t="s">
        <v>30</v>
      </c>
      <c r="B59" s="9" t="s">
        <v>84</v>
      </c>
      <c r="C59" s="9" t="s">
        <v>86</v>
      </c>
      <c r="D59" s="9" t="s">
        <v>130</v>
      </c>
      <c r="E59" s="9" t="s">
        <v>126</v>
      </c>
      <c r="F59" s="9" t="s">
        <v>141</v>
      </c>
      <c r="G59" s="9">
        <v>67</v>
      </c>
      <c r="H59" s="9">
        <v>51</v>
      </c>
      <c r="I59" s="9">
        <v>100</v>
      </c>
      <c r="O59" s="9">
        <v>726</v>
      </c>
      <c r="P59" s="9">
        <v>484</v>
      </c>
      <c r="Q59" s="9">
        <v>490557</v>
      </c>
      <c r="R59" s="9">
        <v>0.15</v>
      </c>
      <c r="S59" s="9">
        <v>0.03</v>
      </c>
      <c r="T59" s="9">
        <f t="shared" si="0"/>
        <v>0</v>
      </c>
    </row>
    <row r="60" spans="1:20" ht="15.75" customHeight="1">
      <c r="A60" s="9" t="s">
        <v>30</v>
      </c>
      <c r="B60" s="9" t="s">
        <v>84</v>
      </c>
      <c r="C60" s="9" t="s">
        <v>86</v>
      </c>
      <c r="D60" s="9" t="s">
        <v>130</v>
      </c>
      <c r="E60" s="9" t="s">
        <v>126</v>
      </c>
      <c r="F60" s="9" t="s">
        <v>142</v>
      </c>
      <c r="G60" s="9">
        <v>28</v>
      </c>
      <c r="H60" s="9">
        <v>22</v>
      </c>
      <c r="I60" s="9">
        <v>100</v>
      </c>
      <c r="O60" s="9">
        <v>484</v>
      </c>
      <c r="P60" s="9">
        <v>484</v>
      </c>
      <c r="Q60" s="9">
        <v>490557</v>
      </c>
      <c r="R60" s="9">
        <v>0.1</v>
      </c>
      <c r="S60" s="9">
        <v>0.02</v>
      </c>
      <c r="T60" s="9">
        <f t="shared" si="0"/>
        <v>0</v>
      </c>
    </row>
    <row r="61" spans="1:20" ht="15.75" customHeight="1">
      <c r="A61" s="9" t="s">
        <v>31</v>
      </c>
      <c r="B61" s="9" t="s">
        <v>84</v>
      </c>
      <c r="C61" s="9" t="s">
        <v>86</v>
      </c>
      <c r="D61" s="9" t="s">
        <v>130</v>
      </c>
      <c r="E61" s="9" t="s">
        <v>126</v>
      </c>
      <c r="F61" s="9" t="s">
        <v>141</v>
      </c>
      <c r="G61" s="9">
        <v>180</v>
      </c>
      <c r="H61" s="9">
        <v>124</v>
      </c>
      <c r="I61" s="9">
        <v>100</v>
      </c>
      <c r="O61" s="9">
        <v>4358</v>
      </c>
      <c r="P61" s="9">
        <v>3148</v>
      </c>
      <c r="Q61" s="9">
        <v>653754</v>
      </c>
      <c r="R61" s="9">
        <v>0.67</v>
      </c>
      <c r="S61" s="9">
        <v>0.16</v>
      </c>
      <c r="T61" s="9">
        <f t="shared" si="0"/>
        <v>0</v>
      </c>
    </row>
    <row r="62" spans="1:20" ht="15.75" customHeight="1">
      <c r="A62" s="9" t="s">
        <v>31</v>
      </c>
      <c r="B62" s="9" t="s">
        <v>84</v>
      </c>
      <c r="C62" s="9" t="s">
        <v>86</v>
      </c>
      <c r="D62" s="9" t="s">
        <v>130</v>
      </c>
      <c r="E62" s="9" t="s">
        <v>126</v>
      </c>
      <c r="F62" s="9" t="s">
        <v>142</v>
      </c>
      <c r="G62" s="9">
        <v>168</v>
      </c>
      <c r="H62" s="9">
        <v>121</v>
      </c>
      <c r="I62" s="9">
        <v>100</v>
      </c>
      <c r="O62" s="9">
        <v>1695</v>
      </c>
      <c r="P62" s="9">
        <v>1211</v>
      </c>
      <c r="Q62" s="9">
        <v>653754</v>
      </c>
      <c r="R62" s="9">
        <v>0.26</v>
      </c>
      <c r="S62" s="9">
        <v>0.06</v>
      </c>
      <c r="T62" s="9">
        <f t="shared" si="0"/>
        <v>0</v>
      </c>
    </row>
    <row r="63" spans="1:20" ht="15.75" customHeight="1">
      <c r="A63" s="9" t="s">
        <v>33</v>
      </c>
      <c r="B63" s="9" t="s">
        <v>84</v>
      </c>
      <c r="C63" s="9" t="s">
        <v>86</v>
      </c>
      <c r="D63" s="9" t="s">
        <v>130</v>
      </c>
      <c r="E63" s="9" t="s">
        <v>126</v>
      </c>
      <c r="F63" s="9" t="s">
        <v>141</v>
      </c>
      <c r="G63" s="9">
        <v>299</v>
      </c>
      <c r="H63" s="9">
        <v>180</v>
      </c>
      <c r="I63" s="9">
        <v>100</v>
      </c>
      <c r="O63" s="9">
        <v>1211</v>
      </c>
      <c r="P63" s="9">
        <v>969</v>
      </c>
      <c r="Q63" s="9">
        <v>382325</v>
      </c>
      <c r="R63" s="9">
        <v>0.32</v>
      </c>
      <c r="S63" s="9">
        <v>0.04</v>
      </c>
      <c r="T63" s="9">
        <f t="shared" si="0"/>
        <v>0</v>
      </c>
    </row>
    <row r="64" spans="1:20" ht="15.75" customHeight="1">
      <c r="A64" s="9" t="s">
        <v>33</v>
      </c>
      <c r="B64" s="9" t="s">
        <v>84</v>
      </c>
      <c r="C64" s="9" t="s">
        <v>86</v>
      </c>
      <c r="D64" s="9" t="s">
        <v>130</v>
      </c>
      <c r="E64" s="9" t="s">
        <v>126</v>
      </c>
      <c r="F64" s="9" t="s">
        <v>142</v>
      </c>
      <c r="G64" s="9">
        <v>209</v>
      </c>
      <c r="H64" s="9">
        <v>143</v>
      </c>
      <c r="I64" s="9">
        <v>100</v>
      </c>
      <c r="O64" s="9">
        <v>969</v>
      </c>
      <c r="P64" s="9">
        <v>969</v>
      </c>
      <c r="Q64" s="9">
        <v>382325</v>
      </c>
      <c r="R64" s="9">
        <v>0.25</v>
      </c>
      <c r="S64" s="9">
        <v>0.04</v>
      </c>
      <c r="T64" s="9">
        <f t="shared" si="0"/>
        <v>0</v>
      </c>
    </row>
    <row r="65" spans="1:20" ht="15.75" customHeight="1">
      <c r="A65" s="9" t="s">
        <v>33</v>
      </c>
      <c r="B65" s="9" t="s">
        <v>49</v>
      </c>
      <c r="C65" s="9" t="s">
        <v>143</v>
      </c>
      <c r="D65" s="9" t="s">
        <v>125</v>
      </c>
      <c r="E65" s="9" t="s">
        <v>124</v>
      </c>
      <c r="F65" s="9" t="s">
        <v>141</v>
      </c>
      <c r="G65" s="9">
        <v>198</v>
      </c>
      <c r="H65" s="9">
        <v>127</v>
      </c>
      <c r="I65" s="9">
        <v>100</v>
      </c>
      <c r="J65" s="9">
        <v>1000</v>
      </c>
      <c r="M65" s="9">
        <v>1.65</v>
      </c>
      <c r="N65" s="9">
        <v>2.57</v>
      </c>
      <c r="O65" s="9">
        <v>242</v>
      </c>
      <c r="P65" s="9">
        <v>242</v>
      </c>
      <c r="Q65" s="9">
        <v>382325</v>
      </c>
      <c r="R65" s="9">
        <v>0.06</v>
      </c>
      <c r="S65" s="9">
        <v>0.01</v>
      </c>
      <c r="T65" s="9">
        <f t="shared" si="0"/>
        <v>4.2404999999999999</v>
      </c>
    </row>
    <row r="66" spans="1:20" ht="15.75" customHeight="1">
      <c r="A66" s="9" t="s">
        <v>33</v>
      </c>
      <c r="B66" s="9" t="s">
        <v>49</v>
      </c>
      <c r="C66" s="9" t="s">
        <v>143</v>
      </c>
      <c r="D66" s="9" t="s">
        <v>125</v>
      </c>
      <c r="E66" s="9" t="s">
        <v>124</v>
      </c>
      <c r="F66" s="9" t="s">
        <v>142</v>
      </c>
      <c r="G66" s="9">
        <v>134</v>
      </c>
      <c r="H66" s="9">
        <v>86</v>
      </c>
      <c r="I66" s="9">
        <v>100</v>
      </c>
      <c r="J66" s="9">
        <v>1000</v>
      </c>
      <c r="M66" s="9">
        <v>1.1200000000000001</v>
      </c>
      <c r="N66" s="9">
        <v>1.74</v>
      </c>
      <c r="O66" s="9">
        <v>726</v>
      </c>
      <c r="P66" s="9">
        <v>242</v>
      </c>
      <c r="Q66" s="9">
        <v>382325</v>
      </c>
      <c r="R66" s="9">
        <v>0.19</v>
      </c>
      <c r="S66" s="9">
        <v>0.03</v>
      </c>
      <c r="T66" s="9">
        <f t="shared" si="0"/>
        <v>1.9488000000000001</v>
      </c>
    </row>
    <row r="67" spans="1:20" ht="15.75" customHeight="1">
      <c r="A67" s="9" t="s">
        <v>33</v>
      </c>
      <c r="B67" s="9" t="s">
        <v>49</v>
      </c>
      <c r="C67" s="9" t="s">
        <v>143</v>
      </c>
      <c r="D67" s="9" t="s">
        <v>125</v>
      </c>
      <c r="E67" s="9" t="s">
        <v>126</v>
      </c>
      <c r="F67" s="9" t="s">
        <v>141</v>
      </c>
      <c r="G67" s="9">
        <v>129</v>
      </c>
      <c r="H67" s="9">
        <v>31</v>
      </c>
      <c r="I67" s="9">
        <v>100</v>
      </c>
      <c r="J67" s="9">
        <v>1000</v>
      </c>
      <c r="M67" s="9">
        <v>0.4</v>
      </c>
      <c r="N67" s="9">
        <v>1.68</v>
      </c>
      <c r="O67" s="9">
        <v>3148</v>
      </c>
      <c r="P67" s="9">
        <v>2179</v>
      </c>
      <c r="Q67" s="9">
        <v>382325</v>
      </c>
      <c r="R67" s="9">
        <v>0.82</v>
      </c>
      <c r="S67" s="9">
        <v>0.12</v>
      </c>
      <c r="T67" s="9">
        <f t="shared" si="0"/>
        <v>0.67200000000000004</v>
      </c>
    </row>
    <row r="68" spans="1:20" ht="15.75" customHeight="1">
      <c r="A68" s="9" t="s">
        <v>31</v>
      </c>
      <c r="B68" s="9" t="s">
        <v>49</v>
      </c>
      <c r="C68" s="9" t="s">
        <v>143</v>
      </c>
      <c r="D68" s="9" t="s">
        <v>125</v>
      </c>
      <c r="E68" s="9" t="s">
        <v>126</v>
      </c>
      <c r="F68" s="9" t="s">
        <v>141</v>
      </c>
      <c r="G68" s="9">
        <v>120</v>
      </c>
      <c r="H68" s="9">
        <v>29</v>
      </c>
      <c r="I68" s="9">
        <v>100</v>
      </c>
      <c r="J68" s="9">
        <v>1000</v>
      </c>
      <c r="M68" s="9">
        <v>0.37</v>
      </c>
      <c r="N68" s="9">
        <v>1.56</v>
      </c>
      <c r="O68" s="9">
        <v>5569</v>
      </c>
      <c r="P68" s="9">
        <v>2906</v>
      </c>
      <c r="Q68" s="9">
        <v>653754</v>
      </c>
      <c r="R68" s="9">
        <v>0.85</v>
      </c>
      <c r="S68" s="9">
        <v>0.21</v>
      </c>
      <c r="T68" s="9">
        <f t="shared" si="0"/>
        <v>0.57720000000000005</v>
      </c>
    </row>
    <row r="69" spans="1:20" ht="15.75" customHeight="1">
      <c r="A69" s="9" t="s">
        <v>33</v>
      </c>
      <c r="B69" s="9" t="s">
        <v>49</v>
      </c>
      <c r="C69" s="9" t="s">
        <v>143</v>
      </c>
      <c r="D69" s="9" t="s">
        <v>125</v>
      </c>
      <c r="E69" s="9" t="s">
        <v>126</v>
      </c>
      <c r="F69" s="9" t="s">
        <v>142</v>
      </c>
      <c r="G69" s="9">
        <v>115</v>
      </c>
      <c r="H69" s="9">
        <v>27</v>
      </c>
      <c r="I69" s="9">
        <v>100</v>
      </c>
      <c r="J69" s="9">
        <v>1000</v>
      </c>
      <c r="M69" s="9">
        <v>0.36</v>
      </c>
      <c r="N69" s="9">
        <v>1.5</v>
      </c>
      <c r="O69" s="9">
        <v>4116</v>
      </c>
      <c r="P69" s="9">
        <v>1695</v>
      </c>
      <c r="Q69" s="9">
        <v>382325</v>
      </c>
      <c r="R69" s="9">
        <v>1.08</v>
      </c>
      <c r="S69" s="9">
        <v>0.15</v>
      </c>
      <c r="T69" s="9">
        <f t="shared" si="0"/>
        <v>0.54</v>
      </c>
    </row>
    <row r="70" spans="1:20" ht="15.75" customHeight="1">
      <c r="A70" s="9" t="s">
        <v>30</v>
      </c>
      <c r="B70" s="9" t="s">
        <v>49</v>
      </c>
      <c r="C70" s="9" t="s">
        <v>143</v>
      </c>
      <c r="D70" s="9" t="s">
        <v>125</v>
      </c>
      <c r="E70" s="9" t="s">
        <v>126</v>
      </c>
      <c r="F70" s="9" t="s">
        <v>141</v>
      </c>
      <c r="G70" s="9">
        <v>113</v>
      </c>
      <c r="H70" s="9">
        <v>27</v>
      </c>
      <c r="I70" s="9">
        <v>100</v>
      </c>
      <c r="J70" s="9">
        <v>1000</v>
      </c>
      <c r="M70" s="9">
        <v>0.35</v>
      </c>
      <c r="N70" s="9">
        <v>1.47</v>
      </c>
      <c r="O70" s="9">
        <v>2663</v>
      </c>
      <c r="P70" s="9">
        <v>1211</v>
      </c>
      <c r="Q70" s="9">
        <v>490557</v>
      </c>
      <c r="R70" s="9">
        <v>0.54</v>
      </c>
      <c r="S70" s="9">
        <v>0.1</v>
      </c>
      <c r="T70" s="9">
        <f t="shared" si="0"/>
        <v>0.51449999999999996</v>
      </c>
    </row>
    <row r="71" spans="1:20" ht="15.75" customHeight="1">
      <c r="A71" s="9" t="s">
        <v>30</v>
      </c>
      <c r="B71" s="9" t="s">
        <v>49</v>
      </c>
      <c r="C71" s="9" t="s">
        <v>143</v>
      </c>
      <c r="D71" s="9" t="s">
        <v>125</v>
      </c>
      <c r="E71" s="9" t="s">
        <v>126</v>
      </c>
      <c r="F71" s="9" t="s">
        <v>142</v>
      </c>
      <c r="G71" s="9">
        <v>112</v>
      </c>
      <c r="H71" s="9">
        <v>27</v>
      </c>
      <c r="I71" s="9">
        <v>100</v>
      </c>
      <c r="J71" s="9">
        <v>1000</v>
      </c>
      <c r="M71" s="9">
        <v>0.35</v>
      </c>
      <c r="N71" s="9">
        <v>1.46</v>
      </c>
      <c r="O71" s="9">
        <v>2906</v>
      </c>
      <c r="P71" s="9">
        <v>484</v>
      </c>
      <c r="Q71" s="9">
        <v>490557</v>
      </c>
      <c r="R71" s="9">
        <v>0.59</v>
      </c>
      <c r="S71" s="9">
        <v>0.11</v>
      </c>
      <c r="T71" s="9">
        <f t="shared" si="0"/>
        <v>0.51100000000000001</v>
      </c>
    </row>
    <row r="72" spans="1:20" ht="15.75" customHeight="1">
      <c r="A72" s="9" t="s">
        <v>32</v>
      </c>
      <c r="B72" s="9" t="s">
        <v>49</v>
      </c>
      <c r="C72" s="9" t="s">
        <v>143</v>
      </c>
      <c r="D72" s="9" t="s">
        <v>125</v>
      </c>
      <c r="E72" s="9" t="s">
        <v>126</v>
      </c>
      <c r="F72" s="9" t="s">
        <v>141</v>
      </c>
      <c r="G72" s="9">
        <v>109</v>
      </c>
      <c r="H72" s="9">
        <v>26</v>
      </c>
      <c r="I72" s="9">
        <v>100</v>
      </c>
      <c r="J72" s="9">
        <v>1000</v>
      </c>
      <c r="M72" s="9">
        <v>0.34</v>
      </c>
      <c r="N72" s="9">
        <v>1.41</v>
      </c>
      <c r="O72" s="9">
        <v>484</v>
      </c>
      <c r="P72" s="9">
        <v>242</v>
      </c>
      <c r="Q72" s="9">
        <v>24939</v>
      </c>
      <c r="R72" s="9">
        <v>1.94</v>
      </c>
      <c r="S72" s="9">
        <v>0.02</v>
      </c>
      <c r="T72" s="9">
        <f t="shared" si="0"/>
        <v>0.47939999999999999</v>
      </c>
    </row>
    <row r="73" spans="1:20" ht="15.75" customHeight="1">
      <c r="A73" s="9" t="s">
        <v>31</v>
      </c>
      <c r="B73" s="9" t="s">
        <v>49</v>
      </c>
      <c r="C73" s="9" t="s">
        <v>143</v>
      </c>
      <c r="D73" s="9" t="s">
        <v>125</v>
      </c>
      <c r="E73" s="9" t="s">
        <v>126</v>
      </c>
      <c r="F73" s="9" t="s">
        <v>142</v>
      </c>
      <c r="G73" s="9">
        <v>102</v>
      </c>
      <c r="H73" s="9">
        <v>24</v>
      </c>
      <c r="I73" s="9">
        <v>100</v>
      </c>
      <c r="J73" s="9">
        <v>1000</v>
      </c>
      <c r="M73" s="9">
        <v>0.31</v>
      </c>
      <c r="N73" s="9">
        <v>1.32</v>
      </c>
      <c r="O73" s="9">
        <v>3632</v>
      </c>
      <c r="P73" s="9">
        <v>1937</v>
      </c>
      <c r="Q73" s="9">
        <v>653754</v>
      </c>
      <c r="R73" s="9">
        <v>0.56000000000000005</v>
      </c>
      <c r="S73" s="9">
        <v>0.13</v>
      </c>
      <c r="T73" s="9">
        <f t="shared" si="0"/>
        <v>0.40920000000000001</v>
      </c>
    </row>
    <row r="74" spans="1:20" ht="15.75" customHeight="1">
      <c r="A74" s="9" t="s">
        <v>30</v>
      </c>
      <c r="B74" s="9" t="s">
        <v>49</v>
      </c>
      <c r="C74" s="9" t="s">
        <v>143</v>
      </c>
      <c r="D74" s="9" t="s">
        <v>130</v>
      </c>
      <c r="E74" s="9" t="s">
        <v>126</v>
      </c>
      <c r="F74" s="9" t="s">
        <v>141</v>
      </c>
      <c r="G74" s="9">
        <v>94</v>
      </c>
      <c r="H74" s="9">
        <v>22</v>
      </c>
      <c r="I74" s="9">
        <v>100</v>
      </c>
      <c r="J74" s="9">
        <v>1000</v>
      </c>
      <c r="M74" s="9">
        <v>0.28999999999999998</v>
      </c>
      <c r="N74" s="9">
        <v>1.22</v>
      </c>
      <c r="O74" s="9">
        <v>484</v>
      </c>
      <c r="P74" s="9">
        <v>242</v>
      </c>
      <c r="Q74" s="9">
        <v>490557</v>
      </c>
      <c r="R74" s="9">
        <v>0.1</v>
      </c>
      <c r="S74" s="9">
        <v>0.02</v>
      </c>
      <c r="T74" s="9">
        <f t="shared" si="0"/>
        <v>0.35379999999999995</v>
      </c>
    </row>
    <row r="75" spans="1:20" ht="15.75" customHeight="1">
      <c r="A75" s="9" t="s">
        <v>33</v>
      </c>
      <c r="B75" s="9" t="s">
        <v>49</v>
      </c>
      <c r="C75" s="9" t="s">
        <v>143</v>
      </c>
      <c r="D75" s="9" t="s">
        <v>130</v>
      </c>
      <c r="E75" s="9" t="s">
        <v>124</v>
      </c>
      <c r="F75" s="9" t="s">
        <v>141</v>
      </c>
      <c r="G75" s="9">
        <v>72</v>
      </c>
      <c r="H75" s="9">
        <v>46</v>
      </c>
      <c r="I75" s="9">
        <v>100</v>
      </c>
      <c r="J75" s="9">
        <v>1000</v>
      </c>
      <c r="M75" s="9">
        <v>0.6</v>
      </c>
      <c r="N75" s="9">
        <v>0.93</v>
      </c>
      <c r="O75" s="9">
        <v>242</v>
      </c>
      <c r="P75" s="9">
        <v>242</v>
      </c>
      <c r="Q75" s="9">
        <v>382325</v>
      </c>
      <c r="R75" s="9">
        <v>0.06</v>
      </c>
      <c r="S75" s="9">
        <v>0.01</v>
      </c>
      <c r="T75" s="9">
        <f t="shared" si="0"/>
        <v>0.55800000000000005</v>
      </c>
    </row>
    <row r="76" spans="1:20" ht="15.75" customHeight="1">
      <c r="A76" s="9" t="s">
        <v>32</v>
      </c>
      <c r="B76" s="9" t="s">
        <v>49</v>
      </c>
      <c r="C76" s="9" t="s">
        <v>143</v>
      </c>
      <c r="D76" s="9" t="s">
        <v>125</v>
      </c>
      <c r="E76" s="9" t="s">
        <v>124</v>
      </c>
      <c r="F76" s="9" t="s">
        <v>141</v>
      </c>
      <c r="G76" s="9">
        <v>72</v>
      </c>
      <c r="H76" s="9">
        <v>46</v>
      </c>
      <c r="I76" s="9">
        <v>100</v>
      </c>
      <c r="J76" s="9">
        <v>1000</v>
      </c>
      <c r="M76" s="9">
        <v>0.6</v>
      </c>
      <c r="N76" s="9">
        <v>0.93</v>
      </c>
      <c r="O76" s="9">
        <v>242</v>
      </c>
      <c r="P76" s="9">
        <v>0</v>
      </c>
      <c r="Q76" s="9">
        <v>24939</v>
      </c>
      <c r="R76" s="9">
        <v>0.97</v>
      </c>
      <c r="S76" s="9">
        <v>0.01</v>
      </c>
      <c r="T76" s="9">
        <f t="shared" si="0"/>
        <v>0.55800000000000005</v>
      </c>
    </row>
    <row r="77" spans="1:20" ht="15.75" customHeight="1">
      <c r="A77" s="9" t="s">
        <v>30</v>
      </c>
      <c r="B77" s="9" t="s">
        <v>49</v>
      </c>
      <c r="C77" s="9" t="s">
        <v>143</v>
      </c>
      <c r="D77" s="9" t="s">
        <v>130</v>
      </c>
      <c r="E77" s="9" t="s">
        <v>126</v>
      </c>
      <c r="F77" s="9" t="s">
        <v>142</v>
      </c>
      <c r="G77" s="9">
        <v>55</v>
      </c>
      <c r="H77" s="9">
        <v>13</v>
      </c>
      <c r="I77" s="9">
        <v>100</v>
      </c>
      <c r="J77" s="9">
        <v>1000</v>
      </c>
      <c r="M77" s="9">
        <v>0.17</v>
      </c>
      <c r="N77" s="9">
        <v>0.72</v>
      </c>
      <c r="O77" s="9">
        <v>242</v>
      </c>
      <c r="P77" s="9">
        <v>0</v>
      </c>
      <c r="Q77" s="9">
        <v>490557</v>
      </c>
      <c r="R77" s="9">
        <v>0.05</v>
      </c>
      <c r="S77" s="9">
        <v>0.01</v>
      </c>
      <c r="T77" s="9">
        <f t="shared" si="0"/>
        <v>0.12240000000000001</v>
      </c>
    </row>
    <row r="78" spans="1:20" ht="15.75" customHeight="1">
      <c r="A78" s="9" t="s">
        <v>31</v>
      </c>
      <c r="B78" s="9" t="s">
        <v>49</v>
      </c>
      <c r="C78" s="9" t="s">
        <v>143</v>
      </c>
      <c r="D78" s="9" t="s">
        <v>125</v>
      </c>
      <c r="E78" s="9" t="s">
        <v>128</v>
      </c>
      <c r="F78" s="9" t="s">
        <v>142</v>
      </c>
      <c r="G78" s="9">
        <v>55</v>
      </c>
      <c r="H78" s="9">
        <v>43</v>
      </c>
      <c r="I78" s="9">
        <v>100</v>
      </c>
      <c r="J78" s="9">
        <v>1000</v>
      </c>
      <c r="M78" s="9">
        <v>0.55000000000000004</v>
      </c>
      <c r="N78" s="9">
        <v>0.72</v>
      </c>
      <c r="O78" s="9">
        <v>108717</v>
      </c>
      <c r="P78" s="9">
        <v>45036</v>
      </c>
      <c r="Q78" s="9">
        <v>653754</v>
      </c>
      <c r="R78" s="9">
        <v>16.63</v>
      </c>
      <c r="S78" s="9">
        <v>4.04</v>
      </c>
      <c r="T78" s="9">
        <f t="shared" si="0"/>
        <v>0.39600000000000002</v>
      </c>
    </row>
    <row r="79" spans="1:20" ht="15.75" customHeight="1">
      <c r="A79" s="9" t="s">
        <v>33</v>
      </c>
      <c r="B79" s="9" t="s">
        <v>49</v>
      </c>
      <c r="C79" s="9" t="s">
        <v>143</v>
      </c>
      <c r="D79" s="9" t="s">
        <v>125</v>
      </c>
      <c r="E79" s="9" t="s">
        <v>128</v>
      </c>
      <c r="F79" s="9" t="s">
        <v>142</v>
      </c>
      <c r="G79" s="9">
        <v>55</v>
      </c>
      <c r="H79" s="9">
        <v>43</v>
      </c>
      <c r="I79" s="9">
        <v>100</v>
      </c>
      <c r="J79" s="9">
        <v>1000</v>
      </c>
      <c r="M79" s="9">
        <v>0.55000000000000004</v>
      </c>
      <c r="N79" s="9">
        <v>0.72</v>
      </c>
      <c r="O79" s="9">
        <v>119371</v>
      </c>
      <c r="P79" s="9">
        <v>54964</v>
      </c>
      <c r="Q79" s="9">
        <v>382325</v>
      </c>
      <c r="R79" s="9">
        <v>31.22</v>
      </c>
      <c r="S79" s="9">
        <v>4.43</v>
      </c>
      <c r="T79" s="9">
        <f t="shared" si="0"/>
        <v>0.39600000000000002</v>
      </c>
    </row>
    <row r="80" spans="1:20" ht="15.75" customHeight="1">
      <c r="A80" s="9" t="s">
        <v>32</v>
      </c>
      <c r="B80" s="9" t="s">
        <v>49</v>
      </c>
      <c r="C80" s="9" t="s">
        <v>143</v>
      </c>
      <c r="D80" s="9" t="s">
        <v>125</v>
      </c>
      <c r="E80" s="9" t="s">
        <v>128</v>
      </c>
      <c r="F80" s="9" t="s">
        <v>142</v>
      </c>
      <c r="G80" s="9">
        <v>55</v>
      </c>
      <c r="H80" s="9">
        <v>42</v>
      </c>
      <c r="I80" s="9">
        <v>100</v>
      </c>
      <c r="J80" s="9">
        <v>1000</v>
      </c>
      <c r="M80" s="9">
        <v>0.55000000000000004</v>
      </c>
      <c r="N80" s="9">
        <v>0.71</v>
      </c>
      <c r="O80" s="9">
        <v>10170</v>
      </c>
      <c r="P80" s="9">
        <v>5085</v>
      </c>
      <c r="Q80" s="9">
        <v>24939</v>
      </c>
      <c r="R80" s="9">
        <v>40.78</v>
      </c>
      <c r="S80" s="9">
        <v>0.38</v>
      </c>
      <c r="T80" s="9">
        <f t="shared" si="0"/>
        <v>0.39050000000000001</v>
      </c>
    </row>
    <row r="81" spans="1:20" ht="15.75" customHeight="1">
      <c r="A81" s="9" t="s">
        <v>30</v>
      </c>
      <c r="B81" s="9" t="s">
        <v>49</v>
      </c>
      <c r="C81" s="9" t="s">
        <v>143</v>
      </c>
      <c r="D81" s="9" t="s">
        <v>125</v>
      </c>
      <c r="E81" s="9" t="s">
        <v>128</v>
      </c>
      <c r="F81" s="9" t="s">
        <v>142</v>
      </c>
      <c r="G81" s="9">
        <v>54</v>
      </c>
      <c r="H81" s="9">
        <v>42</v>
      </c>
      <c r="I81" s="9">
        <v>100</v>
      </c>
      <c r="J81" s="9">
        <v>1000</v>
      </c>
      <c r="M81" s="9">
        <v>0.54</v>
      </c>
      <c r="N81" s="9">
        <v>0.7</v>
      </c>
      <c r="O81" s="9">
        <v>89831</v>
      </c>
      <c r="P81" s="9">
        <v>32446</v>
      </c>
      <c r="Q81" s="9">
        <v>490557</v>
      </c>
      <c r="R81" s="9">
        <v>18.309999999999999</v>
      </c>
      <c r="S81" s="9">
        <v>3.34</v>
      </c>
      <c r="T81" s="9">
        <f t="shared" si="0"/>
        <v>0.378</v>
      </c>
    </row>
    <row r="82" spans="1:20" ht="15.75" customHeight="1">
      <c r="A82" s="9" t="s">
        <v>30</v>
      </c>
      <c r="B82" s="9" t="s">
        <v>49</v>
      </c>
      <c r="C82" s="9" t="s">
        <v>143</v>
      </c>
      <c r="D82" s="9" t="s">
        <v>125</v>
      </c>
      <c r="E82" s="9" t="s">
        <v>128</v>
      </c>
      <c r="F82" s="9" t="s">
        <v>141</v>
      </c>
      <c r="G82" s="9">
        <v>53</v>
      </c>
      <c r="H82" s="9">
        <v>41</v>
      </c>
      <c r="I82" s="9">
        <v>100</v>
      </c>
      <c r="J82" s="9">
        <v>1000</v>
      </c>
      <c r="M82" s="9">
        <v>0.53</v>
      </c>
      <c r="N82" s="9">
        <v>0.69</v>
      </c>
      <c r="O82" s="9">
        <v>121308</v>
      </c>
      <c r="P82" s="9">
        <v>64407</v>
      </c>
      <c r="Q82" s="9">
        <v>490557</v>
      </c>
      <c r="R82" s="9">
        <v>24.73</v>
      </c>
      <c r="S82" s="9">
        <v>4.5</v>
      </c>
      <c r="T82" s="9">
        <f t="shared" si="0"/>
        <v>0.36569999999999997</v>
      </c>
    </row>
    <row r="83" spans="1:20" ht="15.75" customHeight="1">
      <c r="A83" s="9" t="s">
        <v>31</v>
      </c>
      <c r="B83" s="9" t="s">
        <v>49</v>
      </c>
      <c r="C83" s="9" t="s">
        <v>143</v>
      </c>
      <c r="D83" s="9" t="s">
        <v>125</v>
      </c>
      <c r="E83" s="9" t="s">
        <v>128</v>
      </c>
      <c r="F83" s="9" t="s">
        <v>141</v>
      </c>
      <c r="G83" s="9">
        <v>52</v>
      </c>
      <c r="H83" s="9">
        <v>40</v>
      </c>
      <c r="I83" s="9">
        <v>100</v>
      </c>
      <c r="J83" s="9">
        <v>1000</v>
      </c>
      <c r="M83" s="9">
        <v>0.52</v>
      </c>
      <c r="N83" s="9">
        <v>0.67</v>
      </c>
      <c r="O83" s="9">
        <v>183535</v>
      </c>
      <c r="P83" s="9">
        <v>112107</v>
      </c>
      <c r="Q83" s="9">
        <v>653754</v>
      </c>
      <c r="R83" s="9">
        <v>28.07</v>
      </c>
      <c r="S83" s="9">
        <v>6.81</v>
      </c>
      <c r="T83" s="9">
        <f t="shared" si="0"/>
        <v>0.34840000000000004</v>
      </c>
    </row>
    <row r="84" spans="1:20" ht="15.75" customHeight="1">
      <c r="A84" s="9" t="s">
        <v>33</v>
      </c>
      <c r="B84" s="9" t="s">
        <v>49</v>
      </c>
      <c r="C84" s="9" t="s">
        <v>143</v>
      </c>
      <c r="D84" s="9" t="s">
        <v>125</v>
      </c>
      <c r="E84" s="9" t="s">
        <v>128</v>
      </c>
      <c r="F84" s="9" t="s">
        <v>141</v>
      </c>
      <c r="G84" s="9">
        <v>51</v>
      </c>
      <c r="H84" s="9">
        <v>40</v>
      </c>
      <c r="I84" s="9">
        <v>100</v>
      </c>
      <c r="J84" s="9">
        <v>1000</v>
      </c>
      <c r="M84" s="9">
        <v>0.52</v>
      </c>
      <c r="N84" s="9">
        <v>0.67</v>
      </c>
      <c r="O84" s="9">
        <v>69976</v>
      </c>
      <c r="P84" s="9">
        <v>36562</v>
      </c>
      <c r="Q84" s="9">
        <v>382325</v>
      </c>
      <c r="R84" s="9">
        <v>18.3</v>
      </c>
      <c r="S84" s="9">
        <v>2.6</v>
      </c>
      <c r="T84" s="9">
        <f t="shared" si="0"/>
        <v>0.34840000000000004</v>
      </c>
    </row>
    <row r="85" spans="1:20" ht="15.75" customHeight="1">
      <c r="A85" s="9" t="s">
        <v>32</v>
      </c>
      <c r="B85" s="9" t="s">
        <v>49</v>
      </c>
      <c r="C85" s="9" t="s">
        <v>143</v>
      </c>
      <c r="D85" s="9" t="s">
        <v>125</v>
      </c>
      <c r="E85" s="9" t="s">
        <v>128</v>
      </c>
      <c r="F85" s="9" t="s">
        <v>141</v>
      </c>
      <c r="G85" s="9">
        <v>51</v>
      </c>
      <c r="H85" s="9">
        <v>39</v>
      </c>
      <c r="I85" s="9">
        <v>100</v>
      </c>
      <c r="J85" s="9">
        <v>1000</v>
      </c>
      <c r="M85" s="9">
        <v>0.51</v>
      </c>
      <c r="N85" s="9">
        <v>0.66</v>
      </c>
      <c r="O85" s="9">
        <v>4600</v>
      </c>
      <c r="P85" s="9">
        <v>2663</v>
      </c>
      <c r="Q85" s="9">
        <v>24939</v>
      </c>
      <c r="R85" s="9">
        <v>18.45</v>
      </c>
      <c r="S85" s="9">
        <v>0.17</v>
      </c>
      <c r="T85" s="9">
        <f t="shared" si="0"/>
        <v>0.33660000000000001</v>
      </c>
    </row>
    <row r="86" spans="1:20" ht="15.75" customHeight="1">
      <c r="A86" s="9" t="s">
        <v>32</v>
      </c>
      <c r="B86" s="9" t="s">
        <v>49</v>
      </c>
      <c r="C86" s="9" t="s">
        <v>143</v>
      </c>
      <c r="D86" s="9" t="s">
        <v>130</v>
      </c>
      <c r="E86" s="9" t="s">
        <v>128</v>
      </c>
      <c r="F86" s="9" t="s">
        <v>141</v>
      </c>
      <c r="G86" s="9">
        <v>46</v>
      </c>
      <c r="H86" s="9">
        <v>35</v>
      </c>
      <c r="I86" s="9">
        <v>100</v>
      </c>
      <c r="J86" s="9">
        <v>1000</v>
      </c>
      <c r="M86" s="9">
        <v>0.46</v>
      </c>
      <c r="N86" s="9">
        <v>0.6</v>
      </c>
      <c r="O86" s="9">
        <v>2421</v>
      </c>
      <c r="P86" s="9">
        <v>1695</v>
      </c>
      <c r="Q86" s="9">
        <v>24939</v>
      </c>
      <c r="R86" s="9">
        <v>9.7100000000000009</v>
      </c>
      <c r="S86" s="9">
        <v>0.09</v>
      </c>
      <c r="T86" s="9">
        <f t="shared" si="0"/>
        <v>0.27600000000000002</v>
      </c>
    </row>
    <row r="87" spans="1:20" ht="15.75" customHeight="1">
      <c r="A87" s="9" t="s">
        <v>33</v>
      </c>
      <c r="B87" s="9" t="s">
        <v>49</v>
      </c>
      <c r="C87" s="9" t="s">
        <v>143</v>
      </c>
      <c r="D87" s="9" t="s">
        <v>130</v>
      </c>
      <c r="E87" s="9" t="s">
        <v>128</v>
      </c>
      <c r="F87" s="9" t="s">
        <v>142</v>
      </c>
      <c r="G87" s="9">
        <v>45</v>
      </c>
      <c r="H87" s="9">
        <v>35</v>
      </c>
      <c r="I87" s="9">
        <v>100</v>
      </c>
      <c r="J87" s="9">
        <v>1000</v>
      </c>
      <c r="M87" s="9">
        <v>0.45</v>
      </c>
      <c r="N87" s="9">
        <v>0.59</v>
      </c>
      <c r="O87" s="9">
        <v>50848</v>
      </c>
      <c r="P87" s="9">
        <v>30993</v>
      </c>
      <c r="Q87" s="9">
        <v>382325</v>
      </c>
      <c r="R87" s="9">
        <v>13.3</v>
      </c>
      <c r="S87" s="9">
        <v>1.89</v>
      </c>
      <c r="T87" s="9">
        <f t="shared" si="0"/>
        <v>0.26550000000000001</v>
      </c>
    </row>
    <row r="88" spans="1:20" ht="15.75" customHeight="1">
      <c r="A88" s="9" t="s">
        <v>31</v>
      </c>
      <c r="B88" s="9" t="s">
        <v>49</v>
      </c>
      <c r="C88" s="9" t="s">
        <v>143</v>
      </c>
      <c r="D88" s="9" t="s">
        <v>130</v>
      </c>
      <c r="E88" s="9" t="s">
        <v>126</v>
      </c>
      <c r="F88" s="9" t="s">
        <v>142</v>
      </c>
      <c r="G88" s="9">
        <v>44</v>
      </c>
      <c r="H88" s="9">
        <v>11</v>
      </c>
      <c r="I88" s="9">
        <v>100</v>
      </c>
      <c r="J88" s="9">
        <v>1000</v>
      </c>
      <c r="M88" s="9">
        <v>0.14000000000000001</v>
      </c>
      <c r="N88" s="9">
        <v>0.57999999999999996</v>
      </c>
      <c r="O88" s="9">
        <v>242</v>
      </c>
      <c r="P88" s="9">
        <v>242</v>
      </c>
      <c r="Q88" s="9">
        <v>653754</v>
      </c>
      <c r="R88" s="9">
        <v>0.04</v>
      </c>
      <c r="S88" s="9">
        <v>0.01</v>
      </c>
      <c r="T88" s="9">
        <f t="shared" si="0"/>
        <v>8.1200000000000008E-2</v>
      </c>
    </row>
    <row r="89" spans="1:20" ht="15.75" customHeight="1">
      <c r="A89" s="9" t="s">
        <v>31</v>
      </c>
      <c r="B89" s="9" t="s">
        <v>49</v>
      </c>
      <c r="C89" s="9" t="s">
        <v>143</v>
      </c>
      <c r="D89" s="9" t="s">
        <v>130</v>
      </c>
      <c r="E89" s="9" t="s">
        <v>128</v>
      </c>
      <c r="F89" s="9" t="s">
        <v>142</v>
      </c>
      <c r="G89" s="9">
        <v>43</v>
      </c>
      <c r="H89" s="9">
        <v>33</v>
      </c>
      <c r="I89" s="9">
        <v>100</v>
      </c>
      <c r="J89" s="9">
        <v>1000</v>
      </c>
      <c r="M89" s="9">
        <v>0.43</v>
      </c>
      <c r="N89" s="9">
        <v>0.56000000000000005</v>
      </c>
      <c r="O89" s="9">
        <v>71187</v>
      </c>
      <c r="P89" s="9">
        <v>46489</v>
      </c>
      <c r="Q89" s="9">
        <v>653754</v>
      </c>
      <c r="R89" s="9">
        <v>10.89</v>
      </c>
      <c r="S89" s="9">
        <v>2.64</v>
      </c>
      <c r="T89" s="9">
        <f t="shared" si="0"/>
        <v>0.24080000000000001</v>
      </c>
    </row>
    <row r="90" spans="1:20" ht="15.75" customHeight="1">
      <c r="A90" s="9" t="s">
        <v>32</v>
      </c>
      <c r="B90" s="9" t="s">
        <v>49</v>
      </c>
      <c r="C90" s="9" t="s">
        <v>143</v>
      </c>
      <c r="D90" s="9" t="s">
        <v>130</v>
      </c>
      <c r="E90" s="9" t="s">
        <v>128</v>
      </c>
      <c r="F90" s="9" t="s">
        <v>142</v>
      </c>
      <c r="G90" s="9">
        <v>43</v>
      </c>
      <c r="H90" s="9">
        <v>33</v>
      </c>
      <c r="I90" s="9">
        <v>100</v>
      </c>
      <c r="J90" s="9">
        <v>1000</v>
      </c>
      <c r="M90" s="9">
        <v>0.43</v>
      </c>
      <c r="N90" s="9">
        <v>0.56000000000000005</v>
      </c>
      <c r="O90" s="9">
        <v>1937</v>
      </c>
      <c r="P90" s="9">
        <v>1211</v>
      </c>
      <c r="Q90" s="9">
        <v>24939</v>
      </c>
      <c r="R90" s="9">
        <v>7.77</v>
      </c>
      <c r="S90" s="9">
        <v>7.0000000000000007E-2</v>
      </c>
      <c r="T90" s="9">
        <f t="shared" si="0"/>
        <v>0.24080000000000001</v>
      </c>
    </row>
    <row r="91" spans="1:20" ht="15.75" customHeight="1">
      <c r="A91" s="9" t="s">
        <v>33</v>
      </c>
      <c r="B91" s="9" t="s">
        <v>49</v>
      </c>
      <c r="C91" s="9" t="s">
        <v>143</v>
      </c>
      <c r="D91" s="9" t="s">
        <v>130</v>
      </c>
      <c r="E91" s="9" t="s">
        <v>128</v>
      </c>
      <c r="F91" s="9" t="s">
        <v>141</v>
      </c>
      <c r="G91" s="9">
        <v>43</v>
      </c>
      <c r="H91" s="9">
        <v>33</v>
      </c>
      <c r="I91" s="9">
        <v>100</v>
      </c>
      <c r="J91" s="9">
        <v>1000</v>
      </c>
      <c r="M91" s="9">
        <v>0.43</v>
      </c>
      <c r="N91" s="9">
        <v>0.55000000000000004</v>
      </c>
      <c r="O91" s="9">
        <v>39467</v>
      </c>
      <c r="P91" s="9">
        <v>29540</v>
      </c>
      <c r="Q91" s="9">
        <v>382325</v>
      </c>
      <c r="R91" s="9">
        <v>10.32</v>
      </c>
      <c r="S91" s="9">
        <v>1.47</v>
      </c>
      <c r="T91" s="9">
        <f t="shared" si="0"/>
        <v>0.23650000000000002</v>
      </c>
    </row>
    <row r="92" spans="1:20" ht="15.75" customHeight="1">
      <c r="A92" s="9" t="s">
        <v>30</v>
      </c>
      <c r="B92" s="9" t="s">
        <v>49</v>
      </c>
      <c r="C92" s="9" t="s">
        <v>143</v>
      </c>
      <c r="D92" s="9" t="s">
        <v>130</v>
      </c>
      <c r="E92" s="9" t="s">
        <v>128</v>
      </c>
      <c r="F92" s="9" t="s">
        <v>142</v>
      </c>
      <c r="G92" s="9">
        <v>41</v>
      </c>
      <c r="H92" s="9">
        <v>32</v>
      </c>
      <c r="I92" s="9">
        <v>100</v>
      </c>
      <c r="J92" s="9">
        <v>1000</v>
      </c>
      <c r="M92" s="9">
        <v>0.41</v>
      </c>
      <c r="N92" s="9">
        <v>0.53</v>
      </c>
      <c r="O92" s="9">
        <v>58111</v>
      </c>
      <c r="P92" s="9">
        <v>37772</v>
      </c>
      <c r="Q92" s="9">
        <v>490557</v>
      </c>
      <c r="R92" s="9">
        <v>11.85</v>
      </c>
      <c r="S92" s="9">
        <v>2.16</v>
      </c>
      <c r="T92" s="9">
        <f t="shared" si="0"/>
        <v>0.21729999999999999</v>
      </c>
    </row>
    <row r="93" spans="1:20" ht="15.75" customHeight="1">
      <c r="A93" s="9" t="s">
        <v>30</v>
      </c>
      <c r="B93" s="9" t="s">
        <v>49</v>
      </c>
      <c r="C93" s="9" t="s">
        <v>143</v>
      </c>
      <c r="D93" s="9" t="s">
        <v>130</v>
      </c>
      <c r="E93" s="9" t="s">
        <v>128</v>
      </c>
      <c r="F93" s="9" t="s">
        <v>141</v>
      </c>
      <c r="G93" s="9">
        <v>40</v>
      </c>
      <c r="H93" s="9">
        <v>31</v>
      </c>
      <c r="I93" s="9">
        <v>100</v>
      </c>
      <c r="J93" s="9">
        <v>1000</v>
      </c>
      <c r="M93" s="9">
        <v>0.4</v>
      </c>
      <c r="N93" s="9">
        <v>0.52</v>
      </c>
      <c r="O93" s="9">
        <v>72397</v>
      </c>
      <c r="P93" s="9">
        <v>50848</v>
      </c>
      <c r="Q93" s="9">
        <v>490557</v>
      </c>
      <c r="R93" s="9">
        <v>14.76</v>
      </c>
      <c r="S93" s="9">
        <v>2.69</v>
      </c>
      <c r="T93" s="9">
        <f t="shared" si="0"/>
        <v>0.20800000000000002</v>
      </c>
    </row>
    <row r="94" spans="1:20" ht="15.75" customHeight="1">
      <c r="A94" s="9" t="s">
        <v>31</v>
      </c>
      <c r="B94" s="9" t="s">
        <v>49</v>
      </c>
      <c r="C94" s="9" t="s">
        <v>143</v>
      </c>
      <c r="D94" s="9" t="s">
        <v>130</v>
      </c>
      <c r="E94" s="9" t="s">
        <v>128</v>
      </c>
      <c r="F94" s="9" t="s">
        <v>141</v>
      </c>
      <c r="G94" s="9">
        <v>40</v>
      </c>
      <c r="H94" s="9">
        <v>31</v>
      </c>
      <c r="I94" s="9">
        <v>100</v>
      </c>
      <c r="J94" s="9">
        <v>1000</v>
      </c>
      <c r="M94" s="9">
        <v>0.4</v>
      </c>
      <c r="N94" s="9">
        <v>0.52</v>
      </c>
      <c r="O94" s="9">
        <v>87409</v>
      </c>
      <c r="P94" s="9">
        <v>64407</v>
      </c>
      <c r="Q94" s="9">
        <v>653754</v>
      </c>
      <c r="R94" s="9">
        <v>13.37</v>
      </c>
      <c r="S94" s="9">
        <v>3.25</v>
      </c>
      <c r="T94" s="9">
        <f t="shared" si="0"/>
        <v>0.20800000000000002</v>
      </c>
    </row>
    <row r="95" spans="1:20" ht="15.75" customHeight="1">
      <c r="A95" s="9" t="s">
        <v>33</v>
      </c>
      <c r="B95" s="9" t="s">
        <v>44</v>
      </c>
      <c r="C95" s="9" t="s">
        <v>144</v>
      </c>
      <c r="D95" s="9" t="s">
        <v>125</v>
      </c>
      <c r="E95" s="9" t="s">
        <v>124</v>
      </c>
      <c r="F95" s="9" t="s">
        <v>141</v>
      </c>
      <c r="G95" s="9">
        <v>1033</v>
      </c>
      <c r="H95" s="9">
        <v>684</v>
      </c>
      <c r="I95" s="9">
        <v>100</v>
      </c>
      <c r="J95" s="9">
        <v>3574</v>
      </c>
      <c r="K95" s="9">
        <v>2586</v>
      </c>
      <c r="L95" s="9">
        <v>5057</v>
      </c>
      <c r="M95" s="9">
        <v>1.91</v>
      </c>
      <c r="N95" s="9">
        <v>2.89</v>
      </c>
      <c r="O95" s="9">
        <v>1937</v>
      </c>
      <c r="P95" s="9">
        <v>1211</v>
      </c>
      <c r="Q95" s="9">
        <v>382325</v>
      </c>
      <c r="R95" s="9">
        <v>0.51</v>
      </c>
      <c r="S95" s="9">
        <v>7.0000000000000007E-2</v>
      </c>
      <c r="T95" s="9">
        <f t="shared" si="0"/>
        <v>5.5198999999999998</v>
      </c>
    </row>
    <row r="96" spans="1:20" ht="15.75" customHeight="1">
      <c r="A96" s="9" t="s">
        <v>33</v>
      </c>
      <c r="B96" s="9" t="s">
        <v>44</v>
      </c>
      <c r="C96" s="9" t="s">
        <v>144</v>
      </c>
      <c r="D96" s="9" t="s">
        <v>125</v>
      </c>
      <c r="E96" s="9" t="s">
        <v>124</v>
      </c>
      <c r="F96" s="9" t="s">
        <v>142</v>
      </c>
      <c r="G96" s="9">
        <v>969</v>
      </c>
      <c r="H96" s="9">
        <v>639</v>
      </c>
      <c r="I96" s="9">
        <v>100</v>
      </c>
      <c r="J96" s="9">
        <v>3574</v>
      </c>
      <c r="K96" s="9">
        <v>2586</v>
      </c>
      <c r="L96" s="9">
        <v>5057</v>
      </c>
      <c r="M96" s="9">
        <v>1.79</v>
      </c>
      <c r="N96" s="9">
        <v>2.71</v>
      </c>
      <c r="O96" s="9">
        <v>2906</v>
      </c>
      <c r="P96" s="9">
        <v>969</v>
      </c>
      <c r="Q96" s="9">
        <v>382325</v>
      </c>
      <c r="R96" s="9">
        <v>0.76</v>
      </c>
      <c r="S96" s="9">
        <v>0.11</v>
      </c>
      <c r="T96" s="9">
        <f t="shared" si="0"/>
        <v>4.8509000000000002</v>
      </c>
    </row>
    <row r="97" spans="1:20" ht="15.75" customHeight="1">
      <c r="A97" s="9" t="s">
        <v>31</v>
      </c>
      <c r="B97" s="9" t="s">
        <v>44</v>
      </c>
      <c r="C97" s="9" t="s">
        <v>144</v>
      </c>
      <c r="D97" s="9" t="s">
        <v>125</v>
      </c>
      <c r="E97" s="9" t="s">
        <v>124</v>
      </c>
      <c r="F97" s="9" t="s">
        <v>142</v>
      </c>
      <c r="G97" s="9">
        <v>1011</v>
      </c>
      <c r="H97" s="9">
        <v>668</v>
      </c>
      <c r="I97" s="9">
        <v>100</v>
      </c>
      <c r="J97" s="9">
        <v>3838</v>
      </c>
      <c r="K97" s="9">
        <v>2776</v>
      </c>
      <c r="L97" s="9">
        <v>5430</v>
      </c>
      <c r="M97" s="9">
        <v>1.74</v>
      </c>
      <c r="N97" s="9">
        <v>2.63</v>
      </c>
      <c r="O97" s="9">
        <v>1695</v>
      </c>
      <c r="P97" s="9">
        <v>242</v>
      </c>
      <c r="Q97" s="9">
        <v>653754</v>
      </c>
      <c r="R97" s="9">
        <v>0.26</v>
      </c>
      <c r="S97" s="9">
        <v>0.06</v>
      </c>
      <c r="T97" s="9">
        <f t="shared" si="0"/>
        <v>4.5762</v>
      </c>
    </row>
    <row r="98" spans="1:20" ht="15.75" customHeight="1">
      <c r="A98" s="9" t="s">
        <v>30</v>
      </c>
      <c r="B98" s="9" t="s">
        <v>44</v>
      </c>
      <c r="C98" s="9" t="s">
        <v>144</v>
      </c>
      <c r="D98" s="9" t="s">
        <v>125</v>
      </c>
      <c r="E98" s="9" t="s">
        <v>124</v>
      </c>
      <c r="F98" s="9" t="s">
        <v>142</v>
      </c>
      <c r="G98" s="9">
        <v>899</v>
      </c>
      <c r="H98" s="9">
        <v>596</v>
      </c>
      <c r="I98" s="9">
        <v>100</v>
      </c>
      <c r="J98" s="9">
        <v>3846</v>
      </c>
      <c r="K98" s="9">
        <v>2782</v>
      </c>
      <c r="L98" s="9">
        <v>5441</v>
      </c>
      <c r="M98" s="9">
        <v>1.55</v>
      </c>
      <c r="N98" s="9">
        <v>2.34</v>
      </c>
      <c r="O98" s="9">
        <v>969</v>
      </c>
      <c r="P98" s="9">
        <v>242</v>
      </c>
      <c r="Q98" s="9">
        <v>490557</v>
      </c>
      <c r="R98" s="9">
        <v>0.2</v>
      </c>
      <c r="S98" s="9">
        <v>0.04</v>
      </c>
      <c r="T98" s="9">
        <f t="shared" si="0"/>
        <v>3.6269999999999998</v>
      </c>
    </row>
    <row r="99" spans="1:20" ht="15.75" customHeight="1">
      <c r="A99" s="9" t="s">
        <v>33</v>
      </c>
      <c r="B99" s="9" t="s">
        <v>44</v>
      </c>
      <c r="C99" s="9" t="s">
        <v>144</v>
      </c>
      <c r="D99" s="9" t="s">
        <v>125</v>
      </c>
      <c r="E99" s="9" t="s">
        <v>126</v>
      </c>
      <c r="F99" s="9" t="s">
        <v>141</v>
      </c>
      <c r="G99" s="9">
        <v>687</v>
      </c>
      <c r="H99" s="9">
        <v>235</v>
      </c>
      <c r="I99" s="9">
        <v>100</v>
      </c>
      <c r="J99" s="9">
        <v>3574</v>
      </c>
      <c r="K99" s="9">
        <v>2586</v>
      </c>
      <c r="L99" s="9">
        <v>5057</v>
      </c>
      <c r="M99" s="9">
        <v>0.66</v>
      </c>
      <c r="N99" s="9">
        <v>1.92</v>
      </c>
      <c r="O99" s="9">
        <v>13559</v>
      </c>
      <c r="P99" s="9">
        <v>7022</v>
      </c>
      <c r="Q99" s="9">
        <v>382325</v>
      </c>
      <c r="R99" s="9">
        <v>3.55</v>
      </c>
      <c r="S99" s="9">
        <v>0.5</v>
      </c>
      <c r="T99" s="9">
        <f t="shared" si="0"/>
        <v>1.2672000000000001</v>
      </c>
    </row>
    <row r="100" spans="1:20" ht="15.75" customHeight="1">
      <c r="A100" s="9" t="s">
        <v>31</v>
      </c>
      <c r="B100" s="9" t="s">
        <v>44</v>
      </c>
      <c r="C100" s="9" t="s">
        <v>144</v>
      </c>
      <c r="D100" s="9" t="s">
        <v>125</v>
      </c>
      <c r="E100" s="9" t="s">
        <v>124</v>
      </c>
      <c r="F100" s="9" t="s">
        <v>141</v>
      </c>
      <c r="G100" s="9">
        <v>692</v>
      </c>
      <c r="H100" s="9">
        <v>458</v>
      </c>
      <c r="I100" s="9">
        <v>100</v>
      </c>
      <c r="J100" s="9">
        <v>3838</v>
      </c>
      <c r="K100" s="9">
        <v>2776</v>
      </c>
      <c r="L100" s="9">
        <v>5430</v>
      </c>
      <c r="M100" s="9">
        <v>1.19</v>
      </c>
      <c r="N100" s="9">
        <v>1.8</v>
      </c>
      <c r="O100" s="9">
        <v>5085</v>
      </c>
      <c r="P100" s="9">
        <v>3390</v>
      </c>
      <c r="Q100" s="9">
        <v>653754</v>
      </c>
      <c r="R100" s="9">
        <v>0.78</v>
      </c>
      <c r="S100" s="9">
        <v>0.19</v>
      </c>
      <c r="T100" s="9">
        <f t="shared" si="0"/>
        <v>2.1419999999999999</v>
      </c>
    </row>
    <row r="101" spans="1:20" ht="15.75" customHeight="1">
      <c r="A101" s="9" t="s">
        <v>32</v>
      </c>
      <c r="B101" s="9" t="s">
        <v>44</v>
      </c>
      <c r="C101" s="9" t="s">
        <v>144</v>
      </c>
      <c r="D101" s="9" t="s">
        <v>125</v>
      </c>
      <c r="E101" s="9" t="s">
        <v>126</v>
      </c>
      <c r="F101" s="9" t="s">
        <v>141</v>
      </c>
      <c r="G101" s="9">
        <v>666</v>
      </c>
      <c r="H101" s="9">
        <v>231</v>
      </c>
      <c r="I101" s="9">
        <v>100</v>
      </c>
      <c r="J101" s="9">
        <v>3838</v>
      </c>
      <c r="K101" s="9">
        <v>2776</v>
      </c>
      <c r="L101" s="9">
        <v>5430</v>
      </c>
      <c r="M101" s="9">
        <v>0.6</v>
      </c>
      <c r="N101" s="9">
        <v>1.74</v>
      </c>
      <c r="O101" s="9">
        <v>484</v>
      </c>
      <c r="P101" s="9">
        <v>0</v>
      </c>
      <c r="Q101" s="9">
        <v>24939</v>
      </c>
      <c r="R101" s="9">
        <v>1.94</v>
      </c>
      <c r="S101" s="9">
        <v>0.02</v>
      </c>
      <c r="T101" s="9">
        <f t="shared" si="0"/>
        <v>1.044</v>
      </c>
    </row>
    <row r="102" spans="1:20" ht="15.75" customHeight="1">
      <c r="A102" s="9" t="s">
        <v>30</v>
      </c>
      <c r="B102" s="9" t="s">
        <v>44</v>
      </c>
      <c r="C102" s="9" t="s">
        <v>144</v>
      </c>
      <c r="D102" s="9" t="s">
        <v>125</v>
      </c>
      <c r="E102" s="9" t="s">
        <v>126</v>
      </c>
      <c r="F102" s="9" t="s">
        <v>142</v>
      </c>
      <c r="G102" s="9">
        <v>652</v>
      </c>
      <c r="H102" s="9">
        <v>222</v>
      </c>
      <c r="I102" s="9">
        <v>100</v>
      </c>
      <c r="J102" s="9">
        <v>3846</v>
      </c>
      <c r="K102" s="9">
        <v>2782</v>
      </c>
      <c r="L102" s="9">
        <v>5441</v>
      </c>
      <c r="M102" s="9">
        <v>0.57999999999999996</v>
      </c>
      <c r="N102" s="9">
        <v>1.69</v>
      </c>
      <c r="O102" s="9">
        <v>14044</v>
      </c>
      <c r="P102" s="9">
        <v>5569</v>
      </c>
      <c r="Q102" s="9">
        <v>490557</v>
      </c>
      <c r="R102" s="9">
        <v>2.86</v>
      </c>
      <c r="S102" s="9">
        <v>0.52</v>
      </c>
      <c r="T102" s="9">
        <f t="shared" si="0"/>
        <v>0.98019999999999985</v>
      </c>
    </row>
    <row r="103" spans="1:20" ht="15.75" customHeight="1">
      <c r="A103" s="9" t="s">
        <v>33</v>
      </c>
      <c r="B103" s="9" t="s">
        <v>44</v>
      </c>
      <c r="C103" s="9" t="s">
        <v>144</v>
      </c>
      <c r="D103" s="9" t="s">
        <v>130</v>
      </c>
      <c r="E103" s="9" t="s">
        <v>126</v>
      </c>
      <c r="F103" s="9" t="s">
        <v>141</v>
      </c>
      <c r="G103" s="9">
        <v>602</v>
      </c>
      <c r="H103" s="9">
        <v>208</v>
      </c>
      <c r="I103" s="9">
        <v>100</v>
      </c>
      <c r="J103" s="9">
        <v>3574</v>
      </c>
      <c r="K103" s="9">
        <v>2586</v>
      </c>
      <c r="L103" s="9">
        <v>5057</v>
      </c>
      <c r="M103" s="9">
        <v>0.57999999999999996</v>
      </c>
      <c r="N103" s="9">
        <v>1.68</v>
      </c>
      <c r="O103" s="9">
        <v>4843</v>
      </c>
      <c r="P103" s="9">
        <v>3390</v>
      </c>
      <c r="Q103" s="9">
        <v>382325</v>
      </c>
      <c r="R103" s="9">
        <v>1.27</v>
      </c>
      <c r="S103" s="9">
        <v>0.18</v>
      </c>
      <c r="T103" s="9">
        <f t="shared" si="0"/>
        <v>0.97439999999999993</v>
      </c>
    </row>
    <row r="104" spans="1:20" ht="15.75" customHeight="1">
      <c r="A104" s="9" t="s">
        <v>33</v>
      </c>
      <c r="B104" s="9" t="s">
        <v>44</v>
      </c>
      <c r="C104" s="9" t="s">
        <v>144</v>
      </c>
      <c r="D104" s="9" t="s">
        <v>130</v>
      </c>
      <c r="E104" s="9" t="s">
        <v>126</v>
      </c>
      <c r="F104" s="9" t="s">
        <v>142</v>
      </c>
      <c r="G104" s="9">
        <v>583</v>
      </c>
      <c r="H104" s="9">
        <v>201</v>
      </c>
      <c r="I104" s="9">
        <v>100</v>
      </c>
      <c r="J104" s="9">
        <v>3574</v>
      </c>
      <c r="K104" s="9">
        <v>2586</v>
      </c>
      <c r="L104" s="9">
        <v>5057</v>
      </c>
      <c r="M104" s="9">
        <v>0.56000000000000005</v>
      </c>
      <c r="N104" s="9">
        <v>1.63</v>
      </c>
      <c r="O104" s="9">
        <v>9443</v>
      </c>
      <c r="P104" s="9">
        <v>6538</v>
      </c>
      <c r="Q104" s="9">
        <v>382325</v>
      </c>
      <c r="R104" s="9">
        <v>2.4700000000000002</v>
      </c>
      <c r="S104" s="9">
        <v>0.35</v>
      </c>
      <c r="T104" s="9">
        <f t="shared" si="0"/>
        <v>0.91280000000000006</v>
      </c>
    </row>
    <row r="105" spans="1:20" ht="15.75" customHeight="1">
      <c r="A105" s="9" t="s">
        <v>31</v>
      </c>
      <c r="B105" s="9" t="s">
        <v>44</v>
      </c>
      <c r="C105" s="9" t="s">
        <v>144</v>
      </c>
      <c r="D105" s="9" t="s">
        <v>125</v>
      </c>
      <c r="E105" s="9" t="s">
        <v>126</v>
      </c>
      <c r="F105" s="9" t="s">
        <v>142</v>
      </c>
      <c r="G105" s="9">
        <v>625</v>
      </c>
      <c r="H105" s="9">
        <v>213</v>
      </c>
      <c r="I105" s="9">
        <v>100</v>
      </c>
      <c r="J105" s="9">
        <v>3838</v>
      </c>
      <c r="K105" s="9">
        <v>2776</v>
      </c>
      <c r="L105" s="9">
        <v>5430</v>
      </c>
      <c r="M105" s="9">
        <v>0.55000000000000004</v>
      </c>
      <c r="N105" s="9">
        <v>1.63</v>
      </c>
      <c r="O105" s="9">
        <v>14044</v>
      </c>
      <c r="P105" s="9">
        <v>4600</v>
      </c>
      <c r="Q105" s="9">
        <v>653754</v>
      </c>
      <c r="R105" s="9">
        <v>2.15</v>
      </c>
      <c r="S105" s="9">
        <v>0.52</v>
      </c>
      <c r="T105" s="9">
        <f t="shared" si="0"/>
        <v>0.89649999999999996</v>
      </c>
    </row>
    <row r="106" spans="1:20" ht="15.75" customHeight="1">
      <c r="A106" s="9" t="s">
        <v>33</v>
      </c>
      <c r="B106" s="9" t="s">
        <v>44</v>
      </c>
      <c r="C106" s="9" t="s">
        <v>144</v>
      </c>
      <c r="D106" s="9" t="s">
        <v>125</v>
      </c>
      <c r="E106" s="9" t="s">
        <v>126</v>
      </c>
      <c r="F106" s="9" t="s">
        <v>142</v>
      </c>
      <c r="G106" s="9">
        <v>574</v>
      </c>
      <c r="H106" s="9">
        <v>197</v>
      </c>
      <c r="I106" s="9">
        <v>100</v>
      </c>
      <c r="J106" s="9">
        <v>3574</v>
      </c>
      <c r="K106" s="9">
        <v>2586</v>
      </c>
      <c r="L106" s="9">
        <v>5057</v>
      </c>
      <c r="M106" s="9">
        <v>0.55000000000000004</v>
      </c>
      <c r="N106" s="9">
        <v>1.61</v>
      </c>
      <c r="O106" s="9">
        <v>21550</v>
      </c>
      <c r="P106" s="9">
        <v>8959</v>
      </c>
      <c r="Q106" s="9">
        <v>382325</v>
      </c>
      <c r="R106" s="9">
        <v>5.64</v>
      </c>
      <c r="S106" s="9">
        <v>0.8</v>
      </c>
      <c r="T106" s="9">
        <f t="shared" si="0"/>
        <v>0.88550000000000018</v>
      </c>
    </row>
    <row r="107" spans="1:20" ht="15.75" customHeight="1">
      <c r="A107" s="9" t="s">
        <v>30</v>
      </c>
      <c r="B107" s="9" t="s">
        <v>44</v>
      </c>
      <c r="C107" s="9" t="s">
        <v>144</v>
      </c>
      <c r="D107" s="9" t="s">
        <v>125</v>
      </c>
      <c r="E107" s="9" t="s">
        <v>126</v>
      </c>
      <c r="F107" s="9" t="s">
        <v>141</v>
      </c>
      <c r="G107" s="9">
        <v>601</v>
      </c>
      <c r="H107" s="9">
        <v>206</v>
      </c>
      <c r="I107" s="9">
        <v>100</v>
      </c>
      <c r="J107" s="9">
        <v>3846</v>
      </c>
      <c r="K107" s="9">
        <v>2782</v>
      </c>
      <c r="L107" s="9">
        <v>5441</v>
      </c>
      <c r="M107" s="9">
        <v>0.53</v>
      </c>
      <c r="N107" s="9">
        <v>1.56</v>
      </c>
      <c r="O107" s="9">
        <v>16465</v>
      </c>
      <c r="P107" s="9">
        <v>7990</v>
      </c>
      <c r="Q107" s="9">
        <v>490557</v>
      </c>
      <c r="R107" s="9">
        <v>3.36</v>
      </c>
      <c r="S107" s="9">
        <v>0.61</v>
      </c>
      <c r="T107" s="9">
        <f t="shared" si="0"/>
        <v>0.82680000000000009</v>
      </c>
    </row>
    <row r="108" spans="1:20" ht="15.75" customHeight="1">
      <c r="A108" s="9" t="s">
        <v>30</v>
      </c>
      <c r="B108" s="9" t="s">
        <v>44</v>
      </c>
      <c r="C108" s="9" t="s">
        <v>144</v>
      </c>
      <c r="D108" s="9" t="s">
        <v>125</v>
      </c>
      <c r="E108" s="9" t="s">
        <v>124</v>
      </c>
      <c r="F108" s="9" t="s">
        <v>141</v>
      </c>
      <c r="G108" s="9">
        <v>601</v>
      </c>
      <c r="H108" s="9">
        <v>397</v>
      </c>
      <c r="I108" s="9">
        <v>100</v>
      </c>
      <c r="J108" s="9">
        <v>3846</v>
      </c>
      <c r="K108" s="9">
        <v>2782</v>
      </c>
      <c r="L108" s="9">
        <v>5441</v>
      </c>
      <c r="M108" s="9">
        <v>1.03</v>
      </c>
      <c r="N108" s="9">
        <v>1.56</v>
      </c>
      <c r="O108" s="9">
        <v>2421</v>
      </c>
      <c r="P108" s="9">
        <v>1695</v>
      </c>
      <c r="Q108" s="9">
        <v>490557</v>
      </c>
      <c r="R108" s="9">
        <v>0.49</v>
      </c>
      <c r="S108" s="9">
        <v>0.09</v>
      </c>
      <c r="T108" s="9">
        <f t="shared" si="0"/>
        <v>1.6068</v>
      </c>
    </row>
    <row r="109" spans="1:20" ht="15.75" customHeight="1">
      <c r="A109" s="9" t="s">
        <v>31</v>
      </c>
      <c r="B109" s="9" t="s">
        <v>44</v>
      </c>
      <c r="C109" s="9" t="s">
        <v>144</v>
      </c>
      <c r="D109" s="9" t="s">
        <v>130</v>
      </c>
      <c r="E109" s="9" t="s">
        <v>124</v>
      </c>
      <c r="F109" s="9" t="s">
        <v>141</v>
      </c>
      <c r="G109" s="9">
        <v>592</v>
      </c>
      <c r="H109" s="9">
        <v>393</v>
      </c>
      <c r="I109" s="9">
        <v>100</v>
      </c>
      <c r="J109" s="9">
        <v>3838</v>
      </c>
      <c r="K109" s="9">
        <v>2776</v>
      </c>
      <c r="L109" s="9">
        <v>5430</v>
      </c>
      <c r="M109" s="9">
        <v>1.02</v>
      </c>
      <c r="N109" s="9">
        <v>1.54</v>
      </c>
      <c r="O109" s="9">
        <v>726</v>
      </c>
      <c r="P109" s="9">
        <v>726</v>
      </c>
      <c r="Q109" s="9">
        <v>653754</v>
      </c>
      <c r="R109" s="9">
        <v>0.11</v>
      </c>
      <c r="S109" s="9">
        <v>0.03</v>
      </c>
      <c r="T109" s="9">
        <f t="shared" si="0"/>
        <v>1.5708</v>
      </c>
    </row>
    <row r="110" spans="1:20" ht="15.75" customHeight="1">
      <c r="A110" s="9" t="s">
        <v>31</v>
      </c>
      <c r="B110" s="9" t="s">
        <v>44</v>
      </c>
      <c r="C110" s="9" t="s">
        <v>144</v>
      </c>
      <c r="D110" s="9" t="s">
        <v>125</v>
      </c>
      <c r="E110" s="9" t="s">
        <v>126</v>
      </c>
      <c r="F110" s="9" t="s">
        <v>141</v>
      </c>
      <c r="G110" s="9">
        <v>590</v>
      </c>
      <c r="H110" s="9">
        <v>203</v>
      </c>
      <c r="I110" s="9">
        <v>100</v>
      </c>
      <c r="J110" s="9">
        <v>3838</v>
      </c>
      <c r="K110" s="9">
        <v>2776</v>
      </c>
      <c r="L110" s="9">
        <v>5430</v>
      </c>
      <c r="M110" s="9">
        <v>0.53</v>
      </c>
      <c r="N110" s="9">
        <v>1.54</v>
      </c>
      <c r="O110" s="9">
        <v>25666</v>
      </c>
      <c r="P110" s="9">
        <v>13559</v>
      </c>
      <c r="Q110" s="9">
        <v>653754</v>
      </c>
      <c r="R110" s="9">
        <v>3.93</v>
      </c>
      <c r="S110" s="9">
        <v>0.95</v>
      </c>
      <c r="T110" s="9">
        <f t="shared" si="0"/>
        <v>0.81620000000000004</v>
      </c>
    </row>
    <row r="111" spans="1:20" ht="15.75" customHeight="1">
      <c r="A111" s="9" t="s">
        <v>30</v>
      </c>
      <c r="B111" s="9" t="s">
        <v>44</v>
      </c>
      <c r="C111" s="9" t="s">
        <v>144</v>
      </c>
      <c r="D111" s="9" t="s">
        <v>130</v>
      </c>
      <c r="E111" s="9" t="s">
        <v>126</v>
      </c>
      <c r="F111" s="9" t="s">
        <v>142</v>
      </c>
      <c r="G111" s="9">
        <v>538</v>
      </c>
      <c r="H111" s="9">
        <v>186</v>
      </c>
      <c r="I111" s="9">
        <v>100</v>
      </c>
      <c r="J111" s="9">
        <v>3846</v>
      </c>
      <c r="K111" s="9">
        <v>2782</v>
      </c>
      <c r="L111" s="9">
        <v>5441</v>
      </c>
      <c r="M111" s="9">
        <v>0.48</v>
      </c>
      <c r="N111" s="9">
        <v>1.4</v>
      </c>
      <c r="O111" s="9">
        <v>9927</v>
      </c>
      <c r="P111" s="9">
        <v>7506</v>
      </c>
      <c r="Q111" s="9">
        <v>490557</v>
      </c>
      <c r="R111" s="9">
        <v>2.02</v>
      </c>
      <c r="S111" s="9">
        <v>0.37</v>
      </c>
      <c r="T111" s="9">
        <f t="shared" si="0"/>
        <v>0.67199999999999993</v>
      </c>
    </row>
    <row r="112" spans="1:20" ht="15.75" customHeight="1">
      <c r="A112" s="9" t="s">
        <v>32</v>
      </c>
      <c r="B112" s="9" t="s">
        <v>44</v>
      </c>
      <c r="C112" s="9" t="s">
        <v>144</v>
      </c>
      <c r="D112" s="9" t="s">
        <v>125</v>
      </c>
      <c r="E112" s="9" t="s">
        <v>126</v>
      </c>
      <c r="F112" s="9" t="s">
        <v>142</v>
      </c>
      <c r="G112" s="9">
        <v>522</v>
      </c>
      <c r="H112" s="9">
        <v>181</v>
      </c>
      <c r="I112" s="9">
        <v>100</v>
      </c>
      <c r="J112" s="9">
        <v>3838</v>
      </c>
      <c r="K112" s="9">
        <v>2776</v>
      </c>
      <c r="L112" s="9">
        <v>5430</v>
      </c>
      <c r="M112" s="9">
        <v>0.47</v>
      </c>
      <c r="N112" s="9">
        <v>1.36</v>
      </c>
      <c r="O112" s="9">
        <v>1453</v>
      </c>
      <c r="P112" s="9">
        <v>484</v>
      </c>
      <c r="Q112" s="9">
        <v>24939</v>
      </c>
      <c r="R112" s="9">
        <v>5.83</v>
      </c>
      <c r="S112" s="9">
        <v>0.05</v>
      </c>
      <c r="T112" s="9">
        <f t="shared" si="0"/>
        <v>0.63919999999999999</v>
      </c>
    </row>
    <row r="113" spans="1:20" ht="15.75" customHeight="1">
      <c r="A113" s="9" t="s">
        <v>31</v>
      </c>
      <c r="B113" s="9" t="s">
        <v>44</v>
      </c>
      <c r="C113" s="9" t="s">
        <v>144</v>
      </c>
      <c r="D113" s="9" t="s">
        <v>130</v>
      </c>
      <c r="E113" s="9" t="s">
        <v>124</v>
      </c>
      <c r="F113" s="9" t="s">
        <v>142</v>
      </c>
      <c r="G113" s="9">
        <v>510</v>
      </c>
      <c r="H113" s="9">
        <v>336</v>
      </c>
      <c r="I113" s="9">
        <v>100</v>
      </c>
      <c r="J113" s="9">
        <v>3838</v>
      </c>
      <c r="K113" s="9">
        <v>2776</v>
      </c>
      <c r="L113" s="9">
        <v>5430</v>
      </c>
      <c r="M113" s="9">
        <v>0.88</v>
      </c>
      <c r="N113" s="9">
        <v>1.33</v>
      </c>
      <c r="O113" s="9">
        <v>484</v>
      </c>
      <c r="P113" s="9">
        <v>484</v>
      </c>
      <c r="Q113" s="9">
        <v>653754</v>
      </c>
      <c r="R113" s="9">
        <v>7.0000000000000007E-2</v>
      </c>
      <c r="S113" s="9">
        <v>0.02</v>
      </c>
      <c r="T113" s="9">
        <f t="shared" si="0"/>
        <v>1.1704000000000001</v>
      </c>
    </row>
    <row r="114" spans="1:20" ht="15.75" customHeight="1">
      <c r="A114" s="9" t="s">
        <v>31</v>
      </c>
      <c r="B114" s="9" t="s">
        <v>44</v>
      </c>
      <c r="C114" s="9" t="s">
        <v>144</v>
      </c>
      <c r="D114" s="9" t="s">
        <v>130</v>
      </c>
      <c r="E114" s="9" t="s">
        <v>126</v>
      </c>
      <c r="F114" s="9" t="s">
        <v>142</v>
      </c>
      <c r="G114" s="9">
        <v>499</v>
      </c>
      <c r="H114" s="9">
        <v>173</v>
      </c>
      <c r="I114" s="9">
        <v>100</v>
      </c>
      <c r="J114" s="9">
        <v>3838</v>
      </c>
      <c r="K114" s="9">
        <v>2776</v>
      </c>
      <c r="L114" s="9">
        <v>5430</v>
      </c>
      <c r="M114" s="9">
        <v>0.45</v>
      </c>
      <c r="N114" s="9">
        <v>1.3</v>
      </c>
      <c r="O114" s="9">
        <v>16949</v>
      </c>
      <c r="P114" s="9">
        <v>10896</v>
      </c>
      <c r="Q114" s="9">
        <v>653754</v>
      </c>
      <c r="R114" s="9">
        <v>2.59</v>
      </c>
      <c r="S114" s="9">
        <v>0.63</v>
      </c>
      <c r="T114" s="9">
        <f t="shared" si="0"/>
        <v>0.58500000000000008</v>
      </c>
    </row>
    <row r="115" spans="1:20" ht="15.75" customHeight="1">
      <c r="A115" s="9" t="s">
        <v>30</v>
      </c>
      <c r="B115" s="9" t="s">
        <v>44</v>
      </c>
      <c r="C115" s="9" t="s">
        <v>144</v>
      </c>
      <c r="D115" s="9" t="s">
        <v>130</v>
      </c>
      <c r="E115" s="9" t="s">
        <v>126</v>
      </c>
      <c r="F115" s="9" t="s">
        <v>141</v>
      </c>
      <c r="G115" s="9">
        <v>458</v>
      </c>
      <c r="H115" s="9">
        <v>159</v>
      </c>
      <c r="I115" s="9">
        <v>100</v>
      </c>
      <c r="J115" s="9">
        <v>3846</v>
      </c>
      <c r="K115" s="9">
        <v>2782</v>
      </c>
      <c r="L115" s="9">
        <v>5441</v>
      </c>
      <c r="M115" s="9">
        <v>0.41</v>
      </c>
      <c r="N115" s="9">
        <v>1.19</v>
      </c>
      <c r="O115" s="9">
        <v>15739</v>
      </c>
      <c r="P115" s="9">
        <v>11622</v>
      </c>
      <c r="Q115" s="9">
        <v>490557</v>
      </c>
      <c r="R115" s="9">
        <v>3.21</v>
      </c>
      <c r="S115" s="9">
        <v>0.57999999999999996</v>
      </c>
      <c r="T115" s="9">
        <f t="shared" si="0"/>
        <v>0.48789999999999994</v>
      </c>
    </row>
    <row r="116" spans="1:20" ht="15.75" customHeight="1">
      <c r="A116" s="9" t="s">
        <v>31</v>
      </c>
      <c r="B116" s="9" t="s">
        <v>44</v>
      </c>
      <c r="C116" s="9" t="s">
        <v>144</v>
      </c>
      <c r="D116" s="9" t="s">
        <v>130</v>
      </c>
      <c r="E116" s="9" t="s">
        <v>126</v>
      </c>
      <c r="F116" s="9" t="s">
        <v>141</v>
      </c>
      <c r="G116" s="9">
        <v>455</v>
      </c>
      <c r="H116" s="9">
        <v>158</v>
      </c>
      <c r="I116" s="9">
        <v>100</v>
      </c>
      <c r="J116" s="9">
        <v>3838</v>
      </c>
      <c r="K116" s="9">
        <v>2776</v>
      </c>
      <c r="L116" s="9">
        <v>5430</v>
      </c>
      <c r="M116" s="9">
        <v>0.41</v>
      </c>
      <c r="N116" s="9">
        <v>1.19</v>
      </c>
      <c r="O116" s="9">
        <v>21065</v>
      </c>
      <c r="P116" s="9">
        <v>15496</v>
      </c>
      <c r="Q116" s="9">
        <v>653754</v>
      </c>
      <c r="R116" s="9">
        <v>3.22</v>
      </c>
      <c r="S116" s="9">
        <v>0.78</v>
      </c>
      <c r="T116" s="9">
        <f t="shared" si="0"/>
        <v>0.48789999999999994</v>
      </c>
    </row>
    <row r="117" spans="1:20" ht="15.75" customHeight="1">
      <c r="A117" s="9" t="s">
        <v>32</v>
      </c>
      <c r="B117" s="9" t="s">
        <v>44</v>
      </c>
      <c r="C117" s="9" t="s">
        <v>144</v>
      </c>
      <c r="D117" s="9" t="s">
        <v>125</v>
      </c>
      <c r="E117" s="9" t="s">
        <v>124</v>
      </c>
      <c r="F117" s="9" t="s">
        <v>142</v>
      </c>
      <c r="G117" s="9">
        <v>436</v>
      </c>
      <c r="H117" s="9">
        <v>288</v>
      </c>
      <c r="I117" s="9">
        <v>100</v>
      </c>
      <c r="J117" s="9">
        <v>3838</v>
      </c>
      <c r="K117" s="9">
        <v>2776</v>
      </c>
      <c r="L117" s="9">
        <v>5430</v>
      </c>
      <c r="M117" s="9">
        <v>0.75</v>
      </c>
      <c r="N117" s="9">
        <v>1.1399999999999999</v>
      </c>
      <c r="O117" s="9">
        <v>242</v>
      </c>
      <c r="P117" s="9">
        <v>0</v>
      </c>
      <c r="Q117" s="9">
        <v>24939</v>
      </c>
      <c r="R117" s="9">
        <v>0.97</v>
      </c>
      <c r="S117" s="9">
        <v>0.01</v>
      </c>
      <c r="T117" s="9">
        <f t="shared" si="0"/>
        <v>0.85499999999999998</v>
      </c>
    </row>
    <row r="118" spans="1:20" ht="15.75" customHeight="1">
      <c r="A118" s="9" t="s">
        <v>32</v>
      </c>
      <c r="B118" s="9" t="s">
        <v>44</v>
      </c>
      <c r="C118" s="9" t="s">
        <v>144</v>
      </c>
      <c r="D118" s="9" t="s">
        <v>130</v>
      </c>
      <c r="E118" s="9" t="s">
        <v>126</v>
      </c>
      <c r="F118" s="9" t="s">
        <v>141</v>
      </c>
      <c r="G118" s="9">
        <v>430</v>
      </c>
      <c r="H118" s="9">
        <v>151</v>
      </c>
      <c r="I118" s="9">
        <v>100</v>
      </c>
      <c r="J118" s="9">
        <v>3838</v>
      </c>
      <c r="K118" s="9">
        <v>2776</v>
      </c>
      <c r="L118" s="9">
        <v>5430</v>
      </c>
      <c r="M118" s="9">
        <v>0.39</v>
      </c>
      <c r="N118" s="9">
        <v>1.1200000000000001</v>
      </c>
      <c r="O118" s="9">
        <v>1211</v>
      </c>
      <c r="P118" s="9">
        <v>969</v>
      </c>
      <c r="Q118" s="9">
        <v>24939</v>
      </c>
      <c r="R118" s="9">
        <v>4.8600000000000003</v>
      </c>
      <c r="S118" s="9">
        <v>0.04</v>
      </c>
      <c r="T118" s="9">
        <f t="shared" si="0"/>
        <v>0.43680000000000008</v>
      </c>
    </row>
    <row r="119" spans="1:20" ht="15.75" customHeight="1">
      <c r="A119" s="9" t="s">
        <v>33</v>
      </c>
      <c r="B119" s="9" t="s">
        <v>44</v>
      </c>
      <c r="C119" s="9" t="s">
        <v>144</v>
      </c>
      <c r="D119" s="9" t="s">
        <v>125</v>
      </c>
      <c r="E119" s="9" t="s">
        <v>128</v>
      </c>
      <c r="F119" s="9" t="s">
        <v>142</v>
      </c>
      <c r="G119" s="9">
        <v>239</v>
      </c>
      <c r="H119" s="9">
        <v>184</v>
      </c>
      <c r="I119" s="9">
        <v>100</v>
      </c>
      <c r="J119" s="9">
        <v>3574</v>
      </c>
      <c r="K119" s="9">
        <v>2586</v>
      </c>
      <c r="L119" s="9">
        <v>5057</v>
      </c>
      <c r="M119" s="9">
        <v>0.52</v>
      </c>
      <c r="N119" s="9">
        <v>0.67</v>
      </c>
      <c r="O119" s="9">
        <v>112349</v>
      </c>
      <c r="P119" s="9">
        <v>50605</v>
      </c>
      <c r="Q119" s="9">
        <v>382325</v>
      </c>
      <c r="R119" s="9">
        <v>29.39</v>
      </c>
      <c r="S119" s="9">
        <v>4.17</v>
      </c>
      <c r="T119" s="9">
        <f t="shared" si="0"/>
        <v>0.34840000000000004</v>
      </c>
    </row>
    <row r="120" spans="1:20" ht="15.75" customHeight="1">
      <c r="A120" s="9" t="s">
        <v>33</v>
      </c>
      <c r="B120" s="9" t="s">
        <v>44</v>
      </c>
      <c r="C120" s="9" t="s">
        <v>144</v>
      </c>
      <c r="D120" s="9" t="s">
        <v>125</v>
      </c>
      <c r="E120" s="9" t="s">
        <v>128</v>
      </c>
      <c r="F120" s="9" t="s">
        <v>141</v>
      </c>
      <c r="G120" s="9">
        <v>223</v>
      </c>
      <c r="H120" s="9">
        <v>172</v>
      </c>
      <c r="I120" s="9">
        <v>100</v>
      </c>
      <c r="J120" s="9">
        <v>3574</v>
      </c>
      <c r="K120" s="9">
        <v>2586</v>
      </c>
      <c r="L120" s="9">
        <v>5057</v>
      </c>
      <c r="M120" s="9">
        <v>0.48</v>
      </c>
      <c r="N120" s="9">
        <v>0.62</v>
      </c>
      <c r="O120" s="9">
        <v>61743</v>
      </c>
      <c r="P120" s="9">
        <v>31719</v>
      </c>
      <c r="Q120" s="9">
        <v>382325</v>
      </c>
      <c r="R120" s="9">
        <v>16.149999999999999</v>
      </c>
      <c r="S120" s="9">
        <v>2.29</v>
      </c>
      <c r="T120" s="9">
        <f t="shared" si="0"/>
        <v>0.29759999999999998</v>
      </c>
    </row>
    <row r="121" spans="1:20" ht="15.75" customHeight="1">
      <c r="A121" s="9" t="s">
        <v>32</v>
      </c>
      <c r="B121" s="9" t="s">
        <v>44</v>
      </c>
      <c r="C121" s="9" t="s">
        <v>144</v>
      </c>
      <c r="D121" s="9" t="s">
        <v>125</v>
      </c>
      <c r="E121" s="9" t="s">
        <v>128</v>
      </c>
      <c r="F121" s="9" t="s">
        <v>142</v>
      </c>
      <c r="G121" s="9">
        <v>230</v>
      </c>
      <c r="H121" s="9">
        <v>178</v>
      </c>
      <c r="I121" s="9">
        <v>100</v>
      </c>
      <c r="J121" s="9">
        <v>3838</v>
      </c>
      <c r="K121" s="9">
        <v>2776</v>
      </c>
      <c r="L121" s="9">
        <v>5430</v>
      </c>
      <c r="M121" s="9">
        <v>0.46</v>
      </c>
      <c r="N121" s="9">
        <v>0.6</v>
      </c>
      <c r="O121" s="9">
        <v>8959</v>
      </c>
      <c r="P121" s="9">
        <v>4843</v>
      </c>
      <c r="Q121" s="9">
        <v>24939</v>
      </c>
      <c r="R121" s="9">
        <v>35.92</v>
      </c>
      <c r="S121" s="9">
        <v>0.33</v>
      </c>
      <c r="T121" s="9">
        <f t="shared" si="0"/>
        <v>0.27600000000000002</v>
      </c>
    </row>
    <row r="122" spans="1:20" ht="15.75" customHeight="1">
      <c r="A122" s="9" t="s">
        <v>30</v>
      </c>
      <c r="B122" s="9" t="s">
        <v>44</v>
      </c>
      <c r="C122" s="9" t="s">
        <v>144</v>
      </c>
      <c r="D122" s="9" t="s">
        <v>125</v>
      </c>
      <c r="E122" s="9" t="s">
        <v>128</v>
      </c>
      <c r="F122" s="9" t="s">
        <v>142</v>
      </c>
      <c r="G122" s="9">
        <v>219</v>
      </c>
      <c r="H122" s="9">
        <v>169</v>
      </c>
      <c r="I122" s="9">
        <v>100</v>
      </c>
      <c r="J122" s="9">
        <v>3846</v>
      </c>
      <c r="K122" s="9">
        <v>2782</v>
      </c>
      <c r="L122" s="9">
        <v>5441</v>
      </c>
      <c r="M122" s="9">
        <v>0.44</v>
      </c>
      <c r="N122" s="9">
        <v>0.56999999999999995</v>
      </c>
      <c r="O122" s="9">
        <v>86683</v>
      </c>
      <c r="P122" s="9">
        <v>29298</v>
      </c>
      <c r="Q122" s="9">
        <v>490557</v>
      </c>
      <c r="R122" s="9">
        <v>17.670000000000002</v>
      </c>
      <c r="S122" s="9">
        <v>3.22</v>
      </c>
      <c r="T122" s="9">
        <f t="shared" si="0"/>
        <v>0.25079999999999997</v>
      </c>
    </row>
    <row r="123" spans="1:20" ht="15.75" customHeight="1">
      <c r="A123" s="9" t="s">
        <v>31</v>
      </c>
      <c r="B123" s="9" t="s">
        <v>44</v>
      </c>
      <c r="C123" s="9" t="s">
        <v>144</v>
      </c>
      <c r="D123" s="9" t="s">
        <v>125</v>
      </c>
      <c r="E123" s="9" t="s">
        <v>128</v>
      </c>
      <c r="F123" s="9" t="s">
        <v>141</v>
      </c>
      <c r="G123" s="9">
        <v>219</v>
      </c>
      <c r="H123" s="9">
        <v>169</v>
      </c>
      <c r="I123" s="9">
        <v>100</v>
      </c>
      <c r="J123" s="9">
        <v>3838</v>
      </c>
      <c r="K123" s="9">
        <v>2776</v>
      </c>
      <c r="L123" s="9">
        <v>5430</v>
      </c>
      <c r="M123" s="9">
        <v>0.44</v>
      </c>
      <c r="N123" s="9">
        <v>0.56999999999999995</v>
      </c>
      <c r="O123" s="9">
        <v>174092</v>
      </c>
      <c r="P123" s="9">
        <v>105569</v>
      </c>
      <c r="Q123" s="9">
        <v>653754</v>
      </c>
      <c r="R123" s="9">
        <v>26.63</v>
      </c>
      <c r="S123" s="9">
        <v>6.46</v>
      </c>
      <c r="T123" s="9">
        <f t="shared" si="0"/>
        <v>0.25079999999999997</v>
      </c>
    </row>
    <row r="124" spans="1:20" ht="15.75" customHeight="1">
      <c r="A124" s="9" t="s">
        <v>31</v>
      </c>
      <c r="B124" s="9" t="s">
        <v>44</v>
      </c>
      <c r="C124" s="9" t="s">
        <v>144</v>
      </c>
      <c r="D124" s="9" t="s">
        <v>125</v>
      </c>
      <c r="E124" s="9" t="s">
        <v>128</v>
      </c>
      <c r="F124" s="9" t="s">
        <v>142</v>
      </c>
      <c r="G124" s="9">
        <v>217</v>
      </c>
      <c r="H124" s="9">
        <v>168</v>
      </c>
      <c r="I124" s="9">
        <v>100</v>
      </c>
      <c r="J124" s="9">
        <v>3838</v>
      </c>
      <c r="K124" s="9">
        <v>2776</v>
      </c>
      <c r="L124" s="9">
        <v>5430</v>
      </c>
      <c r="M124" s="9">
        <v>0.44</v>
      </c>
      <c r="N124" s="9">
        <v>0.56999999999999995</v>
      </c>
      <c r="O124" s="9">
        <v>101695</v>
      </c>
      <c r="P124" s="9">
        <v>44794</v>
      </c>
      <c r="Q124" s="9">
        <v>653754</v>
      </c>
      <c r="R124" s="9">
        <v>15.56</v>
      </c>
      <c r="S124" s="9">
        <v>3.78</v>
      </c>
      <c r="T124" s="9">
        <f t="shared" si="0"/>
        <v>0.25079999999999997</v>
      </c>
    </row>
    <row r="125" spans="1:20" ht="15.75" customHeight="1">
      <c r="A125" s="9" t="s">
        <v>30</v>
      </c>
      <c r="B125" s="9" t="s">
        <v>44</v>
      </c>
      <c r="C125" s="9" t="s">
        <v>144</v>
      </c>
      <c r="D125" s="9" t="s">
        <v>125</v>
      </c>
      <c r="E125" s="9" t="s">
        <v>128</v>
      </c>
      <c r="F125" s="9" t="s">
        <v>141</v>
      </c>
      <c r="G125" s="9">
        <v>216</v>
      </c>
      <c r="H125" s="9">
        <v>166</v>
      </c>
      <c r="I125" s="9">
        <v>100</v>
      </c>
      <c r="J125" s="9">
        <v>3846</v>
      </c>
      <c r="K125" s="9">
        <v>2782</v>
      </c>
      <c r="L125" s="9">
        <v>5441</v>
      </c>
      <c r="M125" s="9">
        <v>0.43</v>
      </c>
      <c r="N125" s="9">
        <v>0.56000000000000005</v>
      </c>
      <c r="O125" s="9">
        <v>112349</v>
      </c>
      <c r="P125" s="9">
        <v>59322</v>
      </c>
      <c r="Q125" s="9">
        <v>490557</v>
      </c>
      <c r="R125" s="9">
        <v>22.9</v>
      </c>
      <c r="S125" s="9">
        <v>4.17</v>
      </c>
      <c r="T125" s="9">
        <f t="shared" si="0"/>
        <v>0.24080000000000001</v>
      </c>
    </row>
    <row r="126" spans="1:20" ht="15.75" customHeight="1">
      <c r="A126" s="9" t="s">
        <v>33</v>
      </c>
      <c r="B126" s="9" t="s">
        <v>44</v>
      </c>
      <c r="C126" s="9" t="s">
        <v>144</v>
      </c>
      <c r="D126" s="9" t="s">
        <v>130</v>
      </c>
      <c r="E126" s="9" t="s">
        <v>128</v>
      </c>
      <c r="F126" s="9" t="s">
        <v>142</v>
      </c>
      <c r="G126" s="9">
        <v>184</v>
      </c>
      <c r="H126" s="9">
        <v>142</v>
      </c>
      <c r="I126" s="9">
        <v>100</v>
      </c>
      <c r="J126" s="9">
        <v>3574</v>
      </c>
      <c r="K126" s="9">
        <v>2586</v>
      </c>
      <c r="L126" s="9">
        <v>5057</v>
      </c>
      <c r="M126" s="9">
        <v>0.4</v>
      </c>
      <c r="N126" s="9">
        <v>0.52</v>
      </c>
      <c r="O126" s="9">
        <v>84746</v>
      </c>
      <c r="P126" s="9">
        <v>54722</v>
      </c>
      <c r="Q126" s="9">
        <v>382325</v>
      </c>
      <c r="R126" s="9">
        <v>22.17</v>
      </c>
      <c r="S126" s="9">
        <v>3.15</v>
      </c>
      <c r="T126" s="9">
        <f t="shared" si="0"/>
        <v>0.20800000000000002</v>
      </c>
    </row>
    <row r="127" spans="1:20" ht="15.75" customHeight="1">
      <c r="A127" s="9" t="s">
        <v>33</v>
      </c>
      <c r="B127" s="9" t="s">
        <v>44</v>
      </c>
      <c r="C127" s="9" t="s">
        <v>144</v>
      </c>
      <c r="D127" s="9" t="s">
        <v>130</v>
      </c>
      <c r="E127" s="9" t="s">
        <v>128</v>
      </c>
      <c r="F127" s="9" t="s">
        <v>141</v>
      </c>
      <c r="G127" s="9">
        <v>169</v>
      </c>
      <c r="H127" s="9">
        <v>130</v>
      </c>
      <c r="I127" s="9">
        <v>100</v>
      </c>
      <c r="J127" s="9">
        <v>3574</v>
      </c>
      <c r="K127" s="9">
        <v>2586</v>
      </c>
      <c r="L127" s="9">
        <v>5057</v>
      </c>
      <c r="M127" s="9">
        <v>0.36</v>
      </c>
      <c r="N127" s="9">
        <v>0.47</v>
      </c>
      <c r="O127" s="9">
        <v>63680</v>
      </c>
      <c r="P127" s="9">
        <v>48426</v>
      </c>
      <c r="Q127" s="9">
        <v>382325</v>
      </c>
      <c r="R127" s="9">
        <v>16.66</v>
      </c>
      <c r="S127" s="9">
        <v>2.36</v>
      </c>
      <c r="T127" s="9">
        <f t="shared" si="0"/>
        <v>0.16919999999999999</v>
      </c>
    </row>
    <row r="128" spans="1:20" ht="15.75" customHeight="1">
      <c r="A128" s="9" t="s">
        <v>32</v>
      </c>
      <c r="B128" s="9" t="s">
        <v>44</v>
      </c>
      <c r="C128" s="9" t="s">
        <v>144</v>
      </c>
      <c r="D128" s="9" t="s">
        <v>125</v>
      </c>
      <c r="E128" s="9" t="s">
        <v>128</v>
      </c>
      <c r="F128" s="9" t="s">
        <v>141</v>
      </c>
      <c r="G128" s="9">
        <v>180</v>
      </c>
      <c r="H128" s="9">
        <v>139</v>
      </c>
      <c r="I128" s="9">
        <v>100</v>
      </c>
      <c r="J128" s="9">
        <v>3838</v>
      </c>
      <c r="K128" s="9">
        <v>2776</v>
      </c>
      <c r="L128" s="9">
        <v>5430</v>
      </c>
      <c r="M128" s="9">
        <v>0.36</v>
      </c>
      <c r="N128" s="9">
        <v>0.47</v>
      </c>
      <c r="O128" s="9">
        <v>5569</v>
      </c>
      <c r="P128" s="9">
        <v>2906</v>
      </c>
      <c r="Q128" s="9">
        <v>24939</v>
      </c>
      <c r="R128" s="9">
        <v>22.33</v>
      </c>
      <c r="S128" s="9">
        <v>0.21</v>
      </c>
      <c r="T128" s="9">
        <f t="shared" si="0"/>
        <v>0.16919999999999999</v>
      </c>
    </row>
    <row r="129" spans="1:20" ht="15.75" customHeight="1">
      <c r="A129" s="9" t="s">
        <v>31</v>
      </c>
      <c r="B129" s="9" t="s">
        <v>44</v>
      </c>
      <c r="C129" s="9" t="s">
        <v>144</v>
      </c>
      <c r="D129" s="9" t="s">
        <v>130</v>
      </c>
      <c r="E129" s="9" t="s">
        <v>128</v>
      </c>
      <c r="F129" s="9" t="s">
        <v>142</v>
      </c>
      <c r="G129" s="9">
        <v>168</v>
      </c>
      <c r="H129" s="9">
        <v>130</v>
      </c>
      <c r="I129" s="9">
        <v>100</v>
      </c>
      <c r="J129" s="9">
        <v>3838</v>
      </c>
      <c r="K129" s="9">
        <v>2776</v>
      </c>
      <c r="L129" s="9">
        <v>5430</v>
      </c>
      <c r="M129" s="9">
        <v>0.34</v>
      </c>
      <c r="N129" s="9">
        <v>0.44</v>
      </c>
      <c r="O129" s="9">
        <v>135835</v>
      </c>
      <c r="P129" s="9">
        <v>93463</v>
      </c>
      <c r="Q129" s="9">
        <v>653754</v>
      </c>
      <c r="R129" s="9">
        <v>20.78</v>
      </c>
      <c r="S129" s="9">
        <v>5.04</v>
      </c>
      <c r="T129" s="9">
        <f t="shared" si="0"/>
        <v>0.14960000000000001</v>
      </c>
    </row>
    <row r="130" spans="1:20" ht="15.75" customHeight="1">
      <c r="A130" s="9" t="s">
        <v>30</v>
      </c>
      <c r="B130" s="9" t="s">
        <v>44</v>
      </c>
      <c r="C130" s="9" t="s">
        <v>144</v>
      </c>
      <c r="D130" s="9" t="s">
        <v>130</v>
      </c>
      <c r="E130" s="9" t="s">
        <v>128</v>
      </c>
      <c r="F130" s="9" t="s">
        <v>141</v>
      </c>
      <c r="G130" s="9">
        <v>157</v>
      </c>
      <c r="H130" s="9">
        <v>121</v>
      </c>
      <c r="I130" s="9">
        <v>100</v>
      </c>
      <c r="J130" s="9">
        <v>3846</v>
      </c>
      <c r="K130" s="9">
        <v>2782</v>
      </c>
      <c r="L130" s="9">
        <v>5441</v>
      </c>
      <c r="M130" s="9">
        <v>0.31</v>
      </c>
      <c r="N130" s="9">
        <v>0.41</v>
      </c>
      <c r="O130" s="9">
        <v>120097</v>
      </c>
      <c r="P130" s="9">
        <v>84746</v>
      </c>
      <c r="Q130" s="9">
        <v>490557</v>
      </c>
      <c r="R130" s="9">
        <v>24.48</v>
      </c>
      <c r="S130" s="9">
        <v>4.46</v>
      </c>
      <c r="T130" s="9">
        <f t="shared" si="0"/>
        <v>0.12709999999999999</v>
      </c>
    </row>
    <row r="131" spans="1:20" ht="15.75" customHeight="1">
      <c r="A131" s="9" t="s">
        <v>30</v>
      </c>
      <c r="B131" s="9" t="s">
        <v>44</v>
      </c>
      <c r="C131" s="9" t="s">
        <v>144</v>
      </c>
      <c r="D131" s="9" t="s">
        <v>130</v>
      </c>
      <c r="E131" s="9" t="s">
        <v>128</v>
      </c>
      <c r="F131" s="9" t="s">
        <v>142</v>
      </c>
      <c r="G131" s="9">
        <v>159</v>
      </c>
      <c r="H131" s="9">
        <v>123</v>
      </c>
      <c r="I131" s="9">
        <v>100</v>
      </c>
      <c r="J131" s="9">
        <v>3846</v>
      </c>
      <c r="K131" s="9">
        <v>2782</v>
      </c>
      <c r="L131" s="9">
        <v>5441</v>
      </c>
      <c r="M131" s="9">
        <v>0.32</v>
      </c>
      <c r="N131" s="9">
        <v>0.41</v>
      </c>
      <c r="O131" s="9">
        <v>99032</v>
      </c>
      <c r="P131" s="9">
        <v>61986</v>
      </c>
      <c r="Q131" s="9">
        <v>490557</v>
      </c>
      <c r="R131" s="9">
        <v>20.190000000000001</v>
      </c>
      <c r="S131" s="9">
        <v>3.68</v>
      </c>
      <c r="T131" s="9">
        <f t="shared" si="0"/>
        <v>0.13119999999999998</v>
      </c>
    </row>
    <row r="132" spans="1:20" ht="15.75" customHeight="1">
      <c r="A132" s="9" t="s">
        <v>31</v>
      </c>
      <c r="B132" s="9" t="s">
        <v>44</v>
      </c>
      <c r="C132" s="9" t="s">
        <v>144</v>
      </c>
      <c r="D132" s="9" t="s">
        <v>130</v>
      </c>
      <c r="E132" s="9" t="s">
        <v>128</v>
      </c>
      <c r="F132" s="9" t="s">
        <v>141</v>
      </c>
      <c r="G132" s="9">
        <v>157</v>
      </c>
      <c r="H132" s="9">
        <v>121</v>
      </c>
      <c r="I132" s="9">
        <v>100</v>
      </c>
      <c r="J132" s="9">
        <v>3838</v>
      </c>
      <c r="K132" s="9">
        <v>2776</v>
      </c>
      <c r="L132" s="9">
        <v>5430</v>
      </c>
      <c r="M132" s="9">
        <v>0.31</v>
      </c>
      <c r="N132" s="9">
        <v>0.41</v>
      </c>
      <c r="O132" s="9">
        <v>147216</v>
      </c>
      <c r="P132" s="9">
        <v>111622</v>
      </c>
      <c r="Q132" s="9">
        <v>653754</v>
      </c>
      <c r="R132" s="9">
        <v>22.52</v>
      </c>
      <c r="S132" s="9">
        <v>5.47</v>
      </c>
      <c r="T132" s="9">
        <f t="shared" si="0"/>
        <v>0.12709999999999999</v>
      </c>
    </row>
    <row r="133" spans="1:20" ht="15.75" customHeight="1">
      <c r="A133" s="9" t="s">
        <v>32</v>
      </c>
      <c r="B133" s="9" t="s">
        <v>44</v>
      </c>
      <c r="C133" s="9" t="s">
        <v>144</v>
      </c>
      <c r="D133" s="9" t="s">
        <v>130</v>
      </c>
      <c r="E133" s="9" t="s">
        <v>128</v>
      </c>
      <c r="F133" s="9" t="s">
        <v>142</v>
      </c>
      <c r="G133" s="9">
        <v>149</v>
      </c>
      <c r="H133" s="9">
        <v>115</v>
      </c>
      <c r="I133" s="9">
        <v>100</v>
      </c>
      <c r="J133" s="9">
        <v>3838</v>
      </c>
      <c r="K133" s="9">
        <v>2776</v>
      </c>
      <c r="L133" s="9">
        <v>5430</v>
      </c>
      <c r="M133" s="9">
        <v>0.3</v>
      </c>
      <c r="N133" s="9">
        <v>0.39</v>
      </c>
      <c r="O133" s="9">
        <v>3632</v>
      </c>
      <c r="P133" s="9">
        <v>2421</v>
      </c>
      <c r="Q133" s="9">
        <v>24939</v>
      </c>
      <c r="R133" s="9">
        <v>14.56</v>
      </c>
      <c r="S133" s="9">
        <v>0.13</v>
      </c>
      <c r="T133" s="9">
        <f t="shared" si="0"/>
        <v>0.11699999999999999</v>
      </c>
    </row>
    <row r="134" spans="1:20" ht="15.75" customHeight="1">
      <c r="A134" s="9" t="s">
        <v>32</v>
      </c>
      <c r="B134" s="9" t="s">
        <v>44</v>
      </c>
      <c r="C134" s="9" t="s">
        <v>144</v>
      </c>
      <c r="D134" s="9" t="s">
        <v>130</v>
      </c>
      <c r="E134" s="9" t="s">
        <v>128</v>
      </c>
      <c r="F134" s="9" t="s">
        <v>141</v>
      </c>
      <c r="G134" s="9">
        <v>136</v>
      </c>
      <c r="H134" s="9">
        <v>105</v>
      </c>
      <c r="I134" s="9">
        <v>100</v>
      </c>
      <c r="J134" s="9">
        <v>3838</v>
      </c>
      <c r="K134" s="9">
        <v>2776</v>
      </c>
      <c r="L134" s="9">
        <v>5430</v>
      </c>
      <c r="M134" s="9">
        <v>0.27</v>
      </c>
      <c r="N134" s="9">
        <v>0.35</v>
      </c>
      <c r="O134" s="9">
        <v>3148</v>
      </c>
      <c r="P134" s="9">
        <v>2421</v>
      </c>
      <c r="Q134" s="9">
        <v>24939</v>
      </c>
      <c r="R134" s="9">
        <v>12.62</v>
      </c>
      <c r="S134" s="9">
        <v>0.12</v>
      </c>
      <c r="T134" s="9">
        <f t="shared" si="0"/>
        <v>9.4500000000000001E-2</v>
      </c>
    </row>
    <row r="135" spans="1:20" ht="15.75" customHeight="1">
      <c r="A135" s="9" t="s">
        <v>33</v>
      </c>
      <c r="B135" s="9" t="s">
        <v>42</v>
      </c>
      <c r="C135" s="9" t="s">
        <v>145</v>
      </c>
      <c r="D135" s="9" t="s">
        <v>125</v>
      </c>
      <c r="E135" s="9" t="s">
        <v>124</v>
      </c>
      <c r="F135" s="9" t="s">
        <v>142</v>
      </c>
      <c r="G135" s="9">
        <v>190</v>
      </c>
      <c r="H135" s="9">
        <v>121</v>
      </c>
      <c r="I135" s="9">
        <v>100</v>
      </c>
      <c r="J135" s="9">
        <v>1300</v>
      </c>
      <c r="M135" s="9">
        <v>1.3</v>
      </c>
      <c r="N135" s="9">
        <v>2.0499999999999998</v>
      </c>
      <c r="O135" s="9">
        <v>8475</v>
      </c>
      <c r="P135" s="9">
        <v>2663</v>
      </c>
      <c r="Q135" s="9">
        <v>382325</v>
      </c>
      <c r="R135" s="9">
        <v>2.2200000000000002</v>
      </c>
      <c r="S135" s="9">
        <v>0.31</v>
      </c>
      <c r="T135" s="9">
        <f t="shared" si="0"/>
        <v>2.665</v>
      </c>
    </row>
    <row r="136" spans="1:20" ht="15.75" customHeight="1">
      <c r="A136" s="9" t="s">
        <v>32</v>
      </c>
      <c r="B136" s="9" t="s">
        <v>42</v>
      </c>
      <c r="C136" s="9" t="s">
        <v>145</v>
      </c>
      <c r="D136" s="9" t="s">
        <v>125</v>
      </c>
      <c r="E136" s="9" t="s">
        <v>124</v>
      </c>
      <c r="F136" s="9" t="s">
        <v>142</v>
      </c>
      <c r="G136" s="9">
        <v>181</v>
      </c>
      <c r="H136" s="9">
        <v>115</v>
      </c>
      <c r="I136" s="9">
        <v>100</v>
      </c>
      <c r="J136" s="9">
        <v>1300</v>
      </c>
      <c r="M136" s="9">
        <v>1.24</v>
      </c>
      <c r="N136" s="9">
        <v>1.95</v>
      </c>
      <c r="O136" s="9">
        <v>969</v>
      </c>
      <c r="P136" s="9">
        <v>726</v>
      </c>
      <c r="Q136" s="9">
        <v>24939</v>
      </c>
      <c r="R136" s="9">
        <v>3.89</v>
      </c>
      <c r="S136" s="9">
        <v>0.04</v>
      </c>
      <c r="T136" s="9">
        <f t="shared" si="0"/>
        <v>2.4180000000000001</v>
      </c>
    </row>
    <row r="137" spans="1:20" ht="15.75" customHeight="1">
      <c r="A137" s="9" t="s">
        <v>30</v>
      </c>
      <c r="B137" s="9" t="s">
        <v>42</v>
      </c>
      <c r="C137" s="9" t="s">
        <v>145</v>
      </c>
      <c r="D137" s="9" t="s">
        <v>125</v>
      </c>
      <c r="E137" s="9" t="s">
        <v>124</v>
      </c>
      <c r="F137" s="9" t="s">
        <v>141</v>
      </c>
      <c r="G137" s="9">
        <v>179</v>
      </c>
      <c r="H137" s="9">
        <v>114</v>
      </c>
      <c r="I137" s="9">
        <v>100</v>
      </c>
      <c r="J137" s="9">
        <v>1300</v>
      </c>
      <c r="M137" s="9">
        <v>1.23</v>
      </c>
      <c r="N137" s="9">
        <v>1.93</v>
      </c>
      <c r="O137" s="9">
        <v>7748</v>
      </c>
      <c r="P137" s="9">
        <v>3390</v>
      </c>
      <c r="Q137" s="9">
        <v>490557</v>
      </c>
      <c r="R137" s="9">
        <v>1.58</v>
      </c>
      <c r="S137" s="9">
        <v>0.28999999999999998</v>
      </c>
      <c r="T137" s="9">
        <f t="shared" si="0"/>
        <v>2.3738999999999999</v>
      </c>
    </row>
    <row r="138" spans="1:20" ht="15.75" customHeight="1">
      <c r="A138" s="9" t="s">
        <v>31</v>
      </c>
      <c r="B138" s="9" t="s">
        <v>42</v>
      </c>
      <c r="C138" s="9" t="s">
        <v>145</v>
      </c>
      <c r="D138" s="9" t="s">
        <v>125</v>
      </c>
      <c r="E138" s="9" t="s">
        <v>124</v>
      </c>
      <c r="F138" s="9" t="s">
        <v>142</v>
      </c>
      <c r="G138" s="9">
        <v>180</v>
      </c>
      <c r="H138" s="9">
        <v>114</v>
      </c>
      <c r="I138" s="9">
        <v>100</v>
      </c>
      <c r="J138" s="9">
        <v>1300</v>
      </c>
      <c r="M138" s="9">
        <v>1.23</v>
      </c>
      <c r="N138" s="9">
        <v>1.93</v>
      </c>
      <c r="O138" s="9">
        <v>4843</v>
      </c>
      <c r="P138" s="9">
        <v>2421</v>
      </c>
      <c r="Q138" s="9">
        <v>653754</v>
      </c>
      <c r="R138" s="9">
        <v>0.74</v>
      </c>
      <c r="S138" s="9">
        <v>0.18</v>
      </c>
      <c r="T138" s="9">
        <f t="shared" si="0"/>
        <v>2.3738999999999999</v>
      </c>
    </row>
    <row r="139" spans="1:20" ht="15.75" customHeight="1">
      <c r="A139" s="9" t="s">
        <v>30</v>
      </c>
      <c r="B139" s="9" t="s">
        <v>42</v>
      </c>
      <c r="C139" s="9" t="s">
        <v>145</v>
      </c>
      <c r="D139" s="9" t="s">
        <v>125</v>
      </c>
      <c r="E139" s="9" t="s">
        <v>124</v>
      </c>
      <c r="F139" s="9" t="s">
        <v>142</v>
      </c>
      <c r="G139" s="9">
        <v>176</v>
      </c>
      <c r="H139" s="9">
        <v>111</v>
      </c>
      <c r="I139" s="9">
        <v>100</v>
      </c>
      <c r="J139" s="9">
        <v>1300</v>
      </c>
      <c r="M139" s="9">
        <v>1.2</v>
      </c>
      <c r="N139" s="9">
        <v>1.89</v>
      </c>
      <c r="O139" s="9">
        <v>3148</v>
      </c>
      <c r="P139" s="9">
        <v>1211</v>
      </c>
      <c r="Q139" s="9">
        <v>490557</v>
      </c>
      <c r="R139" s="9">
        <v>0.64</v>
      </c>
      <c r="S139" s="9">
        <v>0.12</v>
      </c>
      <c r="T139" s="9">
        <f t="shared" si="0"/>
        <v>2.2679999999999998</v>
      </c>
    </row>
    <row r="140" spans="1:20" ht="15.75" customHeight="1">
      <c r="A140" s="9" t="s">
        <v>31</v>
      </c>
      <c r="B140" s="9" t="s">
        <v>42</v>
      </c>
      <c r="C140" s="9" t="s">
        <v>145</v>
      </c>
      <c r="D140" s="9" t="s">
        <v>125</v>
      </c>
      <c r="E140" s="9" t="s">
        <v>124</v>
      </c>
      <c r="F140" s="9" t="s">
        <v>141</v>
      </c>
      <c r="G140" s="9">
        <v>167</v>
      </c>
      <c r="H140" s="9">
        <v>106</v>
      </c>
      <c r="I140" s="9">
        <v>100</v>
      </c>
      <c r="J140" s="9">
        <v>1300</v>
      </c>
      <c r="M140" s="9">
        <v>1.1399999999999999</v>
      </c>
      <c r="N140" s="9">
        <v>1.79</v>
      </c>
      <c r="O140" s="9">
        <v>11138</v>
      </c>
      <c r="P140" s="9">
        <v>6780</v>
      </c>
      <c r="Q140" s="9">
        <v>653754</v>
      </c>
      <c r="R140" s="9">
        <v>1.7</v>
      </c>
      <c r="S140" s="9">
        <v>0.41</v>
      </c>
      <c r="T140" s="9">
        <f t="shared" si="0"/>
        <v>2.0406</v>
      </c>
    </row>
    <row r="141" spans="1:20" ht="15.75" customHeight="1">
      <c r="A141" s="9" t="s">
        <v>33</v>
      </c>
      <c r="B141" s="9" t="s">
        <v>42</v>
      </c>
      <c r="C141" s="9" t="s">
        <v>145</v>
      </c>
      <c r="D141" s="9" t="s">
        <v>130</v>
      </c>
      <c r="E141" s="9" t="s">
        <v>124</v>
      </c>
      <c r="F141" s="9" t="s">
        <v>141</v>
      </c>
      <c r="G141" s="9">
        <v>160</v>
      </c>
      <c r="H141" s="9">
        <v>102</v>
      </c>
      <c r="I141" s="9">
        <v>100</v>
      </c>
      <c r="J141" s="9">
        <v>1300</v>
      </c>
      <c r="M141" s="9">
        <v>1.1000000000000001</v>
      </c>
      <c r="N141" s="9">
        <v>1.73</v>
      </c>
      <c r="O141" s="9">
        <v>4600</v>
      </c>
      <c r="P141" s="9">
        <v>3148</v>
      </c>
      <c r="Q141" s="9">
        <v>382325</v>
      </c>
      <c r="R141" s="9">
        <v>1.2</v>
      </c>
      <c r="S141" s="9">
        <v>0.17</v>
      </c>
      <c r="T141" s="9">
        <f t="shared" si="0"/>
        <v>1.903</v>
      </c>
    </row>
    <row r="142" spans="1:20" ht="15.75" customHeight="1">
      <c r="A142" s="9" t="s">
        <v>30</v>
      </c>
      <c r="B142" s="9" t="s">
        <v>42</v>
      </c>
      <c r="C142" s="9" t="s">
        <v>145</v>
      </c>
      <c r="D142" s="9" t="s">
        <v>130</v>
      </c>
      <c r="E142" s="9" t="s">
        <v>124</v>
      </c>
      <c r="F142" s="9" t="s">
        <v>142</v>
      </c>
      <c r="G142" s="9">
        <v>157</v>
      </c>
      <c r="H142" s="9">
        <v>100</v>
      </c>
      <c r="I142" s="9">
        <v>100</v>
      </c>
      <c r="J142" s="9">
        <v>1300</v>
      </c>
      <c r="M142" s="9">
        <v>1.07</v>
      </c>
      <c r="N142" s="9">
        <v>1.69</v>
      </c>
      <c r="O142" s="9">
        <v>4358</v>
      </c>
      <c r="P142" s="9">
        <v>3148</v>
      </c>
      <c r="Q142" s="9">
        <v>490557</v>
      </c>
      <c r="R142" s="9">
        <v>0.89</v>
      </c>
      <c r="S142" s="9">
        <v>0.16</v>
      </c>
      <c r="T142" s="9">
        <f t="shared" si="0"/>
        <v>1.8083</v>
      </c>
    </row>
    <row r="143" spans="1:20" ht="15.75" customHeight="1">
      <c r="A143" s="9" t="s">
        <v>33</v>
      </c>
      <c r="B143" s="9" t="s">
        <v>42</v>
      </c>
      <c r="C143" s="9" t="s">
        <v>145</v>
      </c>
      <c r="D143" s="9" t="s">
        <v>130</v>
      </c>
      <c r="E143" s="9" t="s">
        <v>124</v>
      </c>
      <c r="F143" s="9" t="s">
        <v>142</v>
      </c>
      <c r="G143" s="9">
        <v>153</v>
      </c>
      <c r="H143" s="9">
        <v>97</v>
      </c>
      <c r="I143" s="9">
        <v>100</v>
      </c>
      <c r="J143" s="9">
        <v>1300</v>
      </c>
      <c r="M143" s="9">
        <v>1.04</v>
      </c>
      <c r="N143" s="9">
        <v>1.64</v>
      </c>
      <c r="O143" s="9">
        <v>5569</v>
      </c>
      <c r="P143" s="9">
        <v>3874</v>
      </c>
      <c r="Q143" s="9">
        <v>382325</v>
      </c>
      <c r="R143" s="9">
        <v>1.46</v>
      </c>
      <c r="S143" s="9">
        <v>0.21</v>
      </c>
      <c r="T143" s="9">
        <f t="shared" si="0"/>
        <v>1.7056</v>
      </c>
    </row>
    <row r="144" spans="1:20" ht="15.75" customHeight="1">
      <c r="A144" s="9" t="s">
        <v>33</v>
      </c>
      <c r="B144" s="9" t="s">
        <v>42</v>
      </c>
      <c r="C144" s="9" t="s">
        <v>145</v>
      </c>
      <c r="D144" s="9" t="s">
        <v>125</v>
      </c>
      <c r="E144" s="9" t="s">
        <v>124</v>
      </c>
      <c r="F144" s="9" t="s">
        <v>141</v>
      </c>
      <c r="G144" s="9">
        <v>151</v>
      </c>
      <c r="H144" s="9">
        <v>96</v>
      </c>
      <c r="I144" s="9">
        <v>100</v>
      </c>
      <c r="J144" s="9">
        <v>1300</v>
      </c>
      <c r="M144" s="9">
        <v>1.03</v>
      </c>
      <c r="N144" s="9">
        <v>1.63</v>
      </c>
      <c r="O144" s="9">
        <v>4358</v>
      </c>
      <c r="P144" s="9">
        <v>2663</v>
      </c>
      <c r="Q144" s="9">
        <v>382325</v>
      </c>
      <c r="R144" s="9">
        <v>1.1399999999999999</v>
      </c>
      <c r="S144" s="9">
        <v>0.16</v>
      </c>
      <c r="T144" s="9">
        <f t="shared" si="0"/>
        <v>1.6788999999999998</v>
      </c>
    </row>
    <row r="145" spans="1:20" ht="15.75" customHeight="1">
      <c r="A145" s="9" t="s">
        <v>31</v>
      </c>
      <c r="B145" s="9" t="s">
        <v>42</v>
      </c>
      <c r="C145" s="9" t="s">
        <v>145</v>
      </c>
      <c r="D145" s="9" t="s">
        <v>130</v>
      </c>
      <c r="E145" s="9" t="s">
        <v>124</v>
      </c>
      <c r="F145" s="9" t="s">
        <v>142</v>
      </c>
      <c r="G145" s="9">
        <v>150</v>
      </c>
      <c r="H145" s="9">
        <v>95</v>
      </c>
      <c r="I145" s="9">
        <v>100</v>
      </c>
      <c r="J145" s="9">
        <v>1300</v>
      </c>
      <c r="M145" s="9">
        <v>1.03</v>
      </c>
      <c r="N145" s="9">
        <v>1.61</v>
      </c>
      <c r="O145" s="9">
        <v>8232</v>
      </c>
      <c r="P145" s="9">
        <v>6053</v>
      </c>
      <c r="Q145" s="9">
        <v>653754</v>
      </c>
      <c r="R145" s="9">
        <v>1.26</v>
      </c>
      <c r="S145" s="9">
        <v>0.31</v>
      </c>
      <c r="T145" s="9">
        <f t="shared" si="0"/>
        <v>1.6583000000000001</v>
      </c>
    </row>
    <row r="146" spans="1:20" ht="15.75" customHeight="1">
      <c r="A146" s="9" t="s">
        <v>32</v>
      </c>
      <c r="B146" s="9" t="s">
        <v>42</v>
      </c>
      <c r="C146" s="9" t="s">
        <v>145</v>
      </c>
      <c r="D146" s="9" t="s">
        <v>125</v>
      </c>
      <c r="E146" s="9" t="s">
        <v>126</v>
      </c>
      <c r="F146" s="9" t="s">
        <v>142</v>
      </c>
      <c r="G146" s="9">
        <v>147</v>
      </c>
      <c r="H146" s="9">
        <v>29</v>
      </c>
      <c r="I146" s="9">
        <v>100</v>
      </c>
      <c r="J146" s="9">
        <v>1300</v>
      </c>
      <c r="M146" s="9">
        <v>0.32</v>
      </c>
      <c r="N146" s="9">
        <v>1.58</v>
      </c>
      <c r="O146" s="9">
        <v>1937</v>
      </c>
      <c r="P146" s="9">
        <v>726</v>
      </c>
      <c r="Q146" s="9">
        <v>24939</v>
      </c>
      <c r="R146" s="9">
        <v>7.77</v>
      </c>
      <c r="S146" s="9">
        <v>7.0000000000000007E-2</v>
      </c>
      <c r="T146" s="9">
        <f t="shared" si="0"/>
        <v>0.50560000000000005</v>
      </c>
    </row>
    <row r="147" spans="1:20" ht="15.75" customHeight="1">
      <c r="A147" s="9" t="s">
        <v>30</v>
      </c>
      <c r="B147" s="9" t="s">
        <v>42</v>
      </c>
      <c r="C147" s="9" t="s">
        <v>145</v>
      </c>
      <c r="D147" s="9" t="s">
        <v>130</v>
      </c>
      <c r="E147" s="9" t="s">
        <v>124</v>
      </c>
      <c r="F147" s="9" t="s">
        <v>141</v>
      </c>
      <c r="G147" s="9">
        <v>145</v>
      </c>
      <c r="H147" s="9">
        <v>92</v>
      </c>
      <c r="I147" s="9">
        <v>100</v>
      </c>
      <c r="J147" s="9">
        <v>1300</v>
      </c>
      <c r="M147" s="9">
        <v>0.99</v>
      </c>
      <c r="N147" s="9">
        <v>1.56</v>
      </c>
      <c r="O147" s="9">
        <v>6295</v>
      </c>
      <c r="P147" s="9">
        <v>4843</v>
      </c>
      <c r="Q147" s="9">
        <v>490557</v>
      </c>
      <c r="R147" s="9">
        <v>1.28</v>
      </c>
      <c r="S147" s="9">
        <v>0.23</v>
      </c>
      <c r="T147" s="9">
        <f t="shared" si="0"/>
        <v>1.5444</v>
      </c>
    </row>
    <row r="148" spans="1:20" ht="15.75" customHeight="1">
      <c r="A148" s="9" t="s">
        <v>31</v>
      </c>
      <c r="B148" s="9" t="s">
        <v>42</v>
      </c>
      <c r="C148" s="9" t="s">
        <v>145</v>
      </c>
      <c r="D148" s="9" t="s">
        <v>130</v>
      </c>
      <c r="E148" s="9" t="s">
        <v>124</v>
      </c>
      <c r="F148" s="9" t="s">
        <v>141</v>
      </c>
      <c r="G148" s="9">
        <v>144</v>
      </c>
      <c r="H148" s="9">
        <v>92</v>
      </c>
      <c r="I148" s="9">
        <v>100</v>
      </c>
      <c r="J148" s="9">
        <v>1300</v>
      </c>
      <c r="M148" s="9">
        <v>0.99</v>
      </c>
      <c r="N148" s="9">
        <v>1.55</v>
      </c>
      <c r="O148" s="9">
        <v>8717</v>
      </c>
      <c r="P148" s="9">
        <v>6053</v>
      </c>
      <c r="Q148" s="9">
        <v>653754</v>
      </c>
      <c r="R148" s="9">
        <v>1.33</v>
      </c>
      <c r="S148" s="9">
        <v>0.32</v>
      </c>
      <c r="T148" s="9">
        <f t="shared" si="0"/>
        <v>1.5345</v>
      </c>
    </row>
    <row r="149" spans="1:20" ht="15.75" customHeight="1">
      <c r="A149" s="9" t="s">
        <v>31</v>
      </c>
      <c r="B149" s="9" t="s">
        <v>42</v>
      </c>
      <c r="C149" s="9" t="s">
        <v>145</v>
      </c>
      <c r="D149" s="9" t="s">
        <v>125</v>
      </c>
      <c r="E149" s="9" t="s">
        <v>126</v>
      </c>
      <c r="F149" s="9" t="s">
        <v>142</v>
      </c>
      <c r="G149" s="9">
        <v>144</v>
      </c>
      <c r="H149" s="9">
        <v>29</v>
      </c>
      <c r="I149" s="9">
        <v>100</v>
      </c>
      <c r="J149" s="9">
        <v>1300</v>
      </c>
      <c r="M149" s="9">
        <v>0.31</v>
      </c>
      <c r="N149" s="9">
        <v>1.55</v>
      </c>
      <c r="O149" s="9">
        <v>10170</v>
      </c>
      <c r="P149" s="9">
        <v>3632</v>
      </c>
      <c r="Q149" s="9">
        <v>653754</v>
      </c>
      <c r="R149" s="9">
        <v>1.56</v>
      </c>
      <c r="S149" s="9">
        <v>0.38</v>
      </c>
      <c r="T149" s="9">
        <f t="shared" si="0"/>
        <v>0.48049999999999998</v>
      </c>
    </row>
    <row r="150" spans="1:20" ht="15.75" customHeight="1">
      <c r="A150" s="9" t="s">
        <v>32</v>
      </c>
      <c r="B150" s="9" t="s">
        <v>42</v>
      </c>
      <c r="C150" s="9" t="s">
        <v>145</v>
      </c>
      <c r="D150" s="9" t="s">
        <v>130</v>
      </c>
      <c r="E150" s="9" t="s">
        <v>124</v>
      </c>
      <c r="F150" s="9" t="s">
        <v>141</v>
      </c>
      <c r="G150" s="9">
        <v>139</v>
      </c>
      <c r="H150" s="9">
        <v>88</v>
      </c>
      <c r="I150" s="9">
        <v>100</v>
      </c>
      <c r="J150" s="9">
        <v>1300</v>
      </c>
      <c r="M150" s="9">
        <v>0.95</v>
      </c>
      <c r="N150" s="9">
        <v>1.5</v>
      </c>
      <c r="O150" s="9">
        <v>484</v>
      </c>
      <c r="P150" s="9">
        <v>484</v>
      </c>
      <c r="Q150" s="9">
        <v>24939</v>
      </c>
      <c r="R150" s="9">
        <v>1.94</v>
      </c>
      <c r="S150" s="9">
        <v>0.02</v>
      </c>
      <c r="T150" s="9">
        <f t="shared" si="0"/>
        <v>1.4249999999999998</v>
      </c>
    </row>
    <row r="151" spans="1:20" ht="15.75" customHeight="1">
      <c r="A151" s="9" t="s">
        <v>30</v>
      </c>
      <c r="B151" s="9" t="s">
        <v>42</v>
      </c>
      <c r="C151" s="9" t="s">
        <v>145</v>
      </c>
      <c r="D151" s="9" t="s">
        <v>125</v>
      </c>
      <c r="E151" s="9" t="s">
        <v>126</v>
      </c>
      <c r="F151" s="9" t="s">
        <v>142</v>
      </c>
      <c r="G151" s="9">
        <v>135</v>
      </c>
      <c r="H151" s="9">
        <v>27</v>
      </c>
      <c r="I151" s="9">
        <v>100</v>
      </c>
      <c r="J151" s="9">
        <v>1300</v>
      </c>
      <c r="M151" s="9">
        <v>0.28999999999999998</v>
      </c>
      <c r="N151" s="9">
        <v>1.45</v>
      </c>
      <c r="O151" s="9">
        <v>10412</v>
      </c>
      <c r="P151" s="9">
        <v>4600</v>
      </c>
      <c r="Q151" s="9">
        <v>490557</v>
      </c>
      <c r="R151" s="9">
        <v>2.12</v>
      </c>
      <c r="S151" s="9">
        <v>0.39</v>
      </c>
      <c r="T151" s="9">
        <f t="shared" si="0"/>
        <v>0.42049999999999998</v>
      </c>
    </row>
    <row r="152" spans="1:20" ht="15.75" customHeight="1">
      <c r="A152" s="9" t="s">
        <v>30</v>
      </c>
      <c r="B152" s="9" t="s">
        <v>42</v>
      </c>
      <c r="C152" s="9" t="s">
        <v>145</v>
      </c>
      <c r="D152" s="9" t="s">
        <v>125</v>
      </c>
      <c r="E152" s="9" t="s">
        <v>126</v>
      </c>
      <c r="F152" s="9" t="s">
        <v>141</v>
      </c>
      <c r="G152" s="9">
        <v>133</v>
      </c>
      <c r="H152" s="9">
        <v>27</v>
      </c>
      <c r="I152" s="9">
        <v>100</v>
      </c>
      <c r="J152" s="9">
        <v>1300</v>
      </c>
      <c r="M152" s="9">
        <v>0.28999999999999998</v>
      </c>
      <c r="N152" s="9">
        <v>1.44</v>
      </c>
      <c r="O152" s="9">
        <v>14770</v>
      </c>
      <c r="P152" s="9">
        <v>8232</v>
      </c>
      <c r="Q152" s="9">
        <v>490557</v>
      </c>
      <c r="R152" s="9">
        <v>3.01</v>
      </c>
      <c r="S152" s="9">
        <v>0.55000000000000004</v>
      </c>
      <c r="T152" s="9">
        <f t="shared" si="0"/>
        <v>0.41759999999999997</v>
      </c>
    </row>
    <row r="153" spans="1:20" ht="15.75" customHeight="1">
      <c r="A153" s="9" t="s">
        <v>31</v>
      </c>
      <c r="B153" s="9" t="s">
        <v>42</v>
      </c>
      <c r="C153" s="9" t="s">
        <v>145</v>
      </c>
      <c r="D153" s="9" t="s">
        <v>125</v>
      </c>
      <c r="E153" s="9" t="s">
        <v>126</v>
      </c>
      <c r="F153" s="9" t="s">
        <v>141</v>
      </c>
      <c r="G153" s="9">
        <v>134</v>
      </c>
      <c r="H153" s="9">
        <v>27</v>
      </c>
      <c r="I153" s="9">
        <v>100</v>
      </c>
      <c r="J153" s="9">
        <v>1300</v>
      </c>
      <c r="M153" s="9">
        <v>0.28999999999999998</v>
      </c>
      <c r="N153" s="9">
        <v>1.44</v>
      </c>
      <c r="O153" s="9">
        <v>22760</v>
      </c>
      <c r="P153" s="9">
        <v>12591</v>
      </c>
      <c r="Q153" s="9">
        <v>653754</v>
      </c>
      <c r="R153" s="9">
        <v>3.48</v>
      </c>
      <c r="S153" s="9">
        <v>0.85</v>
      </c>
      <c r="T153" s="9">
        <f t="shared" si="0"/>
        <v>0.41759999999999997</v>
      </c>
    </row>
    <row r="154" spans="1:20" ht="15.75" customHeight="1">
      <c r="A154" s="9" t="s">
        <v>33</v>
      </c>
      <c r="B154" s="9" t="s">
        <v>42</v>
      </c>
      <c r="C154" s="9" t="s">
        <v>145</v>
      </c>
      <c r="D154" s="9" t="s">
        <v>125</v>
      </c>
      <c r="E154" s="9" t="s">
        <v>126</v>
      </c>
      <c r="F154" s="9" t="s">
        <v>142</v>
      </c>
      <c r="G154" s="9">
        <v>132</v>
      </c>
      <c r="H154" s="9">
        <v>26</v>
      </c>
      <c r="I154" s="9">
        <v>100</v>
      </c>
      <c r="J154" s="9">
        <v>1300</v>
      </c>
      <c r="M154" s="9">
        <v>0.28000000000000003</v>
      </c>
      <c r="N154" s="9">
        <v>1.42</v>
      </c>
      <c r="O154" s="9">
        <v>13317</v>
      </c>
      <c r="P154" s="9">
        <v>5811</v>
      </c>
      <c r="Q154" s="9">
        <v>382325</v>
      </c>
      <c r="R154" s="9">
        <v>3.48</v>
      </c>
      <c r="S154" s="9">
        <v>0.49</v>
      </c>
      <c r="T154" s="9">
        <f t="shared" si="0"/>
        <v>0.39760000000000001</v>
      </c>
    </row>
    <row r="155" spans="1:20" ht="15.75" customHeight="1">
      <c r="A155" s="9" t="s">
        <v>33</v>
      </c>
      <c r="B155" s="9" t="s">
        <v>42</v>
      </c>
      <c r="C155" s="9" t="s">
        <v>145</v>
      </c>
      <c r="D155" s="9" t="s">
        <v>125</v>
      </c>
      <c r="E155" s="9" t="s">
        <v>126</v>
      </c>
      <c r="F155" s="9" t="s">
        <v>141</v>
      </c>
      <c r="G155" s="9">
        <v>127</v>
      </c>
      <c r="H155" s="9">
        <v>25</v>
      </c>
      <c r="I155" s="9">
        <v>100</v>
      </c>
      <c r="J155" s="9">
        <v>1300</v>
      </c>
      <c r="M155" s="9">
        <v>0.27</v>
      </c>
      <c r="N155" s="9">
        <v>1.37</v>
      </c>
      <c r="O155" s="9">
        <v>6295</v>
      </c>
      <c r="P155" s="9">
        <v>2906</v>
      </c>
      <c r="Q155" s="9">
        <v>382325</v>
      </c>
      <c r="R155" s="9">
        <v>1.65</v>
      </c>
      <c r="S155" s="9">
        <v>0.23</v>
      </c>
      <c r="T155" s="9">
        <f t="shared" si="0"/>
        <v>0.36990000000000006</v>
      </c>
    </row>
    <row r="156" spans="1:20" ht="15.75" customHeight="1">
      <c r="A156" s="9" t="s">
        <v>33</v>
      </c>
      <c r="B156" s="9" t="s">
        <v>42</v>
      </c>
      <c r="C156" s="9" t="s">
        <v>145</v>
      </c>
      <c r="D156" s="9" t="s">
        <v>130</v>
      </c>
      <c r="E156" s="9" t="s">
        <v>126</v>
      </c>
      <c r="F156" s="9" t="s">
        <v>142</v>
      </c>
      <c r="G156" s="9">
        <v>119</v>
      </c>
      <c r="H156" s="9">
        <v>24</v>
      </c>
      <c r="I156" s="9">
        <v>100</v>
      </c>
      <c r="J156" s="9">
        <v>1300</v>
      </c>
      <c r="M156" s="9">
        <v>0.26</v>
      </c>
      <c r="N156" s="9">
        <v>1.29</v>
      </c>
      <c r="O156" s="9">
        <v>8475</v>
      </c>
      <c r="P156" s="9">
        <v>5811</v>
      </c>
      <c r="Q156" s="9">
        <v>382325</v>
      </c>
      <c r="R156" s="9">
        <v>2.2200000000000002</v>
      </c>
      <c r="S156" s="9">
        <v>0.31</v>
      </c>
      <c r="T156" s="9">
        <f t="shared" si="0"/>
        <v>0.33540000000000003</v>
      </c>
    </row>
    <row r="157" spans="1:20" ht="15.75" customHeight="1">
      <c r="A157" s="9" t="s">
        <v>31</v>
      </c>
      <c r="B157" s="9" t="s">
        <v>42</v>
      </c>
      <c r="C157" s="9" t="s">
        <v>145</v>
      </c>
      <c r="D157" s="9" t="s">
        <v>130</v>
      </c>
      <c r="E157" s="9" t="s">
        <v>126</v>
      </c>
      <c r="F157" s="9" t="s">
        <v>142</v>
      </c>
      <c r="G157" s="9">
        <v>118</v>
      </c>
      <c r="H157" s="9">
        <v>23</v>
      </c>
      <c r="I157" s="9">
        <v>100</v>
      </c>
      <c r="J157" s="9">
        <v>1300</v>
      </c>
      <c r="M157" s="9">
        <v>0.25</v>
      </c>
      <c r="N157" s="9">
        <v>1.27</v>
      </c>
      <c r="O157" s="9">
        <v>14044</v>
      </c>
      <c r="P157" s="9">
        <v>10170</v>
      </c>
      <c r="Q157" s="9">
        <v>653754</v>
      </c>
      <c r="R157" s="9">
        <v>2.15</v>
      </c>
      <c r="S157" s="9">
        <v>0.52</v>
      </c>
      <c r="T157" s="9">
        <f t="shared" si="0"/>
        <v>0.3175</v>
      </c>
    </row>
    <row r="158" spans="1:20" ht="15.75" customHeight="1">
      <c r="A158" s="9" t="s">
        <v>30</v>
      </c>
      <c r="B158" s="9" t="s">
        <v>42</v>
      </c>
      <c r="C158" s="9" t="s">
        <v>145</v>
      </c>
      <c r="D158" s="9" t="s">
        <v>130</v>
      </c>
      <c r="E158" s="9" t="s">
        <v>126</v>
      </c>
      <c r="F158" s="9" t="s">
        <v>142</v>
      </c>
      <c r="G158" s="9">
        <v>117</v>
      </c>
      <c r="H158" s="9">
        <v>23</v>
      </c>
      <c r="I158" s="9">
        <v>100</v>
      </c>
      <c r="J158" s="9">
        <v>1300</v>
      </c>
      <c r="M158" s="9">
        <v>0.25</v>
      </c>
      <c r="N158" s="9">
        <v>1.26</v>
      </c>
      <c r="O158" s="9">
        <v>14044</v>
      </c>
      <c r="P158" s="9">
        <v>9927</v>
      </c>
      <c r="Q158" s="9">
        <v>490557</v>
      </c>
      <c r="R158" s="9">
        <v>2.86</v>
      </c>
      <c r="S158" s="9">
        <v>0.52</v>
      </c>
      <c r="T158" s="9">
        <f t="shared" si="0"/>
        <v>0.315</v>
      </c>
    </row>
    <row r="159" spans="1:20" ht="15.75" customHeight="1">
      <c r="A159" s="9" t="s">
        <v>33</v>
      </c>
      <c r="B159" s="9" t="s">
        <v>42</v>
      </c>
      <c r="C159" s="9" t="s">
        <v>145</v>
      </c>
      <c r="D159" s="9" t="s">
        <v>130</v>
      </c>
      <c r="E159" s="9" t="s">
        <v>126</v>
      </c>
      <c r="F159" s="9" t="s">
        <v>141</v>
      </c>
      <c r="G159" s="9">
        <v>116</v>
      </c>
      <c r="H159" s="9">
        <v>23</v>
      </c>
      <c r="I159" s="9">
        <v>100</v>
      </c>
      <c r="J159" s="9">
        <v>1300</v>
      </c>
      <c r="M159" s="9">
        <v>0.25</v>
      </c>
      <c r="N159" s="9">
        <v>1.25</v>
      </c>
      <c r="O159" s="9">
        <v>5327</v>
      </c>
      <c r="P159" s="9">
        <v>4843</v>
      </c>
      <c r="Q159" s="9">
        <v>382325</v>
      </c>
      <c r="R159" s="9">
        <v>1.39</v>
      </c>
      <c r="S159" s="9">
        <v>0.2</v>
      </c>
      <c r="T159" s="9">
        <f t="shared" si="0"/>
        <v>0.3125</v>
      </c>
    </row>
    <row r="160" spans="1:20" ht="15.75" customHeight="1">
      <c r="A160" s="9" t="s">
        <v>30</v>
      </c>
      <c r="B160" s="9" t="s">
        <v>42</v>
      </c>
      <c r="C160" s="9" t="s">
        <v>145</v>
      </c>
      <c r="D160" s="9" t="s">
        <v>130</v>
      </c>
      <c r="E160" s="9" t="s">
        <v>126</v>
      </c>
      <c r="F160" s="9" t="s">
        <v>141</v>
      </c>
      <c r="G160" s="9">
        <v>114</v>
      </c>
      <c r="H160" s="9">
        <v>23</v>
      </c>
      <c r="I160" s="9">
        <v>100</v>
      </c>
      <c r="J160" s="9">
        <v>1300</v>
      </c>
      <c r="M160" s="9">
        <v>0.24</v>
      </c>
      <c r="N160" s="9">
        <v>1.23</v>
      </c>
      <c r="O160" s="9">
        <v>12591</v>
      </c>
      <c r="P160" s="9">
        <v>9201</v>
      </c>
      <c r="Q160" s="9">
        <v>490557</v>
      </c>
      <c r="R160" s="9">
        <v>2.57</v>
      </c>
      <c r="S160" s="9">
        <v>0.47</v>
      </c>
      <c r="T160" s="9">
        <f t="shared" si="0"/>
        <v>0.29519999999999996</v>
      </c>
    </row>
    <row r="161" spans="1:20" ht="15.75" customHeight="1">
      <c r="A161" s="9" t="s">
        <v>31</v>
      </c>
      <c r="B161" s="9" t="s">
        <v>42</v>
      </c>
      <c r="C161" s="9" t="s">
        <v>145</v>
      </c>
      <c r="D161" s="9" t="s">
        <v>130</v>
      </c>
      <c r="E161" s="9" t="s">
        <v>126</v>
      </c>
      <c r="F161" s="9" t="s">
        <v>141</v>
      </c>
      <c r="G161" s="9">
        <v>113</v>
      </c>
      <c r="H161" s="9">
        <v>23</v>
      </c>
      <c r="I161" s="9">
        <v>100</v>
      </c>
      <c r="J161" s="9">
        <v>1300</v>
      </c>
      <c r="M161" s="9">
        <v>0.24</v>
      </c>
      <c r="N161" s="9">
        <v>1.22</v>
      </c>
      <c r="O161" s="9">
        <v>18886</v>
      </c>
      <c r="P161" s="9">
        <v>14770</v>
      </c>
      <c r="Q161" s="9">
        <v>653754</v>
      </c>
      <c r="R161" s="9">
        <v>2.89</v>
      </c>
      <c r="S161" s="9">
        <v>0.7</v>
      </c>
      <c r="T161" s="9">
        <f t="shared" si="0"/>
        <v>0.2928</v>
      </c>
    </row>
    <row r="162" spans="1:20" ht="15.75" customHeight="1">
      <c r="A162" s="9" t="s">
        <v>32</v>
      </c>
      <c r="B162" s="9" t="s">
        <v>42</v>
      </c>
      <c r="C162" s="9" t="s">
        <v>145</v>
      </c>
      <c r="D162" s="9" t="s">
        <v>125</v>
      </c>
      <c r="E162" s="9" t="s">
        <v>126</v>
      </c>
      <c r="F162" s="9" t="s">
        <v>141</v>
      </c>
      <c r="G162" s="9">
        <v>103</v>
      </c>
      <c r="H162" s="9">
        <v>21</v>
      </c>
      <c r="I162" s="9">
        <v>100</v>
      </c>
      <c r="J162" s="9">
        <v>1300</v>
      </c>
      <c r="M162" s="9">
        <v>0.22</v>
      </c>
      <c r="N162" s="9">
        <v>1.1100000000000001</v>
      </c>
      <c r="O162" s="9">
        <v>484</v>
      </c>
      <c r="P162" s="9">
        <v>0</v>
      </c>
      <c r="Q162" s="9">
        <v>24939</v>
      </c>
      <c r="R162" s="9">
        <v>1.94</v>
      </c>
      <c r="S162" s="9">
        <v>0.02</v>
      </c>
      <c r="T162" s="9">
        <f t="shared" si="0"/>
        <v>0.24420000000000003</v>
      </c>
    </row>
    <row r="163" spans="1:20" ht="15.75" customHeight="1">
      <c r="A163" s="9" t="s">
        <v>32</v>
      </c>
      <c r="B163" s="9" t="s">
        <v>42</v>
      </c>
      <c r="C163" s="9" t="s">
        <v>145</v>
      </c>
      <c r="D163" s="9" t="s">
        <v>130</v>
      </c>
      <c r="E163" s="9" t="s">
        <v>126</v>
      </c>
      <c r="F163" s="9" t="s">
        <v>142</v>
      </c>
      <c r="G163" s="9">
        <v>101</v>
      </c>
      <c r="H163" s="9">
        <v>20</v>
      </c>
      <c r="I163" s="9">
        <v>100</v>
      </c>
      <c r="J163" s="9">
        <v>1300</v>
      </c>
      <c r="M163" s="9">
        <v>0.22</v>
      </c>
      <c r="N163" s="9">
        <v>1.0900000000000001</v>
      </c>
      <c r="O163" s="9">
        <v>726</v>
      </c>
      <c r="P163" s="9">
        <v>242</v>
      </c>
      <c r="Q163" s="9">
        <v>24939</v>
      </c>
      <c r="R163" s="9">
        <v>2.91</v>
      </c>
      <c r="S163" s="9">
        <v>0.03</v>
      </c>
      <c r="T163" s="9">
        <f t="shared" si="0"/>
        <v>0.23980000000000001</v>
      </c>
    </row>
    <row r="164" spans="1:20" ht="15.75" customHeight="1">
      <c r="A164" s="9" t="s">
        <v>30</v>
      </c>
      <c r="B164" s="9" t="s">
        <v>42</v>
      </c>
      <c r="C164" s="9" t="s">
        <v>145</v>
      </c>
      <c r="D164" s="9" t="s">
        <v>125</v>
      </c>
      <c r="E164" s="9" t="s">
        <v>128</v>
      </c>
      <c r="F164" s="9" t="s">
        <v>141</v>
      </c>
      <c r="G164" s="9">
        <v>7</v>
      </c>
      <c r="H164" s="9">
        <v>6</v>
      </c>
      <c r="I164" s="9">
        <v>100</v>
      </c>
      <c r="J164" s="9">
        <v>1300</v>
      </c>
      <c r="M164" s="9">
        <v>0.06</v>
      </c>
      <c r="N164" s="9">
        <v>0.08</v>
      </c>
      <c r="O164" s="9">
        <v>109927</v>
      </c>
      <c r="P164" s="9">
        <v>58354</v>
      </c>
      <c r="Q164" s="9">
        <v>490557</v>
      </c>
      <c r="R164" s="9">
        <v>22.41</v>
      </c>
      <c r="S164" s="9">
        <v>4.08</v>
      </c>
      <c r="T164" s="9">
        <f t="shared" si="0"/>
        <v>4.7999999999999996E-3</v>
      </c>
    </row>
    <row r="165" spans="1:20" ht="15.75" customHeight="1">
      <c r="A165" s="9" t="s">
        <v>30</v>
      </c>
      <c r="B165" s="9" t="s">
        <v>42</v>
      </c>
      <c r="C165" s="9" t="s">
        <v>145</v>
      </c>
      <c r="D165" s="9" t="s">
        <v>125</v>
      </c>
      <c r="E165" s="9" t="s">
        <v>128</v>
      </c>
      <c r="F165" s="9" t="s">
        <v>142</v>
      </c>
      <c r="G165" s="9">
        <v>7</v>
      </c>
      <c r="H165" s="9">
        <v>6</v>
      </c>
      <c r="I165" s="9">
        <v>100</v>
      </c>
      <c r="J165" s="9">
        <v>1300</v>
      </c>
      <c r="M165" s="9">
        <v>0.06</v>
      </c>
      <c r="N165" s="9">
        <v>0.08</v>
      </c>
      <c r="O165" s="9">
        <v>89831</v>
      </c>
      <c r="P165" s="9">
        <v>29298</v>
      </c>
      <c r="Q165" s="9">
        <v>490557</v>
      </c>
      <c r="R165" s="9">
        <v>18.309999999999999</v>
      </c>
      <c r="S165" s="9">
        <v>3.34</v>
      </c>
      <c r="T165" s="9">
        <f t="shared" si="0"/>
        <v>4.7999999999999996E-3</v>
      </c>
    </row>
    <row r="166" spans="1:20" ht="15.75" customHeight="1">
      <c r="A166" s="9" t="s">
        <v>31</v>
      </c>
      <c r="B166" s="9" t="s">
        <v>42</v>
      </c>
      <c r="C166" s="9" t="s">
        <v>145</v>
      </c>
      <c r="D166" s="9" t="s">
        <v>125</v>
      </c>
      <c r="E166" s="9" t="s">
        <v>128</v>
      </c>
      <c r="F166" s="9" t="s">
        <v>141</v>
      </c>
      <c r="G166" s="9">
        <v>7</v>
      </c>
      <c r="H166" s="9">
        <v>6</v>
      </c>
      <c r="I166" s="9">
        <v>100</v>
      </c>
      <c r="J166" s="9">
        <v>1300</v>
      </c>
      <c r="M166" s="9">
        <v>0.06</v>
      </c>
      <c r="N166" s="9">
        <v>0.08</v>
      </c>
      <c r="O166" s="9">
        <v>171429</v>
      </c>
      <c r="P166" s="9">
        <v>104116</v>
      </c>
      <c r="Q166" s="9">
        <v>653754</v>
      </c>
      <c r="R166" s="9">
        <v>26.22</v>
      </c>
      <c r="S166" s="9">
        <v>6.37</v>
      </c>
      <c r="T166" s="9">
        <f t="shared" si="0"/>
        <v>4.7999999999999996E-3</v>
      </c>
    </row>
    <row r="167" spans="1:20" ht="15.75" customHeight="1">
      <c r="A167" s="9" t="s">
        <v>31</v>
      </c>
      <c r="B167" s="9" t="s">
        <v>42</v>
      </c>
      <c r="C167" s="9" t="s">
        <v>145</v>
      </c>
      <c r="D167" s="9" t="s">
        <v>125</v>
      </c>
      <c r="E167" s="9" t="s">
        <v>128</v>
      </c>
      <c r="F167" s="9" t="s">
        <v>142</v>
      </c>
      <c r="G167" s="9">
        <v>7</v>
      </c>
      <c r="H167" s="9">
        <v>6</v>
      </c>
      <c r="I167" s="9">
        <v>100</v>
      </c>
      <c r="J167" s="9">
        <v>1300</v>
      </c>
      <c r="M167" s="9">
        <v>0.06</v>
      </c>
      <c r="N167" s="9">
        <v>0.08</v>
      </c>
      <c r="O167" s="9">
        <v>103148</v>
      </c>
      <c r="P167" s="9">
        <v>44552</v>
      </c>
      <c r="Q167" s="9">
        <v>653754</v>
      </c>
      <c r="R167" s="9">
        <v>15.78</v>
      </c>
      <c r="S167" s="9">
        <v>3.83</v>
      </c>
      <c r="T167" s="9">
        <f t="shared" si="0"/>
        <v>4.7999999999999996E-3</v>
      </c>
    </row>
    <row r="168" spans="1:20" ht="15.75" customHeight="1">
      <c r="A168" s="9" t="s">
        <v>32</v>
      </c>
      <c r="B168" s="9" t="s">
        <v>42</v>
      </c>
      <c r="C168" s="9" t="s">
        <v>145</v>
      </c>
      <c r="D168" s="9" t="s">
        <v>125</v>
      </c>
      <c r="E168" s="9" t="s">
        <v>128</v>
      </c>
      <c r="F168" s="9" t="s">
        <v>142</v>
      </c>
      <c r="G168" s="9">
        <v>8</v>
      </c>
      <c r="H168" s="9">
        <v>6</v>
      </c>
      <c r="I168" s="9">
        <v>100</v>
      </c>
      <c r="J168" s="9">
        <v>1300</v>
      </c>
      <c r="M168" s="9">
        <v>0.06</v>
      </c>
      <c r="N168" s="9">
        <v>0.08</v>
      </c>
      <c r="O168" s="9">
        <v>7990</v>
      </c>
      <c r="P168" s="9">
        <v>3874</v>
      </c>
      <c r="Q168" s="9">
        <v>24939</v>
      </c>
      <c r="R168" s="9">
        <v>32.04</v>
      </c>
      <c r="S168" s="9">
        <v>0.3</v>
      </c>
      <c r="T168" s="9">
        <f t="shared" si="0"/>
        <v>4.7999999999999996E-3</v>
      </c>
    </row>
    <row r="169" spans="1:20" ht="15.75" customHeight="1">
      <c r="A169" s="9" t="s">
        <v>33</v>
      </c>
      <c r="B169" s="9" t="s">
        <v>42</v>
      </c>
      <c r="C169" s="9" t="s">
        <v>145</v>
      </c>
      <c r="D169" s="9" t="s">
        <v>125</v>
      </c>
      <c r="E169" s="9" t="s">
        <v>128</v>
      </c>
      <c r="F169" s="9" t="s">
        <v>141</v>
      </c>
      <c r="G169" s="9">
        <v>7</v>
      </c>
      <c r="H169" s="9">
        <v>6</v>
      </c>
      <c r="I169" s="9">
        <v>100</v>
      </c>
      <c r="J169" s="9">
        <v>1300</v>
      </c>
      <c r="M169" s="9">
        <v>0.06</v>
      </c>
      <c r="N169" s="9">
        <v>0.08</v>
      </c>
      <c r="O169" s="9">
        <v>66344</v>
      </c>
      <c r="P169" s="9">
        <v>35109</v>
      </c>
      <c r="Q169" s="9">
        <v>382325</v>
      </c>
      <c r="R169" s="9">
        <v>17.350000000000001</v>
      </c>
      <c r="S169" s="9">
        <v>2.46</v>
      </c>
      <c r="T169" s="9">
        <f t="shared" si="0"/>
        <v>4.7999999999999996E-3</v>
      </c>
    </row>
    <row r="170" spans="1:20" ht="15.75" customHeight="1">
      <c r="A170" s="9" t="s">
        <v>33</v>
      </c>
      <c r="B170" s="9" t="s">
        <v>42</v>
      </c>
      <c r="C170" s="9" t="s">
        <v>145</v>
      </c>
      <c r="D170" s="9" t="s">
        <v>125</v>
      </c>
      <c r="E170" s="9" t="s">
        <v>128</v>
      </c>
      <c r="F170" s="9" t="s">
        <v>142</v>
      </c>
      <c r="G170" s="9">
        <v>7</v>
      </c>
      <c r="H170" s="9">
        <v>6</v>
      </c>
      <c r="I170" s="9">
        <v>100</v>
      </c>
      <c r="J170" s="9">
        <v>1300</v>
      </c>
      <c r="M170" s="9">
        <v>0.06</v>
      </c>
      <c r="N170" s="9">
        <v>0.08</v>
      </c>
      <c r="O170" s="9">
        <v>116465</v>
      </c>
      <c r="P170" s="9">
        <v>53027</v>
      </c>
      <c r="Q170" s="9">
        <v>382325</v>
      </c>
      <c r="R170" s="9">
        <v>30.46</v>
      </c>
      <c r="S170" s="9">
        <v>4.32</v>
      </c>
      <c r="T170" s="9">
        <f t="shared" si="0"/>
        <v>4.7999999999999996E-3</v>
      </c>
    </row>
    <row r="171" spans="1:20" ht="15.75" customHeight="1">
      <c r="A171" s="9" t="s">
        <v>30</v>
      </c>
      <c r="B171" s="9" t="s">
        <v>42</v>
      </c>
      <c r="C171" s="9" t="s">
        <v>145</v>
      </c>
      <c r="D171" s="9" t="s">
        <v>130</v>
      </c>
      <c r="E171" s="9" t="s">
        <v>128</v>
      </c>
      <c r="F171" s="9" t="s">
        <v>141</v>
      </c>
      <c r="G171" s="9">
        <v>6</v>
      </c>
      <c r="H171" s="9">
        <v>5</v>
      </c>
      <c r="I171" s="9">
        <v>100</v>
      </c>
      <c r="J171" s="9">
        <v>1300</v>
      </c>
      <c r="M171" s="9">
        <v>0.05</v>
      </c>
      <c r="N171" s="9">
        <v>7.0000000000000007E-2</v>
      </c>
      <c r="O171" s="9">
        <v>118402</v>
      </c>
      <c r="P171" s="9">
        <v>82809</v>
      </c>
      <c r="Q171" s="9">
        <v>490557</v>
      </c>
      <c r="R171" s="9">
        <v>24.14</v>
      </c>
      <c r="S171" s="9">
        <v>4.4000000000000004</v>
      </c>
      <c r="T171" s="9">
        <f t="shared" si="0"/>
        <v>3.5000000000000005E-3</v>
      </c>
    </row>
    <row r="172" spans="1:20" ht="15.75" customHeight="1">
      <c r="A172" s="9" t="s">
        <v>30</v>
      </c>
      <c r="B172" s="9" t="s">
        <v>42</v>
      </c>
      <c r="C172" s="9" t="s">
        <v>145</v>
      </c>
      <c r="D172" s="9" t="s">
        <v>130</v>
      </c>
      <c r="E172" s="9" t="s">
        <v>128</v>
      </c>
      <c r="F172" s="9" t="s">
        <v>142</v>
      </c>
      <c r="G172" s="9">
        <v>6</v>
      </c>
      <c r="H172" s="9">
        <v>5</v>
      </c>
      <c r="I172" s="9">
        <v>100</v>
      </c>
      <c r="J172" s="9">
        <v>1300</v>
      </c>
      <c r="M172" s="9">
        <v>0.05</v>
      </c>
      <c r="N172" s="9">
        <v>7.0000000000000007E-2</v>
      </c>
      <c r="O172" s="9">
        <v>94189</v>
      </c>
      <c r="P172" s="9">
        <v>57869</v>
      </c>
      <c r="Q172" s="9">
        <v>490557</v>
      </c>
      <c r="R172" s="9">
        <v>19.2</v>
      </c>
      <c r="S172" s="9">
        <v>3.5</v>
      </c>
      <c r="T172" s="9">
        <f t="shared" si="0"/>
        <v>3.5000000000000005E-3</v>
      </c>
    </row>
    <row r="173" spans="1:20" ht="15.75" customHeight="1">
      <c r="A173" s="9" t="s">
        <v>31</v>
      </c>
      <c r="B173" s="9" t="s">
        <v>42</v>
      </c>
      <c r="C173" s="9" t="s">
        <v>145</v>
      </c>
      <c r="D173" s="9" t="s">
        <v>130</v>
      </c>
      <c r="E173" s="9" t="s">
        <v>128</v>
      </c>
      <c r="F173" s="9" t="s">
        <v>141</v>
      </c>
      <c r="G173" s="9">
        <v>6</v>
      </c>
      <c r="H173" s="9">
        <v>5</v>
      </c>
      <c r="I173" s="9">
        <v>100</v>
      </c>
      <c r="J173" s="9">
        <v>1300</v>
      </c>
      <c r="M173" s="9">
        <v>0.05</v>
      </c>
      <c r="N173" s="9">
        <v>7.0000000000000007E-2</v>
      </c>
      <c r="O173" s="9">
        <v>143099</v>
      </c>
      <c r="P173" s="9">
        <v>107990</v>
      </c>
      <c r="Q173" s="9">
        <v>653754</v>
      </c>
      <c r="R173" s="9">
        <v>21.89</v>
      </c>
      <c r="S173" s="9">
        <v>5.31</v>
      </c>
      <c r="T173" s="9">
        <f t="shared" si="0"/>
        <v>3.5000000000000005E-3</v>
      </c>
    </row>
    <row r="174" spans="1:20" ht="15.75" customHeight="1">
      <c r="A174" s="9" t="s">
        <v>31</v>
      </c>
      <c r="B174" s="9" t="s">
        <v>42</v>
      </c>
      <c r="C174" s="9" t="s">
        <v>145</v>
      </c>
      <c r="D174" s="9" t="s">
        <v>130</v>
      </c>
      <c r="E174" s="9" t="s">
        <v>128</v>
      </c>
      <c r="F174" s="9" t="s">
        <v>142</v>
      </c>
      <c r="G174" s="9">
        <v>6</v>
      </c>
      <c r="H174" s="9">
        <v>5</v>
      </c>
      <c r="I174" s="9">
        <v>100</v>
      </c>
      <c r="J174" s="9">
        <v>1300</v>
      </c>
      <c r="M174" s="9">
        <v>0.05</v>
      </c>
      <c r="N174" s="9">
        <v>7.0000000000000007E-2</v>
      </c>
      <c r="O174" s="9">
        <v>129782</v>
      </c>
      <c r="P174" s="9">
        <v>87651</v>
      </c>
      <c r="Q174" s="9">
        <v>653754</v>
      </c>
      <c r="R174" s="9">
        <v>19.850000000000001</v>
      </c>
      <c r="S174" s="9">
        <v>4.82</v>
      </c>
      <c r="T174" s="9">
        <f t="shared" si="0"/>
        <v>3.5000000000000005E-3</v>
      </c>
    </row>
    <row r="175" spans="1:20" ht="15.75" customHeight="1">
      <c r="A175" s="9" t="s">
        <v>32</v>
      </c>
      <c r="B175" s="9" t="s">
        <v>42</v>
      </c>
      <c r="C175" s="9" t="s">
        <v>145</v>
      </c>
      <c r="D175" s="9" t="s">
        <v>130</v>
      </c>
      <c r="E175" s="9" t="s">
        <v>128</v>
      </c>
      <c r="F175" s="9" t="s">
        <v>141</v>
      </c>
      <c r="G175" s="9">
        <v>6</v>
      </c>
      <c r="H175" s="9">
        <v>5</v>
      </c>
      <c r="I175" s="9">
        <v>100</v>
      </c>
      <c r="J175" s="9">
        <v>1300</v>
      </c>
      <c r="M175" s="9">
        <v>0.05</v>
      </c>
      <c r="N175" s="9">
        <v>7.0000000000000007E-2</v>
      </c>
      <c r="O175" s="9">
        <v>3390</v>
      </c>
      <c r="P175" s="9">
        <v>2663</v>
      </c>
      <c r="Q175" s="9">
        <v>24939</v>
      </c>
      <c r="R175" s="9">
        <v>13.59</v>
      </c>
      <c r="S175" s="9">
        <v>0.13</v>
      </c>
      <c r="T175" s="9">
        <f t="shared" si="0"/>
        <v>3.5000000000000005E-3</v>
      </c>
    </row>
    <row r="176" spans="1:20" ht="15.75" customHeight="1">
      <c r="A176" s="9" t="s">
        <v>32</v>
      </c>
      <c r="B176" s="9" t="s">
        <v>42</v>
      </c>
      <c r="C176" s="9" t="s">
        <v>145</v>
      </c>
      <c r="D176" s="9" t="s">
        <v>130</v>
      </c>
      <c r="E176" s="9" t="s">
        <v>128</v>
      </c>
      <c r="F176" s="9" t="s">
        <v>142</v>
      </c>
      <c r="G176" s="9">
        <v>7</v>
      </c>
      <c r="H176" s="9">
        <v>5</v>
      </c>
      <c r="I176" s="9">
        <v>100</v>
      </c>
      <c r="J176" s="9">
        <v>1300</v>
      </c>
      <c r="M176" s="9">
        <v>0.05</v>
      </c>
      <c r="N176" s="9">
        <v>7.0000000000000007E-2</v>
      </c>
      <c r="O176" s="9">
        <v>2663</v>
      </c>
      <c r="P176" s="9">
        <v>1937</v>
      </c>
      <c r="Q176" s="9">
        <v>24939</v>
      </c>
      <c r="R176" s="9">
        <v>10.68</v>
      </c>
      <c r="S176" s="9">
        <v>0.1</v>
      </c>
      <c r="T176" s="9">
        <f t="shared" si="0"/>
        <v>3.5000000000000005E-3</v>
      </c>
    </row>
    <row r="177" spans="1:20" ht="15.75" customHeight="1">
      <c r="A177" s="9" t="s">
        <v>33</v>
      </c>
      <c r="B177" s="9" t="s">
        <v>42</v>
      </c>
      <c r="C177" s="9" t="s">
        <v>145</v>
      </c>
      <c r="D177" s="9" t="s">
        <v>130</v>
      </c>
      <c r="E177" s="9" t="s">
        <v>128</v>
      </c>
      <c r="F177" s="9" t="s">
        <v>141</v>
      </c>
      <c r="G177" s="9">
        <v>6</v>
      </c>
      <c r="H177" s="9">
        <v>5</v>
      </c>
      <c r="I177" s="9">
        <v>100</v>
      </c>
      <c r="J177" s="9">
        <v>1300</v>
      </c>
      <c r="M177" s="9">
        <v>0.05</v>
      </c>
      <c r="N177" s="9">
        <v>7.0000000000000007E-2</v>
      </c>
      <c r="O177" s="9">
        <v>58111</v>
      </c>
      <c r="P177" s="9">
        <v>43099</v>
      </c>
      <c r="Q177" s="9">
        <v>382325</v>
      </c>
      <c r="R177" s="9">
        <v>15.2</v>
      </c>
      <c r="S177" s="9">
        <v>2.16</v>
      </c>
      <c r="T177" s="9">
        <f t="shared" si="0"/>
        <v>3.5000000000000005E-3</v>
      </c>
    </row>
    <row r="178" spans="1:20" ht="15.75" customHeight="1">
      <c r="A178" s="9" t="s">
        <v>33</v>
      </c>
      <c r="B178" s="9" t="s">
        <v>42</v>
      </c>
      <c r="C178" s="9" t="s">
        <v>145</v>
      </c>
      <c r="D178" s="9" t="s">
        <v>130</v>
      </c>
      <c r="E178" s="9" t="s">
        <v>128</v>
      </c>
      <c r="F178" s="9" t="s">
        <v>142</v>
      </c>
      <c r="G178" s="9">
        <v>7</v>
      </c>
      <c r="H178" s="9">
        <v>5</v>
      </c>
      <c r="I178" s="9">
        <v>100</v>
      </c>
      <c r="J178" s="9">
        <v>1300</v>
      </c>
      <c r="M178" s="9">
        <v>0.05</v>
      </c>
      <c r="N178" s="9">
        <v>7.0000000000000007E-2</v>
      </c>
      <c r="O178" s="9">
        <v>79661</v>
      </c>
      <c r="P178" s="9">
        <v>51574</v>
      </c>
      <c r="Q178" s="9">
        <v>382325</v>
      </c>
      <c r="R178" s="9">
        <v>20.84</v>
      </c>
      <c r="S178" s="9">
        <v>2.96</v>
      </c>
      <c r="T178" s="9">
        <f t="shared" si="0"/>
        <v>3.5000000000000005E-3</v>
      </c>
    </row>
    <row r="179" spans="1:20" ht="15.75" customHeight="1">
      <c r="A179" s="9" t="s">
        <v>32</v>
      </c>
      <c r="B179" s="9" t="s">
        <v>42</v>
      </c>
      <c r="C179" s="9" t="s">
        <v>145</v>
      </c>
      <c r="D179" s="9" t="s">
        <v>125</v>
      </c>
      <c r="E179" s="9" t="s">
        <v>128</v>
      </c>
      <c r="F179" s="9" t="s">
        <v>141</v>
      </c>
      <c r="G179" s="9">
        <v>7</v>
      </c>
      <c r="H179" s="9">
        <v>5</v>
      </c>
      <c r="I179" s="9">
        <v>100</v>
      </c>
      <c r="J179" s="9">
        <v>1300</v>
      </c>
      <c r="M179" s="9">
        <v>0.06</v>
      </c>
      <c r="N179" s="9">
        <v>7.0000000000000007E-2</v>
      </c>
      <c r="O179" s="9">
        <v>5085</v>
      </c>
      <c r="P179" s="9">
        <v>2663</v>
      </c>
      <c r="Q179" s="9">
        <v>24939</v>
      </c>
      <c r="R179" s="9">
        <v>20.39</v>
      </c>
      <c r="S179" s="9">
        <v>0.19</v>
      </c>
      <c r="T179" s="9">
        <f t="shared" si="0"/>
        <v>4.2000000000000006E-3</v>
      </c>
    </row>
    <row r="180" spans="1:20" ht="15.75" customHeight="1">
      <c r="A180" s="9" t="s">
        <v>32</v>
      </c>
      <c r="B180" s="9" t="s">
        <v>87</v>
      </c>
      <c r="C180" s="9" t="s">
        <v>86</v>
      </c>
      <c r="D180" s="9" t="s">
        <v>125</v>
      </c>
      <c r="E180" s="9" t="s">
        <v>132</v>
      </c>
      <c r="F180" s="9" t="s">
        <v>142</v>
      </c>
      <c r="G180" s="9">
        <v>872</v>
      </c>
      <c r="H180" s="9">
        <v>672</v>
      </c>
      <c r="I180" s="9">
        <v>100</v>
      </c>
      <c r="J180" s="9">
        <v>9726</v>
      </c>
      <c r="K180" s="9">
        <v>10037</v>
      </c>
      <c r="L180" s="9">
        <v>19022</v>
      </c>
      <c r="M180" s="9">
        <v>0.95</v>
      </c>
      <c r="N180" s="9">
        <v>1.23</v>
      </c>
      <c r="O180" s="9">
        <v>5327</v>
      </c>
      <c r="P180" s="9">
        <v>2421</v>
      </c>
      <c r="Q180" s="9">
        <v>24939</v>
      </c>
      <c r="R180" s="9">
        <v>21.36</v>
      </c>
      <c r="S180" s="9">
        <v>0.2</v>
      </c>
      <c r="T180" s="9">
        <f t="shared" si="0"/>
        <v>1.1684999999999999</v>
      </c>
    </row>
    <row r="181" spans="1:20" ht="15.75" customHeight="1">
      <c r="A181" s="9" t="s">
        <v>32</v>
      </c>
      <c r="B181" s="9" t="s">
        <v>87</v>
      </c>
      <c r="C181" s="9" t="s">
        <v>86</v>
      </c>
      <c r="D181" s="9" t="s">
        <v>125</v>
      </c>
      <c r="E181" s="9" t="s">
        <v>132</v>
      </c>
      <c r="F181" s="9" t="s">
        <v>141</v>
      </c>
      <c r="G181" s="9">
        <v>554</v>
      </c>
      <c r="H181" s="9">
        <v>427</v>
      </c>
      <c r="I181" s="9">
        <v>92</v>
      </c>
      <c r="J181" s="9">
        <v>8183</v>
      </c>
      <c r="K181" s="9">
        <v>8374</v>
      </c>
      <c r="L181" s="9">
        <v>16071</v>
      </c>
      <c r="M181" s="9">
        <v>0.71</v>
      </c>
      <c r="N181" s="9">
        <v>0.92</v>
      </c>
      <c r="O181" s="9">
        <v>2906</v>
      </c>
      <c r="P181" s="9">
        <v>1695</v>
      </c>
      <c r="Q181" s="9">
        <v>24939</v>
      </c>
      <c r="R181" s="9">
        <v>11.65</v>
      </c>
      <c r="S181" s="9">
        <v>0.11</v>
      </c>
      <c r="T181" s="9">
        <f t="shared" si="0"/>
        <v>0.6532</v>
      </c>
    </row>
    <row r="182" spans="1:20" ht="15.75" customHeight="1">
      <c r="A182" s="9" t="s">
        <v>30</v>
      </c>
      <c r="B182" s="9" t="s">
        <v>87</v>
      </c>
      <c r="C182" s="9" t="s">
        <v>86</v>
      </c>
      <c r="D182" s="9" t="s">
        <v>125</v>
      </c>
      <c r="E182" s="9" t="s">
        <v>132</v>
      </c>
      <c r="F182" s="9" t="s">
        <v>141</v>
      </c>
      <c r="G182" s="9">
        <v>607</v>
      </c>
      <c r="H182" s="9">
        <v>468</v>
      </c>
      <c r="I182" s="9">
        <v>99</v>
      </c>
      <c r="J182" s="9">
        <v>9514</v>
      </c>
      <c r="K182" s="9">
        <v>9809</v>
      </c>
      <c r="L182" s="9">
        <v>18619</v>
      </c>
      <c r="M182" s="9">
        <v>0.69</v>
      </c>
      <c r="N182" s="9">
        <v>0.89</v>
      </c>
      <c r="O182" s="9">
        <v>65133</v>
      </c>
      <c r="P182" s="9">
        <v>32688</v>
      </c>
      <c r="Q182" s="9">
        <v>489831</v>
      </c>
      <c r="R182" s="9">
        <v>13.3</v>
      </c>
      <c r="S182" s="9">
        <v>2.42</v>
      </c>
      <c r="T182" s="9">
        <f t="shared" si="0"/>
        <v>0.61409999999999998</v>
      </c>
    </row>
    <row r="183" spans="1:20" ht="15.75" customHeight="1">
      <c r="A183" s="9" t="s">
        <v>31</v>
      </c>
      <c r="B183" s="9" t="s">
        <v>87</v>
      </c>
      <c r="C183" s="9" t="s">
        <v>86</v>
      </c>
      <c r="D183" s="9" t="s">
        <v>125</v>
      </c>
      <c r="E183" s="9" t="s">
        <v>132</v>
      </c>
      <c r="F183" s="9" t="s">
        <v>141</v>
      </c>
      <c r="G183" s="9">
        <v>568</v>
      </c>
      <c r="H183" s="9">
        <v>438</v>
      </c>
      <c r="I183" s="9">
        <v>99</v>
      </c>
      <c r="J183" s="9">
        <v>9225</v>
      </c>
      <c r="K183" s="9">
        <v>9498</v>
      </c>
      <c r="L183" s="9">
        <v>18065</v>
      </c>
      <c r="M183" s="9">
        <v>0.66</v>
      </c>
      <c r="N183" s="9">
        <v>0.86</v>
      </c>
      <c r="O183" s="9">
        <v>98063</v>
      </c>
      <c r="P183" s="9">
        <v>60533</v>
      </c>
      <c r="Q183" s="9">
        <v>651817</v>
      </c>
      <c r="R183" s="9">
        <v>15.04</v>
      </c>
      <c r="S183" s="9">
        <v>3.64</v>
      </c>
      <c r="T183" s="9">
        <f t="shared" si="0"/>
        <v>0.56759999999999999</v>
      </c>
    </row>
    <row r="184" spans="1:20" ht="15.75" customHeight="1">
      <c r="A184" s="9" t="s">
        <v>33</v>
      </c>
      <c r="B184" s="9" t="s">
        <v>87</v>
      </c>
      <c r="C184" s="9" t="s">
        <v>86</v>
      </c>
      <c r="D184" s="9" t="s">
        <v>125</v>
      </c>
      <c r="E184" s="9" t="s">
        <v>132</v>
      </c>
      <c r="F184" s="9" t="s">
        <v>141</v>
      </c>
      <c r="G184" s="9">
        <v>498</v>
      </c>
      <c r="H184" s="9">
        <v>384</v>
      </c>
      <c r="I184" s="9">
        <v>99</v>
      </c>
      <c r="J184" s="9">
        <v>8696</v>
      </c>
      <c r="K184" s="9">
        <v>8959</v>
      </c>
      <c r="L184" s="9">
        <v>17025</v>
      </c>
      <c r="M184" s="9">
        <v>0.63</v>
      </c>
      <c r="N184" s="9">
        <v>0.81</v>
      </c>
      <c r="O184" s="9">
        <v>35351</v>
      </c>
      <c r="P184" s="9">
        <v>17918</v>
      </c>
      <c r="Q184" s="9">
        <v>382325</v>
      </c>
      <c r="R184" s="9">
        <v>9.25</v>
      </c>
      <c r="S184" s="9">
        <v>1.31</v>
      </c>
      <c r="T184" s="9">
        <f t="shared" si="0"/>
        <v>0.51030000000000009</v>
      </c>
    </row>
    <row r="185" spans="1:20" ht="15.75" customHeight="1">
      <c r="A185" s="9" t="s">
        <v>31</v>
      </c>
      <c r="B185" s="9" t="s">
        <v>87</v>
      </c>
      <c r="C185" s="9" t="s">
        <v>86</v>
      </c>
      <c r="D185" s="9" t="s">
        <v>125</v>
      </c>
      <c r="E185" s="9" t="s">
        <v>132</v>
      </c>
      <c r="F185" s="9" t="s">
        <v>142</v>
      </c>
      <c r="G185" s="9">
        <v>485</v>
      </c>
      <c r="H185" s="9">
        <v>374</v>
      </c>
      <c r="I185" s="9">
        <v>99</v>
      </c>
      <c r="J185" s="9">
        <v>9662</v>
      </c>
      <c r="K185" s="9">
        <v>9969</v>
      </c>
      <c r="L185" s="9">
        <v>18900</v>
      </c>
      <c r="M185" s="9">
        <v>0.54</v>
      </c>
      <c r="N185" s="9">
        <v>0.7</v>
      </c>
      <c r="O185" s="9">
        <v>69249</v>
      </c>
      <c r="P185" s="9">
        <v>30509</v>
      </c>
      <c r="Q185" s="9">
        <v>651817</v>
      </c>
      <c r="R185" s="9">
        <v>10.62</v>
      </c>
      <c r="S185" s="9">
        <v>2.57</v>
      </c>
      <c r="T185" s="9">
        <f t="shared" si="0"/>
        <v>0.378</v>
      </c>
    </row>
    <row r="186" spans="1:20" ht="15.75" customHeight="1">
      <c r="A186" s="9" t="s">
        <v>30</v>
      </c>
      <c r="B186" s="9" t="s">
        <v>87</v>
      </c>
      <c r="C186" s="9" t="s">
        <v>86</v>
      </c>
      <c r="D186" s="9" t="s">
        <v>125</v>
      </c>
      <c r="E186" s="9" t="s">
        <v>132</v>
      </c>
      <c r="F186" s="9" t="s">
        <v>142</v>
      </c>
      <c r="G186" s="9">
        <v>487</v>
      </c>
      <c r="H186" s="9">
        <v>376</v>
      </c>
      <c r="I186" s="9">
        <v>99</v>
      </c>
      <c r="J186" s="9">
        <v>10130</v>
      </c>
      <c r="K186" s="9">
        <v>10473</v>
      </c>
      <c r="L186" s="9">
        <v>19797</v>
      </c>
      <c r="M186" s="9">
        <v>0.53</v>
      </c>
      <c r="N186" s="9">
        <v>0.69</v>
      </c>
      <c r="O186" s="9">
        <v>60533</v>
      </c>
      <c r="P186" s="9">
        <v>20097</v>
      </c>
      <c r="Q186" s="9">
        <v>489831</v>
      </c>
      <c r="R186" s="9">
        <v>12.36</v>
      </c>
      <c r="S186" s="9">
        <v>2.25</v>
      </c>
      <c r="T186" s="9">
        <f t="shared" si="0"/>
        <v>0.36569999999999997</v>
      </c>
    </row>
    <row r="187" spans="1:20" ht="15.75" customHeight="1">
      <c r="A187" s="9" t="s">
        <v>33</v>
      </c>
      <c r="B187" s="9" t="s">
        <v>87</v>
      </c>
      <c r="C187" s="9" t="s">
        <v>86</v>
      </c>
      <c r="D187" s="9" t="s">
        <v>125</v>
      </c>
      <c r="E187" s="9" t="s">
        <v>132</v>
      </c>
      <c r="F187" s="9" t="s">
        <v>142</v>
      </c>
      <c r="G187" s="9">
        <v>431</v>
      </c>
      <c r="H187" s="9">
        <v>333</v>
      </c>
      <c r="I187" s="9">
        <v>99</v>
      </c>
      <c r="J187" s="9">
        <v>9946</v>
      </c>
      <c r="K187" s="9">
        <v>10306</v>
      </c>
      <c r="L187" s="9">
        <v>19415</v>
      </c>
      <c r="M187" s="9">
        <v>0.48</v>
      </c>
      <c r="N187" s="9">
        <v>0.63</v>
      </c>
      <c r="O187" s="9">
        <v>80387</v>
      </c>
      <c r="P187" s="9">
        <v>35109</v>
      </c>
      <c r="Q187" s="9">
        <v>382325</v>
      </c>
      <c r="R187" s="9">
        <v>21.03</v>
      </c>
      <c r="S187" s="9">
        <v>2.98</v>
      </c>
      <c r="T187" s="9">
        <f t="shared" si="0"/>
        <v>0.3024</v>
      </c>
    </row>
    <row r="188" spans="1:20" ht="15.75" customHeight="1">
      <c r="A188" s="9" t="s">
        <v>32</v>
      </c>
      <c r="B188" s="9" t="s">
        <v>87</v>
      </c>
      <c r="C188" s="9" t="s">
        <v>86</v>
      </c>
      <c r="D188" s="9" t="s">
        <v>125</v>
      </c>
      <c r="E188" s="9" t="s">
        <v>133</v>
      </c>
      <c r="F188" s="9" t="s">
        <v>141</v>
      </c>
      <c r="G188" s="9">
        <v>311</v>
      </c>
      <c r="H188" s="9">
        <v>239</v>
      </c>
      <c r="I188" s="9">
        <v>100</v>
      </c>
      <c r="J188" s="9">
        <v>9892</v>
      </c>
      <c r="K188" s="9">
        <v>10217</v>
      </c>
      <c r="L188" s="9">
        <v>19341</v>
      </c>
      <c r="M188" s="9">
        <v>0.34</v>
      </c>
      <c r="N188" s="9">
        <v>0.44</v>
      </c>
      <c r="O188" s="9">
        <v>484</v>
      </c>
      <c r="P188" s="9">
        <v>242</v>
      </c>
      <c r="Q188" s="9">
        <v>24939</v>
      </c>
      <c r="R188" s="9">
        <v>1.94</v>
      </c>
      <c r="S188" s="9">
        <v>0.02</v>
      </c>
      <c r="T188" s="9">
        <f t="shared" si="0"/>
        <v>0.14960000000000001</v>
      </c>
    </row>
    <row r="189" spans="1:20" ht="15.75" customHeight="1">
      <c r="A189" s="9" t="s">
        <v>31</v>
      </c>
      <c r="B189" s="9" t="s">
        <v>87</v>
      </c>
      <c r="C189" s="9" t="s">
        <v>86</v>
      </c>
      <c r="D189" s="9" t="s">
        <v>125</v>
      </c>
      <c r="E189" s="9" t="s">
        <v>133</v>
      </c>
      <c r="F189" s="9" t="s">
        <v>141</v>
      </c>
      <c r="G189" s="9">
        <v>-10</v>
      </c>
      <c r="H189" s="9">
        <v>-8</v>
      </c>
      <c r="I189" s="9">
        <v>57</v>
      </c>
      <c r="J189" s="9">
        <v>9994</v>
      </c>
      <c r="K189" s="9">
        <v>10327</v>
      </c>
      <c r="L189" s="9">
        <v>19536</v>
      </c>
      <c r="M189" s="9">
        <v>0.06</v>
      </c>
      <c r="N189" s="9">
        <v>0.08</v>
      </c>
      <c r="O189" s="9">
        <v>30266</v>
      </c>
      <c r="P189" s="9">
        <v>17676</v>
      </c>
      <c r="Q189" s="9">
        <v>651817</v>
      </c>
      <c r="R189" s="9">
        <v>4.6399999999999997</v>
      </c>
      <c r="S189" s="9">
        <v>1.1200000000000001</v>
      </c>
      <c r="T189" s="9">
        <f t="shared" si="0"/>
        <v>4.7999999999999996E-3</v>
      </c>
    </row>
    <row r="190" spans="1:20" ht="15.75" customHeight="1">
      <c r="A190" s="9" t="s">
        <v>33</v>
      </c>
      <c r="B190" s="9" t="s">
        <v>87</v>
      </c>
      <c r="C190" s="9" t="s">
        <v>86</v>
      </c>
      <c r="D190" s="9" t="s">
        <v>125</v>
      </c>
      <c r="E190" s="9" t="s">
        <v>133</v>
      </c>
      <c r="F190" s="9" t="s">
        <v>141</v>
      </c>
      <c r="G190" s="9">
        <v>10</v>
      </c>
      <c r="H190" s="9">
        <v>8</v>
      </c>
      <c r="I190" s="9">
        <v>48</v>
      </c>
      <c r="J190" s="9">
        <v>9082</v>
      </c>
      <c r="K190" s="9">
        <v>9374</v>
      </c>
      <c r="L190" s="9">
        <v>17762</v>
      </c>
      <c r="M190" s="9">
        <v>0.04</v>
      </c>
      <c r="N190" s="9">
        <v>0.06</v>
      </c>
      <c r="O190" s="9">
        <v>10170</v>
      </c>
      <c r="P190" s="9">
        <v>5327</v>
      </c>
      <c r="Q190" s="9">
        <v>382325</v>
      </c>
      <c r="R190" s="9">
        <v>2.66</v>
      </c>
      <c r="S190" s="9">
        <v>0.38</v>
      </c>
      <c r="T190" s="9">
        <f t="shared" si="0"/>
        <v>2.3999999999999998E-3</v>
      </c>
    </row>
    <row r="191" spans="1:20" ht="15.75" customHeight="1">
      <c r="A191" s="9" t="s">
        <v>30</v>
      </c>
      <c r="B191" s="9" t="s">
        <v>87</v>
      </c>
      <c r="C191" s="9" t="s">
        <v>86</v>
      </c>
      <c r="D191" s="9" t="s">
        <v>125</v>
      </c>
      <c r="E191" s="9" t="s">
        <v>133</v>
      </c>
      <c r="F191" s="9" t="s">
        <v>141</v>
      </c>
      <c r="G191" s="9">
        <v>-133</v>
      </c>
      <c r="H191" s="9">
        <v>-103</v>
      </c>
      <c r="I191" s="9">
        <v>41</v>
      </c>
      <c r="J191" s="9">
        <v>9772</v>
      </c>
      <c r="K191" s="9">
        <v>10086</v>
      </c>
      <c r="L191" s="9">
        <v>19112</v>
      </c>
      <c r="M191" s="9">
        <v>-0.1</v>
      </c>
      <c r="N191" s="9">
        <v>-0.12</v>
      </c>
      <c r="O191" s="9">
        <v>19128</v>
      </c>
      <c r="P191" s="9">
        <v>10170</v>
      </c>
      <c r="Q191" s="9">
        <v>489831</v>
      </c>
      <c r="R191" s="9">
        <v>3.91</v>
      </c>
      <c r="S191" s="9">
        <v>0.71</v>
      </c>
      <c r="T191" s="9">
        <f t="shared" si="0"/>
        <v>1.2E-2</v>
      </c>
    </row>
    <row r="192" spans="1:20" ht="15.75" customHeight="1">
      <c r="A192" s="9" t="s">
        <v>30</v>
      </c>
      <c r="B192" s="9" t="s">
        <v>87</v>
      </c>
      <c r="C192" s="9" t="s">
        <v>86</v>
      </c>
      <c r="D192" s="9" t="s">
        <v>125</v>
      </c>
      <c r="E192" s="9" t="s">
        <v>133</v>
      </c>
      <c r="F192" s="9" t="s">
        <v>142</v>
      </c>
      <c r="G192" s="9">
        <v>-247</v>
      </c>
      <c r="H192" s="9">
        <v>-190</v>
      </c>
      <c r="I192" s="9">
        <v>32</v>
      </c>
      <c r="J192" s="9">
        <v>11867</v>
      </c>
      <c r="K192" s="9">
        <v>12345</v>
      </c>
      <c r="L192" s="9">
        <v>23119</v>
      </c>
      <c r="M192" s="9">
        <v>-0.21</v>
      </c>
      <c r="N192" s="9">
        <v>-0.27</v>
      </c>
      <c r="O192" s="9">
        <v>6053</v>
      </c>
      <c r="P192" s="9">
        <v>2179</v>
      </c>
      <c r="Q192" s="9">
        <v>489831</v>
      </c>
      <c r="R192" s="9">
        <v>1.24</v>
      </c>
      <c r="S192" s="9">
        <v>0.22</v>
      </c>
      <c r="T192" s="9">
        <f t="shared" si="0"/>
        <v>5.67E-2</v>
      </c>
    </row>
    <row r="193" spans="1:20" ht="15.75" customHeight="1">
      <c r="A193" s="9" t="s">
        <v>33</v>
      </c>
      <c r="B193" s="9" t="s">
        <v>87</v>
      </c>
      <c r="C193" s="9" t="s">
        <v>86</v>
      </c>
      <c r="D193" s="9" t="s">
        <v>125</v>
      </c>
      <c r="E193" s="9" t="s">
        <v>133</v>
      </c>
      <c r="F193" s="9" t="s">
        <v>142</v>
      </c>
      <c r="G193" s="9">
        <v>-178</v>
      </c>
      <c r="H193" s="9">
        <v>-138</v>
      </c>
      <c r="I193" s="9">
        <v>29</v>
      </c>
      <c r="J193" s="9">
        <v>9230</v>
      </c>
      <c r="K193" s="9">
        <v>9534</v>
      </c>
      <c r="L193" s="9">
        <v>18045</v>
      </c>
      <c r="M193" s="9">
        <v>-0.21</v>
      </c>
      <c r="N193" s="9">
        <v>-0.27</v>
      </c>
      <c r="O193" s="9">
        <v>5811</v>
      </c>
      <c r="P193" s="9">
        <v>2663</v>
      </c>
      <c r="Q193" s="9">
        <v>382325</v>
      </c>
      <c r="R193" s="9">
        <v>1.52</v>
      </c>
      <c r="S193" s="9">
        <v>0.22</v>
      </c>
      <c r="T193" s="9">
        <f t="shared" si="0"/>
        <v>5.67E-2</v>
      </c>
    </row>
    <row r="194" spans="1:20" ht="15.75" customHeight="1">
      <c r="A194" s="9" t="s">
        <v>31</v>
      </c>
      <c r="B194" s="9" t="s">
        <v>87</v>
      </c>
      <c r="C194" s="9" t="s">
        <v>86</v>
      </c>
      <c r="D194" s="9" t="s">
        <v>125</v>
      </c>
      <c r="E194" s="9" t="s">
        <v>133</v>
      </c>
      <c r="F194" s="9" t="s">
        <v>142</v>
      </c>
      <c r="G194" s="9">
        <v>-263</v>
      </c>
      <c r="H194" s="9">
        <v>-203</v>
      </c>
      <c r="I194" s="9">
        <v>33</v>
      </c>
      <c r="J194" s="9">
        <v>10332</v>
      </c>
      <c r="K194" s="9">
        <v>10691</v>
      </c>
      <c r="L194" s="9">
        <v>20181</v>
      </c>
      <c r="M194" s="9">
        <v>-0.25</v>
      </c>
      <c r="N194" s="9">
        <v>-0.32</v>
      </c>
      <c r="O194" s="9">
        <v>3632</v>
      </c>
      <c r="P194" s="9">
        <v>969</v>
      </c>
      <c r="Q194" s="9">
        <v>651817</v>
      </c>
      <c r="R194" s="9">
        <v>0.56000000000000005</v>
      </c>
      <c r="S194" s="9">
        <v>0.13</v>
      </c>
      <c r="T194" s="9">
        <f t="shared" si="0"/>
        <v>0.08</v>
      </c>
    </row>
    <row r="195" spans="1:20" ht="15.75" customHeight="1">
      <c r="A195" s="9" t="s">
        <v>32</v>
      </c>
      <c r="B195" s="9" t="s">
        <v>87</v>
      </c>
      <c r="C195" s="9" t="s">
        <v>86</v>
      </c>
      <c r="D195" s="9" t="s">
        <v>125</v>
      </c>
      <c r="E195" s="9" t="s">
        <v>133</v>
      </c>
      <c r="F195" s="9" t="s">
        <v>142</v>
      </c>
      <c r="G195" s="9">
        <v>-267</v>
      </c>
      <c r="H195" s="9">
        <v>-206</v>
      </c>
      <c r="I195" s="9">
        <v>33</v>
      </c>
      <c r="J195" s="9">
        <v>7841</v>
      </c>
      <c r="K195" s="9">
        <v>8005</v>
      </c>
      <c r="L195" s="9">
        <v>15417</v>
      </c>
      <c r="M195" s="9">
        <v>-0.37</v>
      </c>
      <c r="N195" s="9">
        <v>-0.48</v>
      </c>
      <c r="O195" s="9">
        <v>726</v>
      </c>
      <c r="P195" s="9">
        <v>484</v>
      </c>
      <c r="Q195" s="9">
        <v>24939</v>
      </c>
      <c r="R195" s="9">
        <v>2.91</v>
      </c>
      <c r="S195" s="9">
        <v>0.03</v>
      </c>
      <c r="T195" s="9">
        <f t="shared" si="0"/>
        <v>0.17759999999999998</v>
      </c>
    </row>
    <row r="196" spans="1:20" ht="15.75" customHeight="1">
      <c r="A196" s="9" t="s">
        <v>30</v>
      </c>
      <c r="B196" s="9" t="s">
        <v>87</v>
      </c>
      <c r="C196" s="9" t="s">
        <v>86</v>
      </c>
      <c r="D196" s="9" t="s">
        <v>125</v>
      </c>
      <c r="E196" s="9" t="s">
        <v>129</v>
      </c>
      <c r="F196" s="9" t="s">
        <v>142</v>
      </c>
      <c r="G196" s="9">
        <v>-553</v>
      </c>
      <c r="H196" s="9">
        <v>-426</v>
      </c>
      <c r="I196" s="9">
        <v>0</v>
      </c>
      <c r="J196" s="9">
        <v>8446</v>
      </c>
      <c r="K196" s="9">
        <v>8656</v>
      </c>
      <c r="L196" s="9">
        <v>16574</v>
      </c>
      <c r="M196" s="9">
        <v>-0.71</v>
      </c>
      <c r="N196" s="9">
        <v>-0.92</v>
      </c>
      <c r="O196" s="9">
        <v>1695</v>
      </c>
      <c r="P196" s="9">
        <v>1211</v>
      </c>
      <c r="Q196" s="9">
        <v>489831</v>
      </c>
      <c r="R196" s="9">
        <v>0.35</v>
      </c>
      <c r="S196" s="9">
        <v>0.06</v>
      </c>
      <c r="T196" s="9">
        <f t="shared" si="0"/>
        <v>0.6532</v>
      </c>
    </row>
    <row r="197" spans="1:20" ht="15.75" customHeight="1">
      <c r="A197" s="9" t="s">
        <v>31</v>
      </c>
      <c r="B197" s="9" t="s">
        <v>87</v>
      </c>
      <c r="C197" s="9" t="s">
        <v>86</v>
      </c>
      <c r="D197" s="9" t="s">
        <v>125</v>
      </c>
      <c r="E197" s="9" t="s">
        <v>129</v>
      </c>
      <c r="F197" s="9" t="s">
        <v>142</v>
      </c>
      <c r="G197" s="9">
        <v>-896</v>
      </c>
      <c r="H197" s="9">
        <v>-691</v>
      </c>
      <c r="I197" s="9">
        <v>0</v>
      </c>
      <c r="J197" s="9">
        <v>10491</v>
      </c>
      <c r="K197" s="9">
        <v>10863</v>
      </c>
      <c r="L197" s="9">
        <v>20487</v>
      </c>
      <c r="M197" s="9">
        <v>-0.9</v>
      </c>
      <c r="N197" s="9">
        <v>-1.17</v>
      </c>
      <c r="O197" s="9">
        <v>2663</v>
      </c>
      <c r="P197" s="9">
        <v>726</v>
      </c>
      <c r="Q197" s="9">
        <v>651817</v>
      </c>
      <c r="R197" s="9">
        <v>0.41</v>
      </c>
      <c r="S197" s="9">
        <v>0.1</v>
      </c>
      <c r="T197" s="9">
        <f t="shared" si="0"/>
        <v>1.0529999999999999</v>
      </c>
    </row>
    <row r="198" spans="1:20" ht="15.75" customHeight="1">
      <c r="A198" s="9" t="s">
        <v>32</v>
      </c>
      <c r="B198" s="9" t="s">
        <v>87</v>
      </c>
      <c r="C198" s="9" t="s">
        <v>86</v>
      </c>
      <c r="D198" s="9" t="s">
        <v>125</v>
      </c>
      <c r="E198" s="9" t="s">
        <v>129</v>
      </c>
      <c r="F198" s="9" t="s">
        <v>141</v>
      </c>
      <c r="G198" s="9">
        <v>-741</v>
      </c>
      <c r="H198" s="9">
        <v>-571</v>
      </c>
      <c r="I198" s="9">
        <v>0</v>
      </c>
      <c r="J198" s="9">
        <v>7841</v>
      </c>
      <c r="K198" s="9">
        <v>8005</v>
      </c>
      <c r="L198" s="9">
        <v>15417</v>
      </c>
      <c r="M198" s="9">
        <v>-1.02</v>
      </c>
      <c r="N198" s="9">
        <v>-1.32</v>
      </c>
      <c r="O198" s="9">
        <v>242</v>
      </c>
      <c r="P198" s="9">
        <v>0</v>
      </c>
      <c r="Q198" s="9">
        <v>24939</v>
      </c>
      <c r="R198" s="9">
        <v>0.97</v>
      </c>
      <c r="S198" s="9">
        <v>0.01</v>
      </c>
      <c r="T198" s="9">
        <f t="shared" si="0"/>
        <v>1.3464</v>
      </c>
    </row>
    <row r="199" spans="1:20" ht="15.75" customHeight="1">
      <c r="A199" s="9" t="s">
        <v>33</v>
      </c>
      <c r="B199" s="9" t="s">
        <v>87</v>
      </c>
      <c r="C199" s="9" t="s">
        <v>86</v>
      </c>
      <c r="D199" s="9" t="s">
        <v>125</v>
      </c>
      <c r="E199" s="9" t="s">
        <v>129</v>
      </c>
      <c r="F199" s="9" t="s">
        <v>141</v>
      </c>
      <c r="G199" s="9">
        <v>-830</v>
      </c>
      <c r="H199" s="9">
        <v>-640</v>
      </c>
      <c r="I199" s="9">
        <v>0</v>
      </c>
      <c r="J199" s="9">
        <v>8364</v>
      </c>
      <c r="K199" s="9">
        <v>8600</v>
      </c>
      <c r="L199" s="9">
        <v>16388</v>
      </c>
      <c r="M199" s="9">
        <v>-1.05</v>
      </c>
      <c r="N199" s="9">
        <v>-1.36</v>
      </c>
      <c r="O199" s="9">
        <v>4358</v>
      </c>
      <c r="P199" s="9">
        <v>2663</v>
      </c>
      <c r="Q199" s="9">
        <v>382325</v>
      </c>
      <c r="R199" s="9">
        <v>1.1399999999999999</v>
      </c>
      <c r="S199" s="9">
        <v>0.16</v>
      </c>
      <c r="T199" s="9">
        <f t="shared" si="0"/>
        <v>1.4280000000000002</v>
      </c>
    </row>
    <row r="200" spans="1:20" ht="15.75" customHeight="1">
      <c r="A200" s="9" t="s">
        <v>33</v>
      </c>
      <c r="B200" s="9" t="s">
        <v>87</v>
      </c>
      <c r="C200" s="9" t="s">
        <v>86</v>
      </c>
      <c r="D200" s="9" t="s">
        <v>125</v>
      </c>
      <c r="E200" s="9" t="s">
        <v>129</v>
      </c>
      <c r="F200" s="9" t="s">
        <v>142</v>
      </c>
      <c r="G200" s="9">
        <v>-792</v>
      </c>
      <c r="H200" s="9">
        <v>-611</v>
      </c>
      <c r="I200" s="9">
        <v>0</v>
      </c>
      <c r="J200" s="9">
        <v>8258</v>
      </c>
      <c r="K200" s="9">
        <v>8485</v>
      </c>
      <c r="L200" s="9">
        <v>16185</v>
      </c>
      <c r="M200" s="9">
        <v>-1.05</v>
      </c>
      <c r="N200" s="9">
        <v>-1.36</v>
      </c>
      <c r="O200" s="9">
        <v>1453</v>
      </c>
      <c r="P200" s="9">
        <v>726</v>
      </c>
      <c r="Q200" s="9">
        <v>382325</v>
      </c>
      <c r="R200" s="9">
        <v>0.38</v>
      </c>
      <c r="S200" s="9">
        <v>0.05</v>
      </c>
      <c r="T200" s="9">
        <f t="shared" si="0"/>
        <v>1.4280000000000002</v>
      </c>
    </row>
    <row r="201" spans="1:20" ht="15.75" customHeight="1">
      <c r="A201" s="9" t="s">
        <v>30</v>
      </c>
      <c r="B201" s="9" t="s">
        <v>87</v>
      </c>
      <c r="C201" s="9" t="s">
        <v>86</v>
      </c>
      <c r="D201" s="9" t="s">
        <v>125</v>
      </c>
      <c r="E201" s="9" t="s">
        <v>129</v>
      </c>
      <c r="F201" s="9" t="s">
        <v>141</v>
      </c>
      <c r="G201" s="9">
        <v>-884</v>
      </c>
      <c r="H201" s="9">
        <v>-682</v>
      </c>
      <c r="I201" s="9">
        <v>0</v>
      </c>
      <c r="J201" s="9">
        <v>8893</v>
      </c>
      <c r="K201" s="9">
        <v>9139</v>
      </c>
      <c r="L201" s="9">
        <v>17431</v>
      </c>
      <c r="M201" s="9">
        <v>-1.07</v>
      </c>
      <c r="N201" s="9">
        <v>-1.39</v>
      </c>
      <c r="O201" s="9">
        <v>4843</v>
      </c>
      <c r="P201" s="9">
        <v>2421</v>
      </c>
      <c r="Q201" s="9">
        <v>489831</v>
      </c>
      <c r="R201" s="9">
        <v>0.99</v>
      </c>
      <c r="S201" s="9">
        <v>0.18</v>
      </c>
      <c r="T201" s="9">
        <f t="shared" si="0"/>
        <v>1.4873000000000001</v>
      </c>
    </row>
    <row r="202" spans="1:20" ht="15.75" customHeight="1">
      <c r="A202" s="9" t="s">
        <v>31</v>
      </c>
      <c r="B202" s="9" t="s">
        <v>87</v>
      </c>
      <c r="C202" s="9" t="s">
        <v>86</v>
      </c>
      <c r="D202" s="9" t="s">
        <v>125</v>
      </c>
      <c r="E202" s="9" t="s">
        <v>129</v>
      </c>
      <c r="F202" s="9" t="s">
        <v>141</v>
      </c>
      <c r="G202" s="9">
        <v>-1085</v>
      </c>
      <c r="H202" s="9">
        <v>-836</v>
      </c>
      <c r="I202" s="9">
        <v>0</v>
      </c>
      <c r="J202" s="9">
        <v>10056</v>
      </c>
      <c r="K202" s="9">
        <v>10393</v>
      </c>
      <c r="L202" s="9">
        <v>19654</v>
      </c>
      <c r="M202" s="9">
        <v>-1.1499999999999999</v>
      </c>
      <c r="N202" s="9">
        <v>-1.5</v>
      </c>
      <c r="O202" s="9">
        <v>5811</v>
      </c>
      <c r="P202" s="9">
        <v>3148</v>
      </c>
      <c r="Q202" s="9">
        <v>651817</v>
      </c>
      <c r="R202" s="9">
        <v>0.89</v>
      </c>
      <c r="S202" s="9">
        <v>0.22</v>
      </c>
      <c r="T202" s="9">
        <f t="shared" si="0"/>
        <v>1.7249999999999999</v>
      </c>
    </row>
    <row r="203" spans="1:20" ht="15.75" customHeight="1">
      <c r="A203" s="9" t="s">
        <v>30</v>
      </c>
      <c r="B203" s="9" t="s">
        <v>87</v>
      </c>
      <c r="C203" s="9" t="s">
        <v>86</v>
      </c>
      <c r="D203" s="9" t="s">
        <v>130</v>
      </c>
      <c r="E203" s="9" t="s">
        <v>129</v>
      </c>
      <c r="F203" s="9" t="s">
        <v>141</v>
      </c>
      <c r="G203" s="9">
        <v>-392</v>
      </c>
      <c r="H203" s="9">
        <v>-302</v>
      </c>
      <c r="I203" s="9">
        <v>0</v>
      </c>
      <c r="K203" s="9">
        <v>8023</v>
      </c>
      <c r="L203" s="9">
        <v>15451</v>
      </c>
      <c r="O203" s="9">
        <v>2421</v>
      </c>
      <c r="P203" s="9">
        <v>2179</v>
      </c>
      <c r="Q203" s="9">
        <v>489831</v>
      </c>
      <c r="R203" s="9">
        <v>0.49</v>
      </c>
      <c r="S203" s="9">
        <v>0.09</v>
      </c>
      <c r="T203" s="9">
        <f t="shared" si="0"/>
        <v>0</v>
      </c>
    </row>
    <row r="204" spans="1:20" ht="15.75" customHeight="1">
      <c r="A204" s="9" t="s">
        <v>30</v>
      </c>
      <c r="B204" s="9" t="s">
        <v>87</v>
      </c>
      <c r="C204" s="9" t="s">
        <v>86</v>
      </c>
      <c r="D204" s="9" t="s">
        <v>130</v>
      </c>
      <c r="E204" s="9" t="s">
        <v>129</v>
      </c>
      <c r="F204" s="9" t="s">
        <v>142</v>
      </c>
      <c r="G204" s="9">
        <v>-455</v>
      </c>
      <c r="H204" s="9">
        <v>-351</v>
      </c>
      <c r="I204" s="9">
        <v>0</v>
      </c>
      <c r="K204" s="9">
        <v>8414</v>
      </c>
      <c r="L204" s="9">
        <v>16145</v>
      </c>
      <c r="O204" s="9">
        <v>4116</v>
      </c>
      <c r="P204" s="9">
        <v>3390</v>
      </c>
      <c r="Q204" s="9">
        <v>489831</v>
      </c>
      <c r="R204" s="9">
        <v>0.84</v>
      </c>
      <c r="S204" s="9">
        <v>0.15</v>
      </c>
      <c r="T204" s="9">
        <f t="shared" si="0"/>
        <v>0</v>
      </c>
    </row>
    <row r="205" spans="1:20" ht="15.75" customHeight="1">
      <c r="A205" s="9" t="s">
        <v>31</v>
      </c>
      <c r="B205" s="9" t="s">
        <v>87</v>
      </c>
      <c r="C205" s="9" t="s">
        <v>86</v>
      </c>
      <c r="D205" s="9" t="s">
        <v>130</v>
      </c>
      <c r="E205" s="9" t="s">
        <v>129</v>
      </c>
      <c r="F205" s="9" t="s">
        <v>141</v>
      </c>
      <c r="G205" s="9">
        <v>-526</v>
      </c>
      <c r="H205" s="9">
        <v>-405</v>
      </c>
      <c r="I205" s="9">
        <v>0</v>
      </c>
      <c r="K205" s="9">
        <v>9868</v>
      </c>
      <c r="L205" s="9">
        <v>18721</v>
      </c>
      <c r="O205" s="9">
        <v>4843</v>
      </c>
      <c r="P205" s="9">
        <v>3874</v>
      </c>
      <c r="Q205" s="9">
        <v>651817</v>
      </c>
      <c r="R205" s="9">
        <v>0.74</v>
      </c>
      <c r="S205" s="9">
        <v>0.18</v>
      </c>
      <c r="T205" s="9">
        <f t="shared" si="0"/>
        <v>0</v>
      </c>
    </row>
    <row r="206" spans="1:20" ht="15.75" customHeight="1">
      <c r="A206" s="9" t="s">
        <v>31</v>
      </c>
      <c r="B206" s="9" t="s">
        <v>87</v>
      </c>
      <c r="C206" s="9" t="s">
        <v>86</v>
      </c>
      <c r="D206" s="9" t="s">
        <v>130</v>
      </c>
      <c r="E206" s="9" t="s">
        <v>129</v>
      </c>
      <c r="F206" s="9" t="s">
        <v>142</v>
      </c>
      <c r="G206" s="9">
        <v>-513</v>
      </c>
      <c r="H206" s="9">
        <v>-396</v>
      </c>
      <c r="I206" s="9">
        <v>0</v>
      </c>
      <c r="K206" s="9">
        <v>8620</v>
      </c>
      <c r="L206" s="9">
        <v>16507</v>
      </c>
      <c r="O206" s="9">
        <v>4358</v>
      </c>
      <c r="P206" s="9">
        <v>3874</v>
      </c>
      <c r="Q206" s="9">
        <v>651817</v>
      </c>
      <c r="R206" s="9">
        <v>0.67</v>
      </c>
      <c r="S206" s="9">
        <v>0.16</v>
      </c>
      <c r="T206" s="9">
        <f t="shared" si="0"/>
        <v>0</v>
      </c>
    </row>
    <row r="207" spans="1:20" ht="15.75" customHeight="1">
      <c r="A207" s="9" t="s">
        <v>32</v>
      </c>
      <c r="B207" s="9" t="s">
        <v>87</v>
      </c>
      <c r="C207" s="9" t="s">
        <v>86</v>
      </c>
      <c r="D207" s="9" t="s">
        <v>130</v>
      </c>
      <c r="E207" s="9" t="s">
        <v>129</v>
      </c>
      <c r="F207" s="9" t="s">
        <v>141</v>
      </c>
      <c r="G207" s="9">
        <v>-469</v>
      </c>
      <c r="H207" s="9">
        <v>-361</v>
      </c>
      <c r="I207" s="9">
        <v>0</v>
      </c>
      <c r="K207" s="9">
        <v>8005</v>
      </c>
      <c r="L207" s="9">
        <v>15417</v>
      </c>
      <c r="O207" s="9">
        <v>484</v>
      </c>
      <c r="P207" s="9">
        <v>242</v>
      </c>
      <c r="Q207" s="9">
        <v>24939</v>
      </c>
      <c r="R207" s="9">
        <v>1.94</v>
      </c>
      <c r="S207" s="9">
        <v>0.02</v>
      </c>
      <c r="T207" s="9">
        <f t="shared" si="0"/>
        <v>0</v>
      </c>
    </row>
    <row r="208" spans="1:20" ht="15.75" customHeight="1">
      <c r="A208" s="9" t="s">
        <v>33</v>
      </c>
      <c r="B208" s="9" t="s">
        <v>87</v>
      </c>
      <c r="C208" s="9" t="s">
        <v>86</v>
      </c>
      <c r="D208" s="9" t="s">
        <v>130</v>
      </c>
      <c r="E208" s="9" t="s">
        <v>129</v>
      </c>
      <c r="F208" s="9" t="s">
        <v>141</v>
      </c>
      <c r="G208" s="9">
        <v>-437</v>
      </c>
      <c r="H208" s="9">
        <v>-337</v>
      </c>
      <c r="I208" s="9">
        <v>0</v>
      </c>
      <c r="K208" s="9">
        <v>7913</v>
      </c>
      <c r="L208" s="9">
        <v>15170</v>
      </c>
      <c r="O208" s="9">
        <v>2179</v>
      </c>
      <c r="P208" s="9">
        <v>1453</v>
      </c>
      <c r="Q208" s="9">
        <v>382325</v>
      </c>
      <c r="R208" s="9">
        <v>0.56999999999999995</v>
      </c>
      <c r="S208" s="9">
        <v>0.08</v>
      </c>
      <c r="T208" s="9">
        <f t="shared" si="0"/>
        <v>0</v>
      </c>
    </row>
    <row r="209" spans="1:20" ht="15.75" customHeight="1">
      <c r="A209" s="9" t="s">
        <v>33</v>
      </c>
      <c r="B209" s="9" t="s">
        <v>87</v>
      </c>
      <c r="C209" s="9" t="s">
        <v>86</v>
      </c>
      <c r="D209" s="9" t="s">
        <v>130</v>
      </c>
      <c r="E209" s="9" t="s">
        <v>129</v>
      </c>
      <c r="F209" s="9" t="s">
        <v>142</v>
      </c>
      <c r="G209" s="9">
        <v>-556</v>
      </c>
      <c r="H209" s="9">
        <v>-429</v>
      </c>
      <c r="I209" s="9">
        <v>0</v>
      </c>
      <c r="K209" s="9">
        <v>7970</v>
      </c>
      <c r="L209" s="9">
        <v>15272</v>
      </c>
      <c r="O209" s="9">
        <v>2906</v>
      </c>
      <c r="P209" s="9">
        <v>1937</v>
      </c>
      <c r="Q209" s="9">
        <v>382325</v>
      </c>
      <c r="R209" s="9">
        <v>0.76</v>
      </c>
      <c r="S209" s="9">
        <v>0.11</v>
      </c>
      <c r="T209" s="9">
        <f t="shared" si="0"/>
        <v>0</v>
      </c>
    </row>
    <row r="210" spans="1:20" ht="15.75" customHeight="1">
      <c r="A210" s="9" t="s">
        <v>30</v>
      </c>
      <c r="B210" s="9" t="s">
        <v>87</v>
      </c>
      <c r="C210" s="9" t="s">
        <v>86</v>
      </c>
      <c r="D210" s="9" t="s">
        <v>130</v>
      </c>
      <c r="E210" s="9" t="s">
        <v>132</v>
      </c>
      <c r="F210" s="9" t="s">
        <v>141</v>
      </c>
      <c r="G210" s="9">
        <v>265</v>
      </c>
      <c r="H210" s="9">
        <v>204</v>
      </c>
      <c r="I210" s="9">
        <v>99</v>
      </c>
      <c r="K210" s="9">
        <v>8253</v>
      </c>
      <c r="L210" s="9">
        <v>15859</v>
      </c>
      <c r="O210" s="9">
        <v>84019</v>
      </c>
      <c r="P210" s="9">
        <v>59080</v>
      </c>
      <c r="Q210" s="9">
        <v>489831</v>
      </c>
      <c r="R210" s="9">
        <v>17.149999999999999</v>
      </c>
      <c r="S210" s="9">
        <v>3.12</v>
      </c>
      <c r="T210" s="9">
        <f t="shared" si="0"/>
        <v>0</v>
      </c>
    </row>
    <row r="211" spans="1:20" ht="15.75" customHeight="1">
      <c r="A211" s="9" t="s">
        <v>30</v>
      </c>
      <c r="B211" s="9" t="s">
        <v>87</v>
      </c>
      <c r="C211" s="9" t="s">
        <v>86</v>
      </c>
      <c r="D211" s="9" t="s">
        <v>130</v>
      </c>
      <c r="E211" s="9" t="s">
        <v>132</v>
      </c>
      <c r="F211" s="9" t="s">
        <v>142</v>
      </c>
      <c r="G211" s="9">
        <v>255</v>
      </c>
      <c r="H211" s="9">
        <v>197</v>
      </c>
      <c r="I211" s="9">
        <v>100</v>
      </c>
      <c r="K211" s="9">
        <v>8519</v>
      </c>
      <c r="L211" s="9">
        <v>16331</v>
      </c>
      <c r="O211" s="9">
        <v>69492</v>
      </c>
      <c r="P211" s="9">
        <v>42615</v>
      </c>
      <c r="Q211" s="9">
        <v>489831</v>
      </c>
      <c r="R211" s="9">
        <v>14.19</v>
      </c>
      <c r="S211" s="9">
        <v>2.58</v>
      </c>
      <c r="T211" s="9">
        <f t="shared" si="0"/>
        <v>0</v>
      </c>
    </row>
    <row r="212" spans="1:20" ht="15.75" customHeight="1">
      <c r="A212" s="9" t="s">
        <v>31</v>
      </c>
      <c r="B212" s="9" t="s">
        <v>87</v>
      </c>
      <c r="C212" s="9" t="s">
        <v>86</v>
      </c>
      <c r="D212" s="9" t="s">
        <v>130</v>
      </c>
      <c r="E212" s="9" t="s">
        <v>132</v>
      </c>
      <c r="F212" s="9" t="s">
        <v>141</v>
      </c>
      <c r="G212" s="9">
        <v>249</v>
      </c>
      <c r="H212" s="9">
        <v>192</v>
      </c>
      <c r="I212" s="9">
        <v>99</v>
      </c>
      <c r="K212" s="9">
        <v>8201</v>
      </c>
      <c r="L212" s="9">
        <v>15765</v>
      </c>
      <c r="O212" s="9">
        <v>98547</v>
      </c>
      <c r="P212" s="9">
        <v>74576</v>
      </c>
      <c r="Q212" s="9">
        <v>651817</v>
      </c>
      <c r="R212" s="9">
        <v>15.12</v>
      </c>
      <c r="S212" s="9">
        <v>3.66</v>
      </c>
      <c r="T212" s="9">
        <f t="shared" si="0"/>
        <v>0</v>
      </c>
    </row>
    <row r="213" spans="1:20" ht="15.75" customHeight="1">
      <c r="A213" s="9" t="s">
        <v>31</v>
      </c>
      <c r="B213" s="9" t="s">
        <v>87</v>
      </c>
      <c r="C213" s="9" t="s">
        <v>86</v>
      </c>
      <c r="D213" s="9" t="s">
        <v>130</v>
      </c>
      <c r="E213" s="9" t="s">
        <v>132</v>
      </c>
      <c r="F213" s="9" t="s">
        <v>142</v>
      </c>
      <c r="G213" s="9">
        <v>232</v>
      </c>
      <c r="H213" s="9">
        <v>179</v>
      </c>
      <c r="I213" s="9">
        <v>100</v>
      </c>
      <c r="K213" s="9">
        <v>8328</v>
      </c>
      <c r="L213" s="9">
        <v>15990</v>
      </c>
      <c r="O213" s="9">
        <v>92010</v>
      </c>
      <c r="P213" s="9">
        <v>63680</v>
      </c>
      <c r="Q213" s="9">
        <v>651817</v>
      </c>
      <c r="R213" s="9">
        <v>14.12</v>
      </c>
      <c r="S213" s="9">
        <v>3.42</v>
      </c>
      <c r="T213" s="9">
        <f t="shared" si="0"/>
        <v>0</v>
      </c>
    </row>
    <row r="214" spans="1:20" ht="15.75" customHeight="1">
      <c r="A214" s="9" t="s">
        <v>32</v>
      </c>
      <c r="B214" s="9" t="s">
        <v>87</v>
      </c>
      <c r="C214" s="9" t="s">
        <v>86</v>
      </c>
      <c r="D214" s="9" t="s">
        <v>130</v>
      </c>
      <c r="E214" s="9" t="s">
        <v>132</v>
      </c>
      <c r="F214" s="9" t="s">
        <v>141</v>
      </c>
      <c r="G214" s="9">
        <v>327</v>
      </c>
      <c r="H214" s="9">
        <v>252</v>
      </c>
      <c r="I214" s="9">
        <v>100</v>
      </c>
      <c r="K214" s="9">
        <v>8005</v>
      </c>
      <c r="L214" s="9">
        <v>15417</v>
      </c>
      <c r="O214" s="9">
        <v>1937</v>
      </c>
      <c r="P214" s="9">
        <v>1695</v>
      </c>
      <c r="Q214" s="9">
        <v>24939</v>
      </c>
      <c r="R214" s="9">
        <v>7.77</v>
      </c>
      <c r="S214" s="9">
        <v>7.0000000000000007E-2</v>
      </c>
      <c r="T214" s="9">
        <f t="shared" si="0"/>
        <v>0</v>
      </c>
    </row>
    <row r="215" spans="1:20" ht="15.75" customHeight="1">
      <c r="A215" s="9" t="s">
        <v>32</v>
      </c>
      <c r="B215" s="9" t="s">
        <v>87</v>
      </c>
      <c r="C215" s="9" t="s">
        <v>86</v>
      </c>
      <c r="D215" s="9" t="s">
        <v>130</v>
      </c>
      <c r="E215" s="9" t="s">
        <v>132</v>
      </c>
      <c r="F215" s="9" t="s">
        <v>142</v>
      </c>
      <c r="G215" s="9">
        <v>363</v>
      </c>
      <c r="H215" s="9">
        <v>280</v>
      </c>
      <c r="I215" s="9">
        <v>100</v>
      </c>
      <c r="K215" s="9">
        <v>8206</v>
      </c>
      <c r="L215" s="9">
        <v>15774</v>
      </c>
      <c r="O215" s="9">
        <v>2663</v>
      </c>
      <c r="P215" s="9">
        <v>1695</v>
      </c>
      <c r="Q215" s="9">
        <v>24939</v>
      </c>
      <c r="R215" s="9">
        <v>10.68</v>
      </c>
      <c r="S215" s="9">
        <v>0.1</v>
      </c>
      <c r="T215" s="9">
        <f t="shared" si="0"/>
        <v>0</v>
      </c>
    </row>
    <row r="216" spans="1:20" ht="15.75" customHeight="1">
      <c r="A216" s="9" t="s">
        <v>33</v>
      </c>
      <c r="B216" s="9" t="s">
        <v>87</v>
      </c>
      <c r="C216" s="9" t="s">
        <v>86</v>
      </c>
      <c r="D216" s="9" t="s">
        <v>130</v>
      </c>
      <c r="E216" s="9" t="s">
        <v>132</v>
      </c>
      <c r="F216" s="9" t="s">
        <v>141</v>
      </c>
      <c r="G216" s="9">
        <v>229</v>
      </c>
      <c r="H216" s="9">
        <v>176</v>
      </c>
      <c r="I216" s="9">
        <v>99</v>
      </c>
      <c r="K216" s="9">
        <v>7659</v>
      </c>
      <c r="L216" s="9">
        <v>14719</v>
      </c>
      <c r="O216" s="9">
        <v>41647</v>
      </c>
      <c r="P216" s="9">
        <v>31477</v>
      </c>
      <c r="Q216" s="9">
        <v>382325</v>
      </c>
      <c r="R216" s="9">
        <v>10.89</v>
      </c>
      <c r="S216" s="9">
        <v>1.55</v>
      </c>
      <c r="T216" s="9">
        <f t="shared" si="0"/>
        <v>0</v>
      </c>
    </row>
    <row r="217" spans="1:20" ht="15.75" customHeight="1">
      <c r="A217" s="9" t="s">
        <v>33</v>
      </c>
      <c r="B217" s="9" t="s">
        <v>87</v>
      </c>
      <c r="C217" s="9" t="s">
        <v>86</v>
      </c>
      <c r="D217" s="9" t="s">
        <v>130</v>
      </c>
      <c r="E217" s="9" t="s">
        <v>132</v>
      </c>
      <c r="F217" s="9" t="s">
        <v>142</v>
      </c>
      <c r="G217" s="9">
        <v>233</v>
      </c>
      <c r="H217" s="9">
        <v>180</v>
      </c>
      <c r="I217" s="9">
        <v>99</v>
      </c>
      <c r="K217" s="9">
        <v>7949</v>
      </c>
      <c r="L217" s="9">
        <v>15234</v>
      </c>
      <c r="O217" s="9">
        <v>54722</v>
      </c>
      <c r="P217" s="9">
        <v>33656</v>
      </c>
      <c r="Q217" s="9">
        <v>382325</v>
      </c>
      <c r="R217" s="9">
        <v>14.31</v>
      </c>
      <c r="S217" s="9">
        <v>2.0299999999999998</v>
      </c>
      <c r="T217" s="9">
        <f t="shared" si="0"/>
        <v>0</v>
      </c>
    </row>
    <row r="218" spans="1:20" ht="15.75" customHeight="1">
      <c r="A218" s="9" t="s">
        <v>30</v>
      </c>
      <c r="B218" s="9" t="s">
        <v>87</v>
      </c>
      <c r="C218" s="9" t="s">
        <v>86</v>
      </c>
      <c r="D218" s="9" t="s">
        <v>130</v>
      </c>
      <c r="E218" s="9" t="s">
        <v>133</v>
      </c>
      <c r="F218" s="9" t="s">
        <v>141</v>
      </c>
      <c r="G218" s="9">
        <v>122</v>
      </c>
      <c r="H218" s="9">
        <v>94</v>
      </c>
      <c r="I218" s="9">
        <v>67</v>
      </c>
      <c r="K218" s="9">
        <v>8207</v>
      </c>
      <c r="L218" s="9">
        <v>15778</v>
      </c>
      <c r="O218" s="9">
        <v>11622</v>
      </c>
      <c r="P218" s="9">
        <v>8717</v>
      </c>
      <c r="Q218" s="9">
        <v>489831</v>
      </c>
      <c r="R218" s="9">
        <v>2.37</v>
      </c>
      <c r="S218" s="9">
        <v>0.43</v>
      </c>
      <c r="T218" s="9">
        <f t="shared" si="0"/>
        <v>0</v>
      </c>
    </row>
    <row r="219" spans="1:20" ht="15.75" customHeight="1">
      <c r="A219" s="9" t="s">
        <v>30</v>
      </c>
      <c r="B219" s="9" t="s">
        <v>87</v>
      </c>
      <c r="C219" s="9" t="s">
        <v>86</v>
      </c>
      <c r="D219" s="9" t="s">
        <v>130</v>
      </c>
      <c r="E219" s="9" t="s">
        <v>133</v>
      </c>
      <c r="F219" s="9" t="s">
        <v>142</v>
      </c>
      <c r="G219" s="9">
        <v>61</v>
      </c>
      <c r="H219" s="9">
        <v>47</v>
      </c>
      <c r="I219" s="9">
        <v>75</v>
      </c>
      <c r="K219" s="9">
        <v>8392</v>
      </c>
      <c r="L219" s="9">
        <v>16106</v>
      </c>
      <c r="O219" s="9">
        <v>2906</v>
      </c>
      <c r="P219" s="9">
        <v>2179</v>
      </c>
      <c r="Q219" s="9">
        <v>489831</v>
      </c>
      <c r="R219" s="9">
        <v>0.59</v>
      </c>
      <c r="S219" s="9">
        <v>0.11</v>
      </c>
      <c r="T219" s="9">
        <f t="shared" si="0"/>
        <v>0</v>
      </c>
    </row>
    <row r="220" spans="1:20" ht="15.75" customHeight="1">
      <c r="A220" s="9" t="s">
        <v>31</v>
      </c>
      <c r="B220" s="9" t="s">
        <v>87</v>
      </c>
      <c r="C220" s="9" t="s">
        <v>86</v>
      </c>
      <c r="D220" s="9" t="s">
        <v>130</v>
      </c>
      <c r="E220" s="9" t="s">
        <v>133</v>
      </c>
      <c r="F220" s="9" t="s">
        <v>141</v>
      </c>
      <c r="G220" s="9">
        <v>114</v>
      </c>
      <c r="H220" s="9">
        <v>88</v>
      </c>
      <c r="I220" s="9">
        <v>61</v>
      </c>
      <c r="K220" s="9">
        <v>8132</v>
      </c>
      <c r="L220" s="9">
        <v>15642</v>
      </c>
      <c r="O220" s="9">
        <v>16949</v>
      </c>
      <c r="P220" s="9">
        <v>12591</v>
      </c>
      <c r="Q220" s="9">
        <v>651817</v>
      </c>
      <c r="R220" s="9">
        <v>2.6</v>
      </c>
      <c r="S220" s="9">
        <v>0.63</v>
      </c>
      <c r="T220" s="9">
        <f t="shared" si="0"/>
        <v>0</v>
      </c>
    </row>
    <row r="221" spans="1:20" ht="15.75" customHeight="1">
      <c r="A221" s="9" t="s">
        <v>31</v>
      </c>
      <c r="B221" s="9" t="s">
        <v>87</v>
      </c>
      <c r="C221" s="9" t="s">
        <v>86</v>
      </c>
      <c r="D221" s="9" t="s">
        <v>130</v>
      </c>
      <c r="E221" s="9" t="s">
        <v>133</v>
      </c>
      <c r="F221" s="9" t="s">
        <v>142</v>
      </c>
      <c r="G221" s="9">
        <v>168</v>
      </c>
      <c r="H221" s="9">
        <v>129</v>
      </c>
      <c r="I221" s="9">
        <v>100</v>
      </c>
      <c r="K221" s="9">
        <v>8005</v>
      </c>
      <c r="L221" s="9">
        <v>15417</v>
      </c>
      <c r="O221" s="9">
        <v>969</v>
      </c>
      <c r="P221" s="9">
        <v>242</v>
      </c>
      <c r="Q221" s="9">
        <v>651817</v>
      </c>
      <c r="R221" s="9">
        <v>0.15</v>
      </c>
      <c r="S221" s="9">
        <v>0.04</v>
      </c>
      <c r="T221" s="9">
        <f t="shared" si="0"/>
        <v>0</v>
      </c>
    </row>
    <row r="222" spans="1:20" ht="15.75" customHeight="1">
      <c r="A222" s="9" t="s">
        <v>32</v>
      </c>
      <c r="B222" s="9" t="s">
        <v>87</v>
      </c>
      <c r="C222" s="9" t="s">
        <v>86</v>
      </c>
      <c r="D222" s="9" t="s">
        <v>130</v>
      </c>
      <c r="E222" s="9" t="s">
        <v>133</v>
      </c>
      <c r="F222" s="9" t="s">
        <v>141</v>
      </c>
      <c r="G222" s="9">
        <v>424</v>
      </c>
      <c r="H222" s="9">
        <v>327</v>
      </c>
      <c r="I222" s="9">
        <v>100</v>
      </c>
      <c r="K222" s="9">
        <v>8005</v>
      </c>
      <c r="L222" s="9">
        <v>15417</v>
      </c>
      <c r="O222" s="9">
        <v>484</v>
      </c>
      <c r="P222" s="9">
        <v>484</v>
      </c>
      <c r="Q222" s="9">
        <v>24939</v>
      </c>
      <c r="R222" s="9">
        <v>1.94</v>
      </c>
      <c r="S222" s="9">
        <v>0.02</v>
      </c>
      <c r="T222" s="9">
        <f t="shared" si="0"/>
        <v>0</v>
      </c>
    </row>
    <row r="223" spans="1:20" ht="15.75" customHeight="1">
      <c r="A223" s="9" t="s">
        <v>33</v>
      </c>
      <c r="B223" s="9" t="s">
        <v>87</v>
      </c>
      <c r="C223" s="9" t="s">
        <v>86</v>
      </c>
      <c r="D223" s="9" t="s">
        <v>130</v>
      </c>
      <c r="E223" s="9" t="s">
        <v>133</v>
      </c>
      <c r="F223" s="9" t="s">
        <v>141</v>
      </c>
      <c r="G223" s="9">
        <v>133</v>
      </c>
      <c r="H223" s="9">
        <v>102</v>
      </c>
      <c r="I223" s="9">
        <v>72</v>
      </c>
      <c r="K223" s="9">
        <v>7703</v>
      </c>
      <c r="L223" s="9">
        <v>14797</v>
      </c>
      <c r="O223" s="9">
        <v>6053</v>
      </c>
      <c r="P223" s="9">
        <v>5327</v>
      </c>
      <c r="Q223" s="9">
        <v>382325</v>
      </c>
      <c r="R223" s="9">
        <v>1.58</v>
      </c>
      <c r="S223" s="9">
        <v>0.22</v>
      </c>
      <c r="T223" s="9">
        <f t="shared" si="0"/>
        <v>0</v>
      </c>
    </row>
    <row r="224" spans="1:20" ht="15.75" customHeight="1">
      <c r="A224" s="9" t="s">
        <v>33</v>
      </c>
      <c r="B224" s="9" t="s">
        <v>87</v>
      </c>
      <c r="C224" s="9" t="s">
        <v>86</v>
      </c>
      <c r="D224" s="9" t="s">
        <v>130</v>
      </c>
      <c r="E224" s="9" t="s">
        <v>133</v>
      </c>
      <c r="F224" s="9" t="s">
        <v>142</v>
      </c>
      <c r="G224" s="9">
        <v>128</v>
      </c>
      <c r="H224" s="9">
        <v>99</v>
      </c>
      <c r="I224" s="9">
        <v>80</v>
      </c>
      <c r="K224" s="9">
        <v>8279</v>
      </c>
      <c r="L224" s="9">
        <v>15820</v>
      </c>
      <c r="O224" s="9">
        <v>1211</v>
      </c>
      <c r="P224" s="9">
        <v>726</v>
      </c>
      <c r="Q224" s="9">
        <v>382325</v>
      </c>
      <c r="R224" s="9">
        <v>0.32</v>
      </c>
      <c r="S224" s="9">
        <v>0.04</v>
      </c>
      <c r="T224" s="9">
        <f t="shared" si="0"/>
        <v>0</v>
      </c>
    </row>
    <row r="225" spans="1:20" ht="15.75" customHeight="1">
      <c r="A225" s="9" t="s">
        <v>32</v>
      </c>
      <c r="B225" s="9" t="s">
        <v>134</v>
      </c>
      <c r="C225" s="9" t="s">
        <v>86</v>
      </c>
      <c r="D225" s="9" t="s">
        <v>125</v>
      </c>
      <c r="E225" s="9" t="s">
        <v>132</v>
      </c>
      <c r="F225" s="9" t="s">
        <v>142</v>
      </c>
      <c r="G225" s="9">
        <v>1064</v>
      </c>
      <c r="H225" s="9">
        <v>820</v>
      </c>
      <c r="I225" s="9">
        <v>100</v>
      </c>
      <c r="J225" s="9">
        <v>21798</v>
      </c>
      <c r="K225" s="9">
        <v>22110</v>
      </c>
      <c r="L225" s="9">
        <v>31095</v>
      </c>
      <c r="M225" s="9">
        <v>0.49</v>
      </c>
      <c r="N225" s="9">
        <v>0.63</v>
      </c>
      <c r="O225" s="9">
        <v>5327</v>
      </c>
      <c r="P225" s="9">
        <v>2421</v>
      </c>
      <c r="Q225" s="9">
        <v>24939</v>
      </c>
      <c r="R225" s="9">
        <v>21.36</v>
      </c>
      <c r="S225" s="9">
        <v>0.2</v>
      </c>
      <c r="T225" s="9">
        <f t="shared" si="0"/>
        <v>0.30869999999999997</v>
      </c>
    </row>
    <row r="226" spans="1:20" ht="15.75" customHeight="1">
      <c r="A226" s="9" t="s">
        <v>32</v>
      </c>
      <c r="B226" s="9" t="s">
        <v>134</v>
      </c>
      <c r="C226" s="9" t="s">
        <v>86</v>
      </c>
      <c r="D226" s="9" t="s">
        <v>125</v>
      </c>
      <c r="E226" s="9" t="s">
        <v>132</v>
      </c>
      <c r="F226" s="9" t="s">
        <v>141</v>
      </c>
      <c r="G226" s="9">
        <v>791</v>
      </c>
      <c r="H226" s="9">
        <v>610</v>
      </c>
      <c r="I226" s="9">
        <v>100</v>
      </c>
      <c r="J226" s="9">
        <v>17338</v>
      </c>
      <c r="K226" s="9">
        <v>17529</v>
      </c>
      <c r="L226" s="9">
        <v>25226</v>
      </c>
      <c r="M226" s="9">
        <v>0.44</v>
      </c>
      <c r="N226" s="9">
        <v>0.56999999999999995</v>
      </c>
      <c r="O226" s="9">
        <v>2906</v>
      </c>
      <c r="P226" s="9">
        <v>1695</v>
      </c>
      <c r="Q226" s="9">
        <v>24939</v>
      </c>
      <c r="R226" s="9">
        <v>11.65</v>
      </c>
      <c r="S226" s="9">
        <v>0.11</v>
      </c>
      <c r="T226" s="9">
        <f t="shared" si="0"/>
        <v>0.25079999999999997</v>
      </c>
    </row>
    <row r="227" spans="1:20" ht="15.75" customHeight="1">
      <c r="A227" s="9" t="s">
        <v>30</v>
      </c>
      <c r="B227" s="9" t="s">
        <v>134</v>
      </c>
      <c r="C227" s="9" t="s">
        <v>86</v>
      </c>
      <c r="D227" s="9" t="s">
        <v>125</v>
      </c>
      <c r="E227" s="9" t="s">
        <v>132</v>
      </c>
      <c r="F227" s="9" t="s">
        <v>141</v>
      </c>
      <c r="G227" s="9">
        <v>822</v>
      </c>
      <c r="H227" s="9">
        <v>634</v>
      </c>
      <c r="I227" s="9">
        <v>99</v>
      </c>
      <c r="J227" s="9">
        <v>20973</v>
      </c>
      <c r="K227" s="9">
        <v>21268</v>
      </c>
      <c r="L227" s="9">
        <v>30078</v>
      </c>
      <c r="M227" s="9">
        <v>0.4</v>
      </c>
      <c r="N227" s="9">
        <v>0.52</v>
      </c>
      <c r="O227" s="9">
        <v>65133</v>
      </c>
      <c r="P227" s="9">
        <v>32688</v>
      </c>
      <c r="Q227" s="9">
        <v>489831</v>
      </c>
      <c r="R227" s="9">
        <v>13.3</v>
      </c>
      <c r="S227" s="9">
        <v>2.42</v>
      </c>
      <c r="T227" s="9">
        <f t="shared" si="0"/>
        <v>0.20800000000000002</v>
      </c>
    </row>
    <row r="228" spans="1:20" ht="15.75" customHeight="1">
      <c r="A228" s="9" t="s">
        <v>31</v>
      </c>
      <c r="B228" s="9" t="s">
        <v>134</v>
      </c>
      <c r="C228" s="9" t="s">
        <v>86</v>
      </c>
      <c r="D228" s="9" t="s">
        <v>125</v>
      </c>
      <c r="E228" s="9" t="s">
        <v>132</v>
      </c>
      <c r="F228" s="9" t="s">
        <v>141</v>
      </c>
      <c r="G228" s="9">
        <v>795</v>
      </c>
      <c r="H228" s="9">
        <v>613</v>
      </c>
      <c r="I228" s="9">
        <v>100</v>
      </c>
      <c r="J228" s="9">
        <v>20338</v>
      </c>
      <c r="K228" s="9">
        <v>20611</v>
      </c>
      <c r="L228" s="9">
        <v>29178</v>
      </c>
      <c r="M228" s="9">
        <v>0.4</v>
      </c>
      <c r="N228" s="9">
        <v>0.51</v>
      </c>
      <c r="O228" s="9">
        <v>98063</v>
      </c>
      <c r="P228" s="9">
        <v>60533</v>
      </c>
      <c r="Q228" s="9">
        <v>651817</v>
      </c>
      <c r="R228" s="9">
        <v>15.04</v>
      </c>
      <c r="S228" s="9">
        <v>3.64</v>
      </c>
      <c r="T228" s="9">
        <f t="shared" si="0"/>
        <v>0.20400000000000001</v>
      </c>
    </row>
    <row r="229" spans="1:20" ht="15.75" customHeight="1">
      <c r="A229" s="9" t="s">
        <v>33</v>
      </c>
      <c r="B229" s="9" t="s">
        <v>134</v>
      </c>
      <c r="C229" s="9" t="s">
        <v>86</v>
      </c>
      <c r="D229" s="9" t="s">
        <v>125</v>
      </c>
      <c r="E229" s="9" t="s">
        <v>132</v>
      </c>
      <c r="F229" s="9" t="s">
        <v>141</v>
      </c>
      <c r="G229" s="9">
        <v>718</v>
      </c>
      <c r="H229" s="9">
        <v>554</v>
      </c>
      <c r="I229" s="9">
        <v>99</v>
      </c>
      <c r="J229" s="9">
        <v>19652</v>
      </c>
      <c r="K229" s="9">
        <v>19914</v>
      </c>
      <c r="L229" s="9">
        <v>27980</v>
      </c>
      <c r="M229" s="9">
        <v>0.37</v>
      </c>
      <c r="N229" s="9">
        <v>0.48</v>
      </c>
      <c r="O229" s="9">
        <v>35351</v>
      </c>
      <c r="P229" s="9">
        <v>17918</v>
      </c>
      <c r="Q229" s="9">
        <v>382325</v>
      </c>
      <c r="R229" s="9">
        <v>9.25</v>
      </c>
      <c r="S229" s="9">
        <v>1.31</v>
      </c>
      <c r="T229" s="9">
        <f t="shared" si="0"/>
        <v>0.17759999999999998</v>
      </c>
    </row>
    <row r="230" spans="1:20" ht="15.75" customHeight="1">
      <c r="A230" s="9" t="s">
        <v>30</v>
      </c>
      <c r="B230" s="9" t="s">
        <v>134</v>
      </c>
      <c r="C230" s="9" t="s">
        <v>86</v>
      </c>
      <c r="D230" s="9" t="s">
        <v>125</v>
      </c>
      <c r="E230" s="9" t="s">
        <v>132</v>
      </c>
      <c r="F230" s="9" t="s">
        <v>142</v>
      </c>
      <c r="G230" s="9">
        <v>631</v>
      </c>
      <c r="H230" s="9">
        <v>487</v>
      </c>
      <c r="I230" s="9">
        <v>100</v>
      </c>
      <c r="J230" s="9">
        <v>22706</v>
      </c>
      <c r="K230" s="9">
        <v>23049</v>
      </c>
      <c r="L230" s="9">
        <v>32373</v>
      </c>
      <c r="M230" s="9">
        <v>0.28999999999999998</v>
      </c>
      <c r="N230" s="9">
        <v>0.38</v>
      </c>
      <c r="O230" s="9">
        <v>60533</v>
      </c>
      <c r="P230" s="9">
        <v>20097</v>
      </c>
      <c r="Q230" s="9">
        <v>489831</v>
      </c>
      <c r="R230" s="9">
        <v>12.36</v>
      </c>
      <c r="S230" s="9">
        <v>2.25</v>
      </c>
      <c r="T230" s="9">
        <f t="shared" si="0"/>
        <v>0.11019999999999999</v>
      </c>
    </row>
    <row r="231" spans="1:20" ht="15.75" customHeight="1">
      <c r="A231" s="9" t="s">
        <v>31</v>
      </c>
      <c r="B231" s="9" t="s">
        <v>134</v>
      </c>
      <c r="C231" s="9" t="s">
        <v>86</v>
      </c>
      <c r="D231" s="9" t="s">
        <v>125</v>
      </c>
      <c r="E231" s="9" t="s">
        <v>132</v>
      </c>
      <c r="F231" s="9" t="s">
        <v>142</v>
      </c>
      <c r="G231" s="9">
        <v>630</v>
      </c>
      <c r="H231" s="9">
        <v>486</v>
      </c>
      <c r="I231" s="9">
        <v>100</v>
      </c>
      <c r="J231" s="9">
        <v>21602</v>
      </c>
      <c r="K231" s="9">
        <v>21909</v>
      </c>
      <c r="L231" s="9">
        <v>30840</v>
      </c>
      <c r="M231" s="9">
        <v>0.3</v>
      </c>
      <c r="N231" s="9">
        <v>0.38</v>
      </c>
      <c r="O231" s="9">
        <v>69249</v>
      </c>
      <c r="P231" s="9">
        <v>30509</v>
      </c>
      <c r="Q231" s="9">
        <v>651817</v>
      </c>
      <c r="R231" s="9">
        <v>10.62</v>
      </c>
      <c r="S231" s="9">
        <v>2.57</v>
      </c>
      <c r="T231" s="9">
        <f t="shared" si="0"/>
        <v>0.11399999999999999</v>
      </c>
    </row>
    <row r="232" spans="1:20" ht="15.75" customHeight="1">
      <c r="A232" s="9" t="s">
        <v>33</v>
      </c>
      <c r="B232" s="9" t="s">
        <v>134</v>
      </c>
      <c r="C232" s="9" t="s">
        <v>86</v>
      </c>
      <c r="D232" s="9" t="s">
        <v>125</v>
      </c>
      <c r="E232" s="9" t="s">
        <v>132</v>
      </c>
      <c r="F232" s="9" t="s">
        <v>142</v>
      </c>
      <c r="G232" s="9">
        <v>576</v>
      </c>
      <c r="H232" s="9">
        <v>444</v>
      </c>
      <c r="I232" s="9">
        <v>100</v>
      </c>
      <c r="J232" s="9">
        <v>23249</v>
      </c>
      <c r="K232" s="9">
        <v>23609</v>
      </c>
      <c r="L232" s="9">
        <v>32718</v>
      </c>
      <c r="M232" s="9">
        <v>0.27</v>
      </c>
      <c r="N232" s="9">
        <v>0.34</v>
      </c>
      <c r="O232" s="9">
        <v>80387</v>
      </c>
      <c r="P232" s="9">
        <v>35109</v>
      </c>
      <c r="Q232" s="9">
        <v>382325</v>
      </c>
      <c r="R232" s="9">
        <v>21.03</v>
      </c>
      <c r="S232" s="9">
        <v>2.98</v>
      </c>
      <c r="T232" s="9">
        <f t="shared" si="0"/>
        <v>9.1800000000000007E-2</v>
      </c>
    </row>
    <row r="233" spans="1:20" ht="15.75" customHeight="1">
      <c r="A233" s="9" t="s">
        <v>32</v>
      </c>
      <c r="B233" s="9" t="s">
        <v>134</v>
      </c>
      <c r="C233" s="9" t="s">
        <v>86</v>
      </c>
      <c r="D233" s="9" t="s">
        <v>125</v>
      </c>
      <c r="E233" s="9" t="s">
        <v>133</v>
      </c>
      <c r="F233" s="9" t="s">
        <v>141</v>
      </c>
      <c r="G233" s="9">
        <v>365</v>
      </c>
      <c r="H233" s="9">
        <v>281</v>
      </c>
      <c r="I233" s="9">
        <v>100</v>
      </c>
      <c r="J233" s="9">
        <v>22472</v>
      </c>
      <c r="K233" s="9">
        <v>22797</v>
      </c>
      <c r="L233" s="9">
        <v>31920</v>
      </c>
      <c r="M233" s="9">
        <v>0.16</v>
      </c>
      <c r="N233" s="9">
        <v>0.21</v>
      </c>
      <c r="O233" s="9">
        <v>484</v>
      </c>
      <c r="P233" s="9">
        <v>242</v>
      </c>
      <c r="Q233" s="9">
        <v>24939</v>
      </c>
      <c r="R233" s="9">
        <v>1.94</v>
      </c>
      <c r="S233" s="9">
        <v>0.02</v>
      </c>
      <c r="T233" s="9">
        <f t="shared" si="0"/>
        <v>3.3599999999999998E-2</v>
      </c>
    </row>
    <row r="234" spans="1:20" ht="15.75" customHeight="1">
      <c r="A234" s="9" t="s">
        <v>31</v>
      </c>
      <c r="B234" s="9" t="s">
        <v>134</v>
      </c>
      <c r="C234" s="9" t="s">
        <v>86</v>
      </c>
      <c r="D234" s="9" t="s">
        <v>125</v>
      </c>
      <c r="E234" s="9" t="s">
        <v>133</v>
      </c>
      <c r="F234" s="9" t="s">
        <v>141</v>
      </c>
      <c r="G234" s="9">
        <v>139</v>
      </c>
      <c r="H234" s="9">
        <v>107</v>
      </c>
      <c r="I234" s="9">
        <v>65</v>
      </c>
      <c r="J234" s="9">
        <v>22385</v>
      </c>
      <c r="K234" s="9">
        <v>22718</v>
      </c>
      <c r="L234" s="9">
        <v>31927</v>
      </c>
      <c r="M234" s="9">
        <v>0.1</v>
      </c>
      <c r="N234" s="9">
        <v>0.13</v>
      </c>
      <c r="O234" s="9">
        <v>30266</v>
      </c>
      <c r="P234" s="9">
        <v>17676</v>
      </c>
      <c r="Q234" s="9">
        <v>651817</v>
      </c>
      <c r="R234" s="9">
        <v>4.6399999999999997</v>
      </c>
      <c r="S234" s="9">
        <v>1.1200000000000001</v>
      </c>
      <c r="T234" s="9">
        <f t="shared" si="0"/>
        <v>1.3000000000000001E-2</v>
      </c>
    </row>
    <row r="235" spans="1:20" ht="15.75" customHeight="1">
      <c r="A235" s="9" t="s">
        <v>33</v>
      </c>
      <c r="B235" s="9" t="s">
        <v>134</v>
      </c>
      <c r="C235" s="9" t="s">
        <v>86</v>
      </c>
      <c r="D235" s="9" t="s">
        <v>125</v>
      </c>
      <c r="E235" s="9" t="s">
        <v>133</v>
      </c>
      <c r="F235" s="9" t="s">
        <v>141</v>
      </c>
      <c r="G235" s="9">
        <v>150</v>
      </c>
      <c r="H235" s="9">
        <v>116</v>
      </c>
      <c r="I235" s="9">
        <v>55</v>
      </c>
      <c r="J235" s="9">
        <v>20667</v>
      </c>
      <c r="K235" s="9">
        <v>20960</v>
      </c>
      <c r="L235" s="9">
        <v>29347</v>
      </c>
      <c r="M235" s="9">
        <v>0.1</v>
      </c>
      <c r="N235" s="9">
        <v>0.12</v>
      </c>
      <c r="O235" s="9">
        <v>10170</v>
      </c>
      <c r="P235" s="9">
        <v>5327</v>
      </c>
      <c r="Q235" s="9">
        <v>382325</v>
      </c>
      <c r="R235" s="9">
        <v>2.66</v>
      </c>
      <c r="S235" s="9">
        <v>0.38</v>
      </c>
      <c r="T235" s="9">
        <f t="shared" si="0"/>
        <v>1.2E-2</v>
      </c>
    </row>
    <row r="236" spans="1:20" ht="15.75" customHeight="1">
      <c r="A236" s="9" t="s">
        <v>30</v>
      </c>
      <c r="B236" s="9" t="s">
        <v>134</v>
      </c>
      <c r="C236" s="9" t="s">
        <v>86</v>
      </c>
      <c r="D236" s="9" t="s">
        <v>125</v>
      </c>
      <c r="E236" s="9" t="s">
        <v>133</v>
      </c>
      <c r="F236" s="9" t="s">
        <v>141</v>
      </c>
      <c r="G236" s="9">
        <v>-2</v>
      </c>
      <c r="H236" s="9">
        <v>-2</v>
      </c>
      <c r="I236" s="9">
        <v>48</v>
      </c>
      <c r="J236" s="9">
        <v>21631</v>
      </c>
      <c r="K236" s="9">
        <v>21945</v>
      </c>
      <c r="L236" s="9">
        <v>30970</v>
      </c>
      <c r="M236" s="9">
        <v>0.03</v>
      </c>
      <c r="N236" s="9">
        <v>0.03</v>
      </c>
      <c r="O236" s="9">
        <v>19128</v>
      </c>
      <c r="P236" s="9">
        <v>10170</v>
      </c>
      <c r="Q236" s="9">
        <v>489831</v>
      </c>
      <c r="R236" s="9">
        <v>3.91</v>
      </c>
      <c r="S236" s="9">
        <v>0.71</v>
      </c>
      <c r="T236" s="9">
        <f t="shared" si="0"/>
        <v>8.9999999999999998E-4</v>
      </c>
    </row>
    <row r="237" spans="1:20" ht="15.75" customHeight="1">
      <c r="A237" s="9" t="s">
        <v>33</v>
      </c>
      <c r="B237" s="9" t="s">
        <v>134</v>
      </c>
      <c r="C237" s="9" t="s">
        <v>86</v>
      </c>
      <c r="D237" s="9" t="s">
        <v>125</v>
      </c>
      <c r="E237" s="9" t="s">
        <v>133</v>
      </c>
      <c r="F237" s="9" t="s">
        <v>142</v>
      </c>
      <c r="G237" s="9">
        <v>-64</v>
      </c>
      <c r="H237" s="9">
        <v>-49</v>
      </c>
      <c r="I237" s="9">
        <v>38</v>
      </c>
      <c r="J237" s="9">
        <v>21281</v>
      </c>
      <c r="K237" s="9">
        <v>21585</v>
      </c>
      <c r="L237" s="9">
        <v>30096</v>
      </c>
      <c r="M237" s="9">
        <v>-0.03</v>
      </c>
      <c r="N237" s="9">
        <v>-0.04</v>
      </c>
      <c r="O237" s="9">
        <v>5811</v>
      </c>
      <c r="P237" s="9">
        <v>2663</v>
      </c>
      <c r="Q237" s="9">
        <v>382325</v>
      </c>
      <c r="R237" s="9">
        <v>1.52</v>
      </c>
      <c r="S237" s="9">
        <v>0.22</v>
      </c>
      <c r="T237" s="9">
        <f t="shared" si="0"/>
        <v>1.1999999999999999E-3</v>
      </c>
    </row>
    <row r="238" spans="1:20" ht="15.75" customHeight="1">
      <c r="A238" s="9" t="s">
        <v>30</v>
      </c>
      <c r="B238" s="9" t="s">
        <v>134</v>
      </c>
      <c r="C238" s="9" t="s">
        <v>86</v>
      </c>
      <c r="D238" s="9" t="s">
        <v>125</v>
      </c>
      <c r="E238" s="9" t="s">
        <v>133</v>
      </c>
      <c r="F238" s="9" t="s">
        <v>142</v>
      </c>
      <c r="G238" s="9">
        <v>-177</v>
      </c>
      <c r="H238" s="9">
        <v>-136</v>
      </c>
      <c r="I238" s="9">
        <v>40</v>
      </c>
      <c r="J238" s="9">
        <v>27400</v>
      </c>
      <c r="K238" s="9">
        <v>27879</v>
      </c>
      <c r="L238" s="9">
        <v>38652</v>
      </c>
      <c r="M238" s="9">
        <v>-0.05</v>
      </c>
      <c r="N238" s="9">
        <v>-7.0000000000000007E-2</v>
      </c>
      <c r="O238" s="9">
        <v>6053</v>
      </c>
      <c r="P238" s="9">
        <v>2179</v>
      </c>
      <c r="Q238" s="9">
        <v>489831</v>
      </c>
      <c r="R238" s="9">
        <v>1.24</v>
      </c>
      <c r="S238" s="9">
        <v>0.22</v>
      </c>
      <c r="T238" s="9">
        <f t="shared" si="0"/>
        <v>3.5000000000000005E-3</v>
      </c>
    </row>
    <row r="239" spans="1:20" ht="15.75" customHeight="1">
      <c r="A239" s="9" t="s">
        <v>31</v>
      </c>
      <c r="B239" s="9" t="s">
        <v>134</v>
      </c>
      <c r="C239" s="9" t="s">
        <v>86</v>
      </c>
      <c r="D239" s="9" t="s">
        <v>125</v>
      </c>
      <c r="E239" s="9" t="s">
        <v>133</v>
      </c>
      <c r="F239" s="9" t="s">
        <v>142</v>
      </c>
      <c r="G239" s="9">
        <v>-168</v>
      </c>
      <c r="H239" s="9">
        <v>-130</v>
      </c>
      <c r="I239" s="9">
        <v>33</v>
      </c>
      <c r="J239" s="9">
        <v>23537</v>
      </c>
      <c r="K239" s="9">
        <v>23897</v>
      </c>
      <c r="L239" s="9">
        <v>33387</v>
      </c>
      <c r="M239" s="9">
        <v>-0.06</v>
      </c>
      <c r="N239" s="9">
        <v>-7.0000000000000007E-2</v>
      </c>
      <c r="O239" s="9">
        <v>3632</v>
      </c>
      <c r="P239" s="9">
        <v>969</v>
      </c>
      <c r="Q239" s="9">
        <v>651817</v>
      </c>
      <c r="R239" s="9">
        <v>0.56000000000000005</v>
      </c>
      <c r="S239" s="9">
        <v>0.13</v>
      </c>
      <c r="T239" s="9">
        <f t="shared" si="0"/>
        <v>4.2000000000000006E-3</v>
      </c>
    </row>
    <row r="240" spans="1:20" ht="15.75" customHeight="1">
      <c r="A240" s="9" t="s">
        <v>32</v>
      </c>
      <c r="B240" s="9" t="s">
        <v>134</v>
      </c>
      <c r="C240" s="9" t="s">
        <v>86</v>
      </c>
      <c r="D240" s="9" t="s">
        <v>125</v>
      </c>
      <c r="E240" s="9" t="s">
        <v>133</v>
      </c>
      <c r="F240" s="9" t="s">
        <v>142</v>
      </c>
      <c r="G240" s="9">
        <v>-145</v>
      </c>
      <c r="H240" s="9">
        <v>-112</v>
      </c>
      <c r="I240" s="9">
        <v>67</v>
      </c>
      <c r="J240" s="9">
        <v>16312</v>
      </c>
      <c r="K240" s="9">
        <v>16476</v>
      </c>
      <c r="L240" s="9">
        <v>23888</v>
      </c>
      <c r="M240" s="9">
        <v>-0.09</v>
      </c>
      <c r="N240" s="9">
        <v>-0.12</v>
      </c>
      <c r="O240" s="9">
        <v>726</v>
      </c>
      <c r="P240" s="9">
        <v>484</v>
      </c>
      <c r="Q240" s="9">
        <v>24939</v>
      </c>
      <c r="R240" s="9">
        <v>2.91</v>
      </c>
      <c r="S240" s="9">
        <v>0.03</v>
      </c>
      <c r="T240" s="9">
        <f t="shared" si="0"/>
        <v>1.0799999999999999E-2</v>
      </c>
    </row>
    <row r="241" spans="1:20" ht="15.75" customHeight="1">
      <c r="A241" s="9" t="s">
        <v>30</v>
      </c>
      <c r="B241" s="9" t="s">
        <v>134</v>
      </c>
      <c r="C241" s="9" t="s">
        <v>86</v>
      </c>
      <c r="D241" s="9" t="s">
        <v>125</v>
      </c>
      <c r="E241" s="9" t="s">
        <v>129</v>
      </c>
      <c r="F241" s="9" t="s">
        <v>142</v>
      </c>
      <c r="G241" s="9">
        <v>-493</v>
      </c>
      <c r="H241" s="9">
        <v>-380</v>
      </c>
      <c r="I241" s="9">
        <v>0</v>
      </c>
      <c r="J241" s="9">
        <v>17954</v>
      </c>
      <c r="K241" s="9">
        <v>18164</v>
      </c>
      <c r="L241" s="9">
        <v>26083</v>
      </c>
      <c r="M241" s="9">
        <v>-0.28000000000000003</v>
      </c>
      <c r="N241" s="9">
        <v>-0.36</v>
      </c>
      <c r="O241" s="9">
        <v>1695</v>
      </c>
      <c r="P241" s="9">
        <v>1211</v>
      </c>
      <c r="Q241" s="9">
        <v>489831</v>
      </c>
      <c r="R241" s="9">
        <v>0.35</v>
      </c>
      <c r="S241" s="9">
        <v>0.06</v>
      </c>
      <c r="T241" s="9">
        <f t="shared" si="0"/>
        <v>0.1008</v>
      </c>
    </row>
    <row r="242" spans="1:20" ht="15.75" customHeight="1">
      <c r="A242" s="9" t="s">
        <v>31</v>
      </c>
      <c r="B242" s="9" t="s">
        <v>134</v>
      </c>
      <c r="C242" s="9" t="s">
        <v>86</v>
      </c>
      <c r="D242" s="9" t="s">
        <v>125</v>
      </c>
      <c r="E242" s="9" t="s">
        <v>129</v>
      </c>
      <c r="F242" s="9" t="s">
        <v>142</v>
      </c>
      <c r="G242" s="9">
        <v>-784</v>
      </c>
      <c r="H242" s="9">
        <v>-605</v>
      </c>
      <c r="I242" s="9">
        <v>0</v>
      </c>
      <c r="J242" s="9">
        <v>23925</v>
      </c>
      <c r="K242" s="9">
        <v>24297</v>
      </c>
      <c r="L242" s="9">
        <v>33921</v>
      </c>
      <c r="M242" s="9">
        <v>-0.32</v>
      </c>
      <c r="N242" s="9">
        <v>-0.42</v>
      </c>
      <c r="O242" s="9">
        <v>2663</v>
      </c>
      <c r="P242" s="9">
        <v>726</v>
      </c>
      <c r="Q242" s="9">
        <v>651817</v>
      </c>
      <c r="R242" s="9">
        <v>0.41</v>
      </c>
      <c r="S242" s="9">
        <v>0.1</v>
      </c>
      <c r="T242" s="9">
        <f t="shared" si="0"/>
        <v>0.13439999999999999</v>
      </c>
    </row>
    <row r="243" spans="1:20" ht="15.75" customHeight="1">
      <c r="A243" s="9" t="s">
        <v>33</v>
      </c>
      <c r="B243" s="9" t="s">
        <v>134</v>
      </c>
      <c r="C243" s="9" t="s">
        <v>86</v>
      </c>
      <c r="D243" s="9" t="s">
        <v>125</v>
      </c>
      <c r="E243" s="9" t="s">
        <v>129</v>
      </c>
      <c r="F243" s="9" t="s">
        <v>141</v>
      </c>
      <c r="G243" s="9">
        <v>-686</v>
      </c>
      <c r="H243" s="9">
        <v>-529</v>
      </c>
      <c r="I243" s="9">
        <v>0</v>
      </c>
      <c r="J243" s="9">
        <v>18766</v>
      </c>
      <c r="K243" s="9">
        <v>19002</v>
      </c>
      <c r="L243" s="9">
        <v>26791</v>
      </c>
      <c r="M243" s="9">
        <v>-0.36</v>
      </c>
      <c r="N243" s="9">
        <v>-0.47</v>
      </c>
      <c r="O243" s="9">
        <v>4358</v>
      </c>
      <c r="P243" s="9">
        <v>2663</v>
      </c>
      <c r="Q243" s="9">
        <v>382325</v>
      </c>
      <c r="R243" s="9">
        <v>1.1399999999999999</v>
      </c>
      <c r="S243" s="9">
        <v>0.16</v>
      </c>
      <c r="T243" s="9">
        <f t="shared" si="0"/>
        <v>0.16919999999999999</v>
      </c>
    </row>
    <row r="244" spans="1:20" ht="15.75" customHeight="1">
      <c r="A244" s="9" t="s">
        <v>32</v>
      </c>
      <c r="B244" s="9" t="s">
        <v>134</v>
      </c>
      <c r="C244" s="9" t="s">
        <v>86</v>
      </c>
      <c r="D244" s="9" t="s">
        <v>125</v>
      </c>
      <c r="E244" s="9" t="s">
        <v>129</v>
      </c>
      <c r="F244" s="9" t="s">
        <v>141</v>
      </c>
      <c r="G244" s="9">
        <v>-608</v>
      </c>
      <c r="H244" s="9">
        <v>-469</v>
      </c>
      <c r="I244" s="9">
        <v>0</v>
      </c>
      <c r="J244" s="9">
        <v>16312</v>
      </c>
      <c r="K244" s="9">
        <v>16476</v>
      </c>
      <c r="L244" s="9">
        <v>23888</v>
      </c>
      <c r="M244" s="9">
        <v>-0.37</v>
      </c>
      <c r="N244" s="9">
        <v>-0.48</v>
      </c>
      <c r="O244" s="9">
        <v>242</v>
      </c>
      <c r="P244" s="9">
        <v>0</v>
      </c>
      <c r="Q244" s="9">
        <v>24939</v>
      </c>
      <c r="R244" s="9">
        <v>0.97</v>
      </c>
      <c r="S244" s="9">
        <v>0.01</v>
      </c>
      <c r="T244" s="9">
        <f t="shared" si="0"/>
        <v>0.17759999999999998</v>
      </c>
    </row>
    <row r="245" spans="1:20" ht="15.75" customHeight="1">
      <c r="A245" s="9" t="s">
        <v>33</v>
      </c>
      <c r="B245" s="9" t="s">
        <v>134</v>
      </c>
      <c r="C245" s="9" t="s">
        <v>86</v>
      </c>
      <c r="D245" s="9" t="s">
        <v>125</v>
      </c>
      <c r="E245" s="9" t="s">
        <v>129</v>
      </c>
      <c r="F245" s="9" t="s">
        <v>142</v>
      </c>
      <c r="G245" s="9">
        <v>-680</v>
      </c>
      <c r="H245" s="9">
        <v>-524</v>
      </c>
      <c r="I245" s="9">
        <v>0</v>
      </c>
      <c r="J245" s="9">
        <v>18439</v>
      </c>
      <c r="K245" s="9">
        <v>18667</v>
      </c>
      <c r="L245" s="9">
        <v>26367</v>
      </c>
      <c r="M245" s="9">
        <v>-0.38</v>
      </c>
      <c r="N245" s="9">
        <v>-0.49</v>
      </c>
      <c r="O245" s="9">
        <v>1453</v>
      </c>
      <c r="P245" s="9">
        <v>726</v>
      </c>
      <c r="Q245" s="9">
        <v>382325</v>
      </c>
      <c r="R245" s="9">
        <v>0.38</v>
      </c>
      <c r="S245" s="9">
        <v>0.05</v>
      </c>
      <c r="T245" s="9">
        <f t="shared" si="0"/>
        <v>0.1862</v>
      </c>
    </row>
    <row r="246" spans="1:20" ht="15.75" customHeight="1">
      <c r="A246" s="9" t="s">
        <v>30</v>
      </c>
      <c r="B246" s="9" t="s">
        <v>134</v>
      </c>
      <c r="C246" s="9" t="s">
        <v>86</v>
      </c>
      <c r="D246" s="9" t="s">
        <v>125</v>
      </c>
      <c r="E246" s="9" t="s">
        <v>129</v>
      </c>
      <c r="F246" s="9" t="s">
        <v>141</v>
      </c>
      <c r="G246" s="9">
        <v>-738</v>
      </c>
      <c r="H246" s="9">
        <v>-569</v>
      </c>
      <c r="I246" s="9">
        <v>0</v>
      </c>
      <c r="J246" s="9">
        <v>19222</v>
      </c>
      <c r="K246" s="9">
        <v>19467</v>
      </c>
      <c r="L246" s="9">
        <v>27759</v>
      </c>
      <c r="M246" s="9">
        <v>-0.39</v>
      </c>
      <c r="N246" s="9">
        <v>-0.5</v>
      </c>
      <c r="O246" s="9">
        <v>4843</v>
      </c>
      <c r="P246" s="9">
        <v>2421</v>
      </c>
      <c r="Q246" s="9">
        <v>489831</v>
      </c>
      <c r="R246" s="9">
        <v>0.99</v>
      </c>
      <c r="S246" s="9">
        <v>0.18</v>
      </c>
      <c r="T246" s="9">
        <f t="shared" si="0"/>
        <v>0.19500000000000001</v>
      </c>
    </row>
    <row r="247" spans="1:20" ht="15.75" customHeight="1">
      <c r="A247" s="9" t="s">
        <v>31</v>
      </c>
      <c r="B247" s="9" t="s">
        <v>134</v>
      </c>
      <c r="C247" s="9" t="s">
        <v>86</v>
      </c>
      <c r="D247" s="9" t="s">
        <v>125</v>
      </c>
      <c r="E247" s="9" t="s">
        <v>129</v>
      </c>
      <c r="F247" s="9" t="s">
        <v>141</v>
      </c>
      <c r="G247" s="9">
        <v>-898</v>
      </c>
      <c r="H247" s="9">
        <v>-692</v>
      </c>
      <c r="I247" s="9">
        <v>0</v>
      </c>
      <c r="J247" s="9">
        <v>22557</v>
      </c>
      <c r="K247" s="9">
        <v>22895</v>
      </c>
      <c r="L247" s="9">
        <v>32155</v>
      </c>
      <c r="M247" s="9">
        <v>-0.4</v>
      </c>
      <c r="N247" s="9">
        <v>-0.51</v>
      </c>
      <c r="O247" s="9">
        <v>5811</v>
      </c>
      <c r="P247" s="9">
        <v>3148</v>
      </c>
      <c r="Q247" s="9">
        <v>651817</v>
      </c>
      <c r="R247" s="9">
        <v>0.89</v>
      </c>
      <c r="S247" s="9">
        <v>0.22</v>
      </c>
      <c r="T247" s="9">
        <f t="shared" si="0"/>
        <v>0.20400000000000001</v>
      </c>
    </row>
    <row r="248" spans="1:20" ht="15.75" customHeight="1">
      <c r="A248" s="9" t="s">
        <v>30</v>
      </c>
      <c r="B248" s="9" t="s">
        <v>134</v>
      </c>
      <c r="C248" s="9" t="s">
        <v>86</v>
      </c>
      <c r="D248" s="9" t="s">
        <v>130</v>
      </c>
      <c r="E248" s="9" t="s">
        <v>129</v>
      </c>
      <c r="F248" s="9" t="s">
        <v>141</v>
      </c>
      <c r="G248" s="9">
        <v>-341</v>
      </c>
      <c r="H248" s="9">
        <v>-263</v>
      </c>
      <c r="I248" s="9">
        <v>0</v>
      </c>
      <c r="K248" s="9">
        <v>16374</v>
      </c>
      <c r="L248" s="9">
        <v>23802</v>
      </c>
      <c r="O248" s="9">
        <v>2421</v>
      </c>
      <c r="P248" s="9">
        <v>2179</v>
      </c>
      <c r="Q248" s="9">
        <v>489831</v>
      </c>
      <c r="R248" s="9">
        <v>0.49</v>
      </c>
      <c r="S248" s="9">
        <v>0.09</v>
      </c>
      <c r="T248" s="9">
        <f t="shared" si="0"/>
        <v>0</v>
      </c>
    </row>
    <row r="249" spans="1:20" ht="15.75" customHeight="1">
      <c r="A249" s="9" t="s">
        <v>30</v>
      </c>
      <c r="B249" s="9" t="s">
        <v>134</v>
      </c>
      <c r="C249" s="9" t="s">
        <v>86</v>
      </c>
      <c r="D249" s="9" t="s">
        <v>130</v>
      </c>
      <c r="E249" s="9" t="s">
        <v>129</v>
      </c>
      <c r="F249" s="9" t="s">
        <v>142</v>
      </c>
      <c r="G249" s="9">
        <v>-380</v>
      </c>
      <c r="H249" s="9">
        <v>-293</v>
      </c>
      <c r="I249" s="9">
        <v>0</v>
      </c>
      <c r="K249" s="9">
        <v>17480</v>
      </c>
      <c r="L249" s="9">
        <v>25211</v>
      </c>
      <c r="O249" s="9">
        <v>4116</v>
      </c>
      <c r="P249" s="9">
        <v>3390</v>
      </c>
      <c r="Q249" s="9">
        <v>489831</v>
      </c>
      <c r="R249" s="9">
        <v>0.84</v>
      </c>
      <c r="S249" s="9">
        <v>0.15</v>
      </c>
      <c r="T249" s="9">
        <f t="shared" si="0"/>
        <v>0</v>
      </c>
    </row>
    <row r="250" spans="1:20" ht="15.75" customHeight="1">
      <c r="A250" s="9" t="s">
        <v>31</v>
      </c>
      <c r="B250" s="9" t="s">
        <v>134</v>
      </c>
      <c r="C250" s="9" t="s">
        <v>86</v>
      </c>
      <c r="D250" s="9" t="s">
        <v>130</v>
      </c>
      <c r="E250" s="9" t="s">
        <v>129</v>
      </c>
      <c r="F250" s="9" t="s">
        <v>141</v>
      </c>
      <c r="G250" s="9">
        <v>-449</v>
      </c>
      <c r="H250" s="9">
        <v>-346</v>
      </c>
      <c r="I250" s="9">
        <v>0</v>
      </c>
      <c r="K250" s="9">
        <v>21375</v>
      </c>
      <c r="L250" s="9">
        <v>30229</v>
      </c>
      <c r="O250" s="9">
        <v>4843</v>
      </c>
      <c r="P250" s="9">
        <v>3874</v>
      </c>
      <c r="Q250" s="9">
        <v>651817</v>
      </c>
      <c r="R250" s="9">
        <v>0.74</v>
      </c>
      <c r="S250" s="9">
        <v>0.18</v>
      </c>
      <c r="T250" s="9">
        <f t="shared" si="0"/>
        <v>0</v>
      </c>
    </row>
    <row r="251" spans="1:20" ht="15.75" customHeight="1">
      <c r="A251" s="9" t="s">
        <v>31</v>
      </c>
      <c r="B251" s="9" t="s">
        <v>134</v>
      </c>
      <c r="C251" s="9" t="s">
        <v>86</v>
      </c>
      <c r="D251" s="9" t="s">
        <v>130</v>
      </c>
      <c r="E251" s="9" t="s">
        <v>129</v>
      </c>
      <c r="F251" s="9" t="s">
        <v>142</v>
      </c>
      <c r="G251" s="9">
        <v>-440</v>
      </c>
      <c r="H251" s="9">
        <v>-340</v>
      </c>
      <c r="I251" s="9">
        <v>0</v>
      </c>
      <c r="K251" s="9">
        <v>18232</v>
      </c>
      <c r="L251" s="9">
        <v>26119</v>
      </c>
      <c r="O251" s="9">
        <v>4358</v>
      </c>
      <c r="P251" s="9">
        <v>3874</v>
      </c>
      <c r="Q251" s="9">
        <v>651817</v>
      </c>
      <c r="R251" s="9">
        <v>0.67</v>
      </c>
      <c r="S251" s="9">
        <v>0.16</v>
      </c>
      <c r="T251" s="9">
        <f t="shared" si="0"/>
        <v>0</v>
      </c>
    </row>
    <row r="252" spans="1:20" ht="15.75" customHeight="1">
      <c r="A252" s="9" t="s">
        <v>32</v>
      </c>
      <c r="B252" s="9" t="s">
        <v>134</v>
      </c>
      <c r="C252" s="9" t="s">
        <v>86</v>
      </c>
      <c r="D252" s="9" t="s">
        <v>130</v>
      </c>
      <c r="E252" s="9" t="s">
        <v>129</v>
      </c>
      <c r="F252" s="9" t="s">
        <v>141</v>
      </c>
      <c r="G252" s="9">
        <v>-412</v>
      </c>
      <c r="H252" s="9">
        <v>-317</v>
      </c>
      <c r="I252" s="9">
        <v>0</v>
      </c>
      <c r="K252" s="9">
        <v>16476</v>
      </c>
      <c r="L252" s="9">
        <v>23888</v>
      </c>
      <c r="O252" s="9">
        <v>484</v>
      </c>
      <c r="P252" s="9">
        <v>242</v>
      </c>
      <c r="Q252" s="9">
        <v>24939</v>
      </c>
      <c r="R252" s="9">
        <v>1.94</v>
      </c>
      <c r="S252" s="9">
        <v>0.02</v>
      </c>
      <c r="T252" s="9">
        <f t="shared" si="0"/>
        <v>0</v>
      </c>
    </row>
    <row r="253" spans="1:20" ht="15.75" customHeight="1">
      <c r="A253" s="9" t="s">
        <v>33</v>
      </c>
      <c r="B253" s="9" t="s">
        <v>134</v>
      </c>
      <c r="C253" s="9" t="s">
        <v>86</v>
      </c>
      <c r="D253" s="9" t="s">
        <v>130</v>
      </c>
      <c r="E253" s="9" t="s">
        <v>129</v>
      </c>
      <c r="F253" s="9" t="s">
        <v>141</v>
      </c>
      <c r="G253" s="9">
        <v>-374</v>
      </c>
      <c r="H253" s="9">
        <v>-288</v>
      </c>
      <c r="I253" s="9">
        <v>0</v>
      </c>
      <c r="K253" s="9">
        <v>16991</v>
      </c>
      <c r="L253" s="9">
        <v>24248</v>
      </c>
      <c r="O253" s="9">
        <v>2179</v>
      </c>
      <c r="P253" s="9">
        <v>1453</v>
      </c>
      <c r="Q253" s="9">
        <v>382325</v>
      </c>
      <c r="R253" s="9">
        <v>0.56999999999999995</v>
      </c>
      <c r="S253" s="9">
        <v>0.08</v>
      </c>
      <c r="T253" s="9">
        <f t="shared" si="0"/>
        <v>0</v>
      </c>
    </row>
    <row r="254" spans="1:20" ht="15.75" customHeight="1">
      <c r="A254" s="9" t="s">
        <v>33</v>
      </c>
      <c r="B254" s="9" t="s">
        <v>134</v>
      </c>
      <c r="C254" s="9" t="s">
        <v>86</v>
      </c>
      <c r="D254" s="9" t="s">
        <v>130</v>
      </c>
      <c r="E254" s="9" t="s">
        <v>129</v>
      </c>
      <c r="F254" s="9" t="s">
        <v>142</v>
      </c>
      <c r="G254" s="9">
        <v>-467</v>
      </c>
      <c r="H254" s="9">
        <v>-360</v>
      </c>
      <c r="I254" s="9">
        <v>0</v>
      </c>
      <c r="K254" s="9">
        <v>17158</v>
      </c>
      <c r="L254" s="9">
        <v>24460</v>
      </c>
      <c r="O254" s="9">
        <v>2906</v>
      </c>
      <c r="P254" s="9">
        <v>1937</v>
      </c>
      <c r="Q254" s="9">
        <v>382325</v>
      </c>
      <c r="R254" s="9">
        <v>0.76</v>
      </c>
      <c r="S254" s="9">
        <v>0.11</v>
      </c>
      <c r="T254" s="9">
        <f t="shared" si="0"/>
        <v>0</v>
      </c>
    </row>
    <row r="255" spans="1:20" ht="15.75" customHeight="1">
      <c r="A255" s="9" t="s">
        <v>30</v>
      </c>
      <c r="B255" s="9" t="s">
        <v>134</v>
      </c>
      <c r="C255" s="9" t="s">
        <v>86</v>
      </c>
      <c r="D255" s="9" t="s">
        <v>130</v>
      </c>
      <c r="E255" s="9" t="s">
        <v>132</v>
      </c>
      <c r="F255" s="9" t="s">
        <v>141</v>
      </c>
      <c r="G255" s="9">
        <v>367</v>
      </c>
      <c r="H255" s="9">
        <v>283</v>
      </c>
      <c r="I255" s="9">
        <v>100</v>
      </c>
      <c r="K255" s="9">
        <v>17024</v>
      </c>
      <c r="L255" s="9">
        <v>24630</v>
      </c>
      <c r="O255" s="9">
        <v>84019</v>
      </c>
      <c r="P255" s="9">
        <v>59080</v>
      </c>
      <c r="Q255" s="9">
        <v>489831</v>
      </c>
      <c r="R255" s="9">
        <v>17.149999999999999</v>
      </c>
      <c r="S255" s="9">
        <v>3.12</v>
      </c>
      <c r="T255" s="9">
        <f t="shared" si="0"/>
        <v>0</v>
      </c>
    </row>
    <row r="256" spans="1:20" ht="15.75" customHeight="1">
      <c r="A256" s="9" t="s">
        <v>30</v>
      </c>
      <c r="B256" s="9" t="s">
        <v>134</v>
      </c>
      <c r="C256" s="9" t="s">
        <v>86</v>
      </c>
      <c r="D256" s="9" t="s">
        <v>130</v>
      </c>
      <c r="E256" s="9" t="s">
        <v>132</v>
      </c>
      <c r="F256" s="9" t="s">
        <v>142</v>
      </c>
      <c r="G256" s="9">
        <v>342</v>
      </c>
      <c r="H256" s="9">
        <v>264</v>
      </c>
      <c r="I256" s="9">
        <v>100</v>
      </c>
      <c r="K256" s="9">
        <v>17763</v>
      </c>
      <c r="L256" s="9">
        <v>25575</v>
      </c>
      <c r="O256" s="9">
        <v>69492</v>
      </c>
      <c r="P256" s="9">
        <v>42615</v>
      </c>
      <c r="Q256" s="9">
        <v>489831</v>
      </c>
      <c r="R256" s="9">
        <v>14.19</v>
      </c>
      <c r="S256" s="9">
        <v>2.58</v>
      </c>
      <c r="T256" s="9">
        <f t="shared" si="0"/>
        <v>0</v>
      </c>
    </row>
    <row r="257" spans="1:20" ht="15.75" customHeight="1">
      <c r="A257" s="9" t="s">
        <v>31</v>
      </c>
      <c r="B257" s="9" t="s">
        <v>134</v>
      </c>
      <c r="C257" s="9" t="s">
        <v>86</v>
      </c>
      <c r="D257" s="9" t="s">
        <v>130</v>
      </c>
      <c r="E257" s="9" t="s">
        <v>132</v>
      </c>
      <c r="F257" s="9" t="s">
        <v>141</v>
      </c>
      <c r="G257" s="9">
        <v>353</v>
      </c>
      <c r="H257" s="9">
        <v>272</v>
      </c>
      <c r="I257" s="9">
        <v>100</v>
      </c>
      <c r="K257" s="9">
        <v>17033</v>
      </c>
      <c r="L257" s="9">
        <v>24597</v>
      </c>
      <c r="O257" s="9">
        <v>98547</v>
      </c>
      <c r="P257" s="9">
        <v>74576</v>
      </c>
      <c r="Q257" s="9">
        <v>651817</v>
      </c>
      <c r="R257" s="9">
        <v>15.12</v>
      </c>
      <c r="S257" s="9">
        <v>3.66</v>
      </c>
      <c r="T257" s="9">
        <f t="shared" si="0"/>
        <v>0</v>
      </c>
    </row>
    <row r="258" spans="1:20" ht="15.75" customHeight="1">
      <c r="A258" s="9" t="s">
        <v>31</v>
      </c>
      <c r="B258" s="9" t="s">
        <v>134</v>
      </c>
      <c r="C258" s="9" t="s">
        <v>86</v>
      </c>
      <c r="D258" s="9" t="s">
        <v>130</v>
      </c>
      <c r="E258" s="9" t="s">
        <v>132</v>
      </c>
      <c r="F258" s="9" t="s">
        <v>142</v>
      </c>
      <c r="G258" s="9">
        <v>321</v>
      </c>
      <c r="H258" s="9">
        <v>247</v>
      </c>
      <c r="I258" s="9">
        <v>100</v>
      </c>
      <c r="K258" s="9">
        <v>17378</v>
      </c>
      <c r="L258" s="9">
        <v>25039</v>
      </c>
      <c r="O258" s="9">
        <v>92010</v>
      </c>
      <c r="P258" s="9">
        <v>63680</v>
      </c>
      <c r="Q258" s="9">
        <v>651817</v>
      </c>
      <c r="R258" s="9">
        <v>14.12</v>
      </c>
      <c r="S258" s="9">
        <v>3.42</v>
      </c>
      <c r="T258" s="9">
        <f t="shared" si="0"/>
        <v>0</v>
      </c>
    </row>
    <row r="259" spans="1:20" ht="15.75" customHeight="1">
      <c r="A259" s="9" t="s">
        <v>32</v>
      </c>
      <c r="B259" s="9" t="s">
        <v>134</v>
      </c>
      <c r="C259" s="9" t="s">
        <v>86</v>
      </c>
      <c r="D259" s="9" t="s">
        <v>130</v>
      </c>
      <c r="E259" s="9" t="s">
        <v>132</v>
      </c>
      <c r="F259" s="9" t="s">
        <v>141</v>
      </c>
      <c r="G259" s="9">
        <v>418</v>
      </c>
      <c r="H259" s="9">
        <v>322</v>
      </c>
      <c r="I259" s="9">
        <v>100</v>
      </c>
      <c r="K259" s="9">
        <v>16476</v>
      </c>
      <c r="L259" s="9">
        <v>23888</v>
      </c>
      <c r="O259" s="9">
        <v>1937</v>
      </c>
      <c r="P259" s="9">
        <v>1695</v>
      </c>
      <c r="Q259" s="9">
        <v>24939</v>
      </c>
      <c r="R259" s="9">
        <v>7.77</v>
      </c>
      <c r="S259" s="9">
        <v>7.0000000000000007E-2</v>
      </c>
      <c r="T259" s="9">
        <f t="shared" si="0"/>
        <v>0</v>
      </c>
    </row>
    <row r="260" spans="1:20" ht="15.75" customHeight="1">
      <c r="A260" s="9" t="s">
        <v>32</v>
      </c>
      <c r="B260" s="9" t="s">
        <v>134</v>
      </c>
      <c r="C260" s="9" t="s">
        <v>86</v>
      </c>
      <c r="D260" s="9" t="s">
        <v>130</v>
      </c>
      <c r="E260" s="9" t="s">
        <v>132</v>
      </c>
      <c r="F260" s="9" t="s">
        <v>142</v>
      </c>
      <c r="G260" s="9">
        <v>476</v>
      </c>
      <c r="H260" s="9">
        <v>367</v>
      </c>
      <c r="I260" s="9">
        <v>100</v>
      </c>
      <c r="K260" s="9">
        <v>17050</v>
      </c>
      <c r="L260" s="9">
        <v>24618</v>
      </c>
      <c r="O260" s="9">
        <v>2663</v>
      </c>
      <c r="P260" s="9">
        <v>1695</v>
      </c>
      <c r="Q260" s="9">
        <v>24939</v>
      </c>
      <c r="R260" s="9">
        <v>10.68</v>
      </c>
      <c r="S260" s="9">
        <v>0.1</v>
      </c>
      <c r="T260" s="9">
        <f t="shared" si="0"/>
        <v>0</v>
      </c>
    </row>
    <row r="261" spans="1:20" ht="15.75" customHeight="1">
      <c r="A261" s="9" t="s">
        <v>33</v>
      </c>
      <c r="B261" s="9" t="s">
        <v>134</v>
      </c>
      <c r="C261" s="9" t="s">
        <v>86</v>
      </c>
      <c r="D261" s="9" t="s">
        <v>130</v>
      </c>
      <c r="E261" s="9" t="s">
        <v>132</v>
      </c>
      <c r="F261" s="9" t="s">
        <v>141</v>
      </c>
      <c r="G261" s="9">
        <v>323</v>
      </c>
      <c r="H261" s="9">
        <v>249</v>
      </c>
      <c r="I261" s="9">
        <v>99</v>
      </c>
      <c r="K261" s="9">
        <v>16246</v>
      </c>
      <c r="L261" s="9">
        <v>23306</v>
      </c>
      <c r="O261" s="9">
        <v>41647</v>
      </c>
      <c r="P261" s="9">
        <v>31477</v>
      </c>
      <c r="Q261" s="9">
        <v>382325</v>
      </c>
      <c r="R261" s="9">
        <v>10.89</v>
      </c>
      <c r="S261" s="9">
        <v>1.55</v>
      </c>
      <c r="T261" s="9">
        <f t="shared" si="0"/>
        <v>0</v>
      </c>
    </row>
    <row r="262" spans="1:20" ht="15.75" customHeight="1">
      <c r="A262" s="9" t="s">
        <v>33</v>
      </c>
      <c r="B262" s="9" t="s">
        <v>134</v>
      </c>
      <c r="C262" s="9" t="s">
        <v>86</v>
      </c>
      <c r="D262" s="9" t="s">
        <v>130</v>
      </c>
      <c r="E262" s="9" t="s">
        <v>132</v>
      </c>
      <c r="F262" s="9" t="s">
        <v>142</v>
      </c>
      <c r="G262" s="9">
        <v>321</v>
      </c>
      <c r="H262" s="9">
        <v>247</v>
      </c>
      <c r="I262" s="9">
        <v>100</v>
      </c>
      <c r="K262" s="9">
        <v>17085</v>
      </c>
      <c r="L262" s="9">
        <v>24369</v>
      </c>
      <c r="O262" s="9">
        <v>54722</v>
      </c>
      <c r="P262" s="9">
        <v>33656</v>
      </c>
      <c r="Q262" s="9">
        <v>382325</v>
      </c>
      <c r="R262" s="9">
        <v>14.31</v>
      </c>
      <c r="S262" s="9">
        <v>2.0299999999999998</v>
      </c>
      <c r="T262" s="9">
        <f t="shared" si="0"/>
        <v>0</v>
      </c>
    </row>
    <row r="263" spans="1:20" ht="15.75" customHeight="1">
      <c r="A263" s="9" t="s">
        <v>30</v>
      </c>
      <c r="B263" s="9" t="s">
        <v>134</v>
      </c>
      <c r="C263" s="9" t="s">
        <v>86</v>
      </c>
      <c r="D263" s="9" t="s">
        <v>130</v>
      </c>
      <c r="E263" s="9" t="s">
        <v>133</v>
      </c>
      <c r="F263" s="9" t="s">
        <v>141</v>
      </c>
      <c r="G263" s="9">
        <v>186</v>
      </c>
      <c r="H263" s="9">
        <v>143</v>
      </c>
      <c r="I263" s="9">
        <v>77</v>
      </c>
      <c r="K263" s="9">
        <v>16896</v>
      </c>
      <c r="L263" s="9">
        <v>24467</v>
      </c>
      <c r="O263" s="9">
        <v>11622</v>
      </c>
      <c r="P263" s="9">
        <v>8717</v>
      </c>
      <c r="Q263" s="9">
        <v>489831</v>
      </c>
      <c r="R263" s="9">
        <v>2.37</v>
      </c>
      <c r="S263" s="9">
        <v>0.43</v>
      </c>
      <c r="T263" s="9">
        <f t="shared" si="0"/>
        <v>0</v>
      </c>
    </row>
    <row r="264" spans="1:20" ht="15.75" customHeight="1">
      <c r="A264" s="9" t="s">
        <v>30</v>
      </c>
      <c r="B264" s="9" t="s">
        <v>134</v>
      </c>
      <c r="C264" s="9" t="s">
        <v>86</v>
      </c>
      <c r="D264" s="9" t="s">
        <v>130</v>
      </c>
      <c r="E264" s="9" t="s">
        <v>133</v>
      </c>
      <c r="F264" s="9" t="s">
        <v>142</v>
      </c>
      <c r="G264" s="9">
        <v>103</v>
      </c>
      <c r="H264" s="9">
        <v>80</v>
      </c>
      <c r="I264" s="9">
        <v>83</v>
      </c>
      <c r="K264" s="9">
        <v>17418</v>
      </c>
      <c r="L264" s="9">
        <v>25132</v>
      </c>
      <c r="O264" s="9">
        <v>2906</v>
      </c>
      <c r="P264" s="9">
        <v>2179</v>
      </c>
      <c r="Q264" s="9">
        <v>489831</v>
      </c>
      <c r="R264" s="9">
        <v>0.59</v>
      </c>
      <c r="S264" s="9">
        <v>0.11</v>
      </c>
      <c r="T264" s="9">
        <f t="shared" si="0"/>
        <v>0</v>
      </c>
    </row>
    <row r="265" spans="1:20" ht="15.75" customHeight="1">
      <c r="A265" s="9" t="s">
        <v>31</v>
      </c>
      <c r="B265" s="9" t="s">
        <v>134</v>
      </c>
      <c r="C265" s="9" t="s">
        <v>86</v>
      </c>
      <c r="D265" s="9" t="s">
        <v>130</v>
      </c>
      <c r="E265" s="9" t="s">
        <v>133</v>
      </c>
      <c r="F265" s="9" t="s">
        <v>141</v>
      </c>
      <c r="G265" s="9">
        <v>177</v>
      </c>
      <c r="H265" s="9">
        <v>137</v>
      </c>
      <c r="I265" s="9">
        <v>70</v>
      </c>
      <c r="K265" s="9">
        <v>16837</v>
      </c>
      <c r="L265" s="9">
        <v>24347</v>
      </c>
      <c r="O265" s="9">
        <v>16949</v>
      </c>
      <c r="P265" s="9">
        <v>12591</v>
      </c>
      <c r="Q265" s="9">
        <v>651817</v>
      </c>
      <c r="R265" s="9">
        <v>2.6</v>
      </c>
      <c r="S265" s="9">
        <v>0.63</v>
      </c>
      <c r="T265" s="9">
        <f t="shared" si="0"/>
        <v>0</v>
      </c>
    </row>
    <row r="266" spans="1:20" ht="15.75" customHeight="1">
      <c r="A266" s="9" t="s">
        <v>31</v>
      </c>
      <c r="B266" s="9" t="s">
        <v>134</v>
      </c>
      <c r="C266" s="9" t="s">
        <v>86</v>
      </c>
      <c r="D266" s="9" t="s">
        <v>130</v>
      </c>
      <c r="E266" s="9" t="s">
        <v>133</v>
      </c>
      <c r="F266" s="9" t="s">
        <v>142</v>
      </c>
      <c r="G266" s="9">
        <v>219</v>
      </c>
      <c r="H266" s="9">
        <v>169</v>
      </c>
      <c r="I266" s="9">
        <v>100</v>
      </c>
      <c r="K266" s="9">
        <v>16476</v>
      </c>
      <c r="L266" s="9">
        <v>23888</v>
      </c>
      <c r="O266" s="9">
        <v>969</v>
      </c>
      <c r="P266" s="9">
        <v>242</v>
      </c>
      <c r="Q266" s="9">
        <v>651817</v>
      </c>
      <c r="R266" s="9">
        <v>0.15</v>
      </c>
      <c r="S266" s="9">
        <v>0.04</v>
      </c>
      <c r="T266" s="9">
        <f t="shared" si="0"/>
        <v>0</v>
      </c>
    </row>
    <row r="267" spans="1:20" ht="15.75" customHeight="1">
      <c r="A267" s="9" t="s">
        <v>32</v>
      </c>
      <c r="B267" s="9" t="s">
        <v>134</v>
      </c>
      <c r="C267" s="9" t="s">
        <v>86</v>
      </c>
      <c r="D267" s="9" t="s">
        <v>130</v>
      </c>
      <c r="E267" s="9" t="s">
        <v>133</v>
      </c>
      <c r="F267" s="9" t="s">
        <v>141</v>
      </c>
      <c r="G267" s="9">
        <v>573</v>
      </c>
      <c r="H267" s="9">
        <v>442</v>
      </c>
      <c r="I267" s="9">
        <v>100</v>
      </c>
      <c r="K267" s="9">
        <v>16476</v>
      </c>
      <c r="L267" s="9">
        <v>23888</v>
      </c>
      <c r="O267" s="9">
        <v>484</v>
      </c>
      <c r="P267" s="9">
        <v>484</v>
      </c>
      <c r="Q267" s="9">
        <v>24939</v>
      </c>
      <c r="R267" s="9">
        <v>1.94</v>
      </c>
      <c r="S267" s="9">
        <v>0.02</v>
      </c>
      <c r="T267" s="9">
        <f t="shared" si="0"/>
        <v>0</v>
      </c>
    </row>
    <row r="268" spans="1:20" ht="15.75" customHeight="1">
      <c r="A268" s="9" t="s">
        <v>33</v>
      </c>
      <c r="B268" s="9" t="s">
        <v>134</v>
      </c>
      <c r="C268" s="9" t="s">
        <v>86</v>
      </c>
      <c r="D268" s="9" t="s">
        <v>130</v>
      </c>
      <c r="E268" s="9" t="s">
        <v>133</v>
      </c>
      <c r="F268" s="9" t="s">
        <v>141</v>
      </c>
      <c r="G268" s="9">
        <v>190</v>
      </c>
      <c r="H268" s="9">
        <v>147</v>
      </c>
      <c r="I268" s="9">
        <v>76</v>
      </c>
      <c r="K268" s="9">
        <v>16374</v>
      </c>
      <c r="L268" s="9">
        <v>23468</v>
      </c>
      <c r="O268" s="9">
        <v>6053</v>
      </c>
      <c r="P268" s="9">
        <v>5327</v>
      </c>
      <c r="Q268" s="9">
        <v>382325</v>
      </c>
      <c r="R268" s="9">
        <v>1.58</v>
      </c>
      <c r="S268" s="9">
        <v>0.22</v>
      </c>
      <c r="T268" s="9">
        <f t="shared" si="0"/>
        <v>0</v>
      </c>
    </row>
    <row r="269" spans="1:20" ht="15.75" customHeight="1">
      <c r="A269" s="9" t="s">
        <v>33</v>
      </c>
      <c r="B269" s="9" t="s">
        <v>134</v>
      </c>
      <c r="C269" s="9" t="s">
        <v>86</v>
      </c>
      <c r="D269" s="9" t="s">
        <v>130</v>
      </c>
      <c r="E269" s="9" t="s">
        <v>133</v>
      </c>
      <c r="F269" s="9" t="s">
        <v>142</v>
      </c>
      <c r="G269" s="9">
        <v>172</v>
      </c>
      <c r="H269" s="9">
        <v>132</v>
      </c>
      <c r="I269" s="9">
        <v>80</v>
      </c>
      <c r="K269" s="9">
        <v>18064</v>
      </c>
      <c r="L269" s="9">
        <v>25604</v>
      </c>
      <c r="O269" s="9">
        <v>1211</v>
      </c>
      <c r="P269" s="9">
        <v>726</v>
      </c>
      <c r="Q269" s="9">
        <v>382325</v>
      </c>
      <c r="R269" s="9">
        <v>0.32</v>
      </c>
      <c r="S269" s="9">
        <v>0.04</v>
      </c>
      <c r="T269" s="9">
        <f t="shared" si="0"/>
        <v>0</v>
      </c>
    </row>
    <row r="270" spans="1:20" ht="15.75" customHeight="1">
      <c r="A270" s="9" t="s">
        <v>32</v>
      </c>
      <c r="B270" s="9" t="s">
        <v>40</v>
      </c>
      <c r="C270" s="9" t="s">
        <v>86</v>
      </c>
      <c r="D270" s="9" t="s">
        <v>125</v>
      </c>
      <c r="E270" s="9" t="s">
        <v>124</v>
      </c>
      <c r="F270" s="9" t="s">
        <v>142</v>
      </c>
      <c r="G270" s="9">
        <v>1032</v>
      </c>
      <c r="H270" s="9">
        <v>795</v>
      </c>
      <c r="I270" s="9">
        <v>100</v>
      </c>
      <c r="J270" s="9">
        <v>11202</v>
      </c>
      <c r="K270" s="9">
        <v>8005</v>
      </c>
      <c r="L270" s="9">
        <v>15417</v>
      </c>
      <c r="M270" s="9">
        <v>0.99</v>
      </c>
      <c r="N270" s="9">
        <v>1.29</v>
      </c>
      <c r="O270" s="9">
        <v>242</v>
      </c>
      <c r="P270" s="9">
        <v>0</v>
      </c>
      <c r="Q270" s="9">
        <v>24939</v>
      </c>
      <c r="R270" s="9">
        <v>0.97</v>
      </c>
      <c r="S270" s="9">
        <v>0.01</v>
      </c>
      <c r="T270" s="9">
        <f t="shared" si="0"/>
        <v>1.2771000000000001</v>
      </c>
    </row>
    <row r="271" spans="1:20" ht="15.75" customHeight="1">
      <c r="A271" s="9" t="s">
        <v>32</v>
      </c>
      <c r="B271" s="9" t="s">
        <v>40</v>
      </c>
      <c r="C271" s="9" t="s">
        <v>86</v>
      </c>
      <c r="D271" s="9" t="s">
        <v>125</v>
      </c>
      <c r="E271" s="9" t="s">
        <v>127</v>
      </c>
      <c r="F271" s="9" t="s">
        <v>141</v>
      </c>
      <c r="G271" s="9">
        <v>775</v>
      </c>
      <c r="H271" s="9">
        <v>598</v>
      </c>
      <c r="I271" s="9">
        <v>100</v>
      </c>
      <c r="J271" s="9">
        <v>13155</v>
      </c>
      <c r="K271" s="9">
        <v>9480</v>
      </c>
      <c r="L271" s="9">
        <v>18033</v>
      </c>
      <c r="M271" s="9">
        <v>0.63</v>
      </c>
      <c r="N271" s="9">
        <v>0.82</v>
      </c>
      <c r="O271" s="9">
        <v>2179</v>
      </c>
      <c r="P271" s="9">
        <v>969</v>
      </c>
      <c r="Q271" s="9">
        <v>24939</v>
      </c>
      <c r="R271" s="9">
        <v>8.74</v>
      </c>
      <c r="S271" s="9">
        <v>0.08</v>
      </c>
      <c r="T271" s="9">
        <f t="shared" si="0"/>
        <v>0.51659999999999995</v>
      </c>
    </row>
    <row r="272" spans="1:20" ht="15.75" customHeight="1">
      <c r="A272" s="9" t="s">
        <v>32</v>
      </c>
      <c r="B272" s="9" t="s">
        <v>40</v>
      </c>
      <c r="C272" s="9" t="s">
        <v>86</v>
      </c>
      <c r="D272" s="9" t="s">
        <v>125</v>
      </c>
      <c r="E272" s="9" t="s">
        <v>129</v>
      </c>
      <c r="F272" s="9" t="s">
        <v>142</v>
      </c>
      <c r="G272" s="9">
        <v>713</v>
      </c>
      <c r="H272" s="9">
        <v>549</v>
      </c>
      <c r="I272" s="9">
        <v>100</v>
      </c>
      <c r="J272" s="9">
        <v>12178</v>
      </c>
      <c r="K272" s="9">
        <v>8743</v>
      </c>
      <c r="L272" s="9">
        <v>16725</v>
      </c>
      <c r="M272" s="9">
        <v>0.61</v>
      </c>
      <c r="N272" s="9">
        <v>0.8</v>
      </c>
      <c r="O272" s="9">
        <v>726</v>
      </c>
      <c r="P272" s="9">
        <v>0</v>
      </c>
      <c r="Q272" s="9">
        <v>24939</v>
      </c>
      <c r="R272" s="9">
        <v>2.91</v>
      </c>
      <c r="S272" s="9">
        <v>0.03</v>
      </c>
      <c r="T272" s="9">
        <f t="shared" si="0"/>
        <v>0.48799999999999999</v>
      </c>
    </row>
    <row r="273" spans="1:20" ht="15.75" customHeight="1">
      <c r="A273" s="9" t="s">
        <v>32</v>
      </c>
      <c r="B273" s="9" t="s">
        <v>40</v>
      </c>
      <c r="C273" s="9" t="s">
        <v>86</v>
      </c>
      <c r="D273" s="9" t="s">
        <v>125</v>
      </c>
      <c r="E273" s="9" t="s">
        <v>128</v>
      </c>
      <c r="F273" s="9" t="s">
        <v>142</v>
      </c>
      <c r="G273" s="9">
        <v>745</v>
      </c>
      <c r="H273" s="9">
        <v>575</v>
      </c>
      <c r="I273" s="9">
        <v>90</v>
      </c>
      <c r="J273" s="9">
        <v>13882</v>
      </c>
      <c r="K273" s="9">
        <v>10029</v>
      </c>
      <c r="L273" s="9">
        <v>19007</v>
      </c>
      <c r="M273" s="9">
        <v>0.54</v>
      </c>
      <c r="N273" s="9">
        <v>0.7</v>
      </c>
      <c r="O273" s="9">
        <v>5085</v>
      </c>
      <c r="P273" s="9">
        <v>2906</v>
      </c>
      <c r="Q273" s="9">
        <v>24939</v>
      </c>
      <c r="R273" s="9">
        <v>20.39</v>
      </c>
      <c r="S273" s="9">
        <v>0.19</v>
      </c>
      <c r="T273" s="9">
        <f t="shared" si="0"/>
        <v>0.378</v>
      </c>
    </row>
    <row r="274" spans="1:20" ht="15.75" customHeight="1">
      <c r="A274" s="9" t="s">
        <v>33</v>
      </c>
      <c r="B274" s="9" t="s">
        <v>40</v>
      </c>
      <c r="C274" s="9" t="s">
        <v>86</v>
      </c>
      <c r="D274" s="9" t="s">
        <v>125</v>
      </c>
      <c r="E274" s="9" t="s">
        <v>126</v>
      </c>
      <c r="F274" s="9" t="s">
        <v>141</v>
      </c>
      <c r="G274" s="9">
        <v>640</v>
      </c>
      <c r="H274" s="9">
        <v>390</v>
      </c>
      <c r="I274" s="9">
        <v>100</v>
      </c>
      <c r="J274" s="9">
        <v>13745</v>
      </c>
      <c r="K274" s="9">
        <v>9956</v>
      </c>
      <c r="L274" s="9">
        <v>18795</v>
      </c>
      <c r="M274" s="9">
        <v>0.41</v>
      </c>
      <c r="N274" s="9">
        <v>0.68</v>
      </c>
      <c r="O274" s="9">
        <v>1211</v>
      </c>
      <c r="P274" s="9">
        <v>242</v>
      </c>
      <c r="Q274" s="9">
        <v>382325</v>
      </c>
      <c r="R274" s="9">
        <v>0.32</v>
      </c>
      <c r="S274" s="9">
        <v>0.04</v>
      </c>
      <c r="T274" s="9">
        <f t="shared" si="0"/>
        <v>0.27879999999999999</v>
      </c>
    </row>
    <row r="275" spans="1:20" ht="15.75" customHeight="1">
      <c r="A275" s="9" t="s">
        <v>31</v>
      </c>
      <c r="B275" s="9" t="s">
        <v>40</v>
      </c>
      <c r="C275" s="9" t="s">
        <v>86</v>
      </c>
      <c r="D275" s="9" t="s">
        <v>125</v>
      </c>
      <c r="E275" s="9" t="s">
        <v>127</v>
      </c>
      <c r="F275" s="9" t="s">
        <v>141</v>
      </c>
      <c r="G275" s="9">
        <v>640</v>
      </c>
      <c r="H275" s="9">
        <v>493</v>
      </c>
      <c r="I275" s="9">
        <v>100</v>
      </c>
      <c r="J275" s="9">
        <v>13677</v>
      </c>
      <c r="K275" s="9">
        <v>9874</v>
      </c>
      <c r="L275" s="9">
        <v>18732</v>
      </c>
      <c r="M275" s="9">
        <v>0.51</v>
      </c>
      <c r="N275" s="9">
        <v>0.66</v>
      </c>
      <c r="O275" s="9">
        <v>72881</v>
      </c>
      <c r="P275" s="9">
        <v>42857</v>
      </c>
      <c r="Q275" s="9">
        <v>653754</v>
      </c>
      <c r="R275" s="9">
        <v>11.15</v>
      </c>
      <c r="S275" s="9">
        <v>2.71</v>
      </c>
      <c r="T275" s="9">
        <f t="shared" si="0"/>
        <v>0.33660000000000001</v>
      </c>
    </row>
    <row r="276" spans="1:20" ht="15.75" customHeight="1">
      <c r="A276" s="9" t="s">
        <v>33</v>
      </c>
      <c r="B276" s="9" t="s">
        <v>40</v>
      </c>
      <c r="C276" s="9" t="s">
        <v>86</v>
      </c>
      <c r="D276" s="9" t="s">
        <v>125</v>
      </c>
      <c r="E276" s="9" t="s">
        <v>127</v>
      </c>
      <c r="F276" s="9" t="s">
        <v>141</v>
      </c>
      <c r="G276" s="9">
        <v>607</v>
      </c>
      <c r="H276" s="9">
        <v>468</v>
      </c>
      <c r="I276" s="9">
        <v>100</v>
      </c>
      <c r="J276" s="9">
        <v>13378</v>
      </c>
      <c r="K276" s="9">
        <v>9679</v>
      </c>
      <c r="L276" s="9">
        <v>18302</v>
      </c>
      <c r="M276" s="9">
        <v>0.51</v>
      </c>
      <c r="N276" s="9">
        <v>0.66</v>
      </c>
      <c r="O276" s="9">
        <v>28571</v>
      </c>
      <c r="P276" s="9">
        <v>15012</v>
      </c>
      <c r="Q276" s="9">
        <v>382325</v>
      </c>
      <c r="R276" s="9">
        <v>7.47</v>
      </c>
      <c r="S276" s="9">
        <v>1.06</v>
      </c>
      <c r="T276" s="9">
        <f t="shared" si="0"/>
        <v>0.33660000000000001</v>
      </c>
    </row>
    <row r="277" spans="1:20" ht="15.75" customHeight="1">
      <c r="A277" s="9" t="s">
        <v>33</v>
      </c>
      <c r="B277" s="9" t="s">
        <v>40</v>
      </c>
      <c r="C277" s="9" t="s">
        <v>86</v>
      </c>
      <c r="D277" s="9" t="s">
        <v>125</v>
      </c>
      <c r="E277" s="9" t="s">
        <v>126</v>
      </c>
      <c r="F277" s="9" t="s">
        <v>142</v>
      </c>
      <c r="G277" s="9">
        <v>640</v>
      </c>
      <c r="H277" s="9">
        <v>367</v>
      </c>
      <c r="I277" s="9">
        <v>87</v>
      </c>
      <c r="J277" s="9">
        <v>13550</v>
      </c>
      <c r="K277" s="9">
        <v>9809</v>
      </c>
      <c r="L277" s="9">
        <v>18534</v>
      </c>
      <c r="M277" s="9">
        <v>0.37</v>
      </c>
      <c r="N277" s="9">
        <v>0.64</v>
      </c>
      <c r="O277" s="9">
        <v>5569</v>
      </c>
      <c r="P277" s="9">
        <v>1937</v>
      </c>
      <c r="Q277" s="9">
        <v>382325</v>
      </c>
      <c r="R277" s="9">
        <v>1.46</v>
      </c>
      <c r="S277" s="9">
        <v>0.21</v>
      </c>
      <c r="T277" s="9">
        <f t="shared" si="0"/>
        <v>0.23680000000000001</v>
      </c>
    </row>
    <row r="278" spans="1:20" ht="15.75" customHeight="1">
      <c r="A278" s="9" t="s">
        <v>30</v>
      </c>
      <c r="B278" s="9" t="s">
        <v>40</v>
      </c>
      <c r="C278" s="9" t="s">
        <v>86</v>
      </c>
      <c r="D278" s="9" t="s">
        <v>125</v>
      </c>
      <c r="E278" s="9" t="s">
        <v>127</v>
      </c>
      <c r="F278" s="9" t="s">
        <v>141</v>
      </c>
      <c r="G278" s="9">
        <v>605</v>
      </c>
      <c r="H278" s="9">
        <v>466</v>
      </c>
      <c r="I278" s="9">
        <v>100</v>
      </c>
      <c r="J278" s="9">
        <v>13612</v>
      </c>
      <c r="K278" s="9">
        <v>9824</v>
      </c>
      <c r="L278" s="9">
        <v>18645</v>
      </c>
      <c r="M278" s="9">
        <v>0.49</v>
      </c>
      <c r="N278" s="9">
        <v>0.63</v>
      </c>
      <c r="O278" s="9">
        <v>44310</v>
      </c>
      <c r="P278" s="9">
        <v>25182</v>
      </c>
      <c r="Q278" s="9">
        <v>490557</v>
      </c>
      <c r="R278" s="9">
        <v>9.0299999999999994</v>
      </c>
      <c r="S278" s="9">
        <v>1.65</v>
      </c>
      <c r="T278" s="9">
        <f t="shared" si="0"/>
        <v>0.30869999999999997</v>
      </c>
    </row>
    <row r="279" spans="1:20" ht="15.75" customHeight="1">
      <c r="A279" s="9" t="s">
        <v>31</v>
      </c>
      <c r="B279" s="9" t="s">
        <v>40</v>
      </c>
      <c r="C279" s="9" t="s">
        <v>86</v>
      </c>
      <c r="D279" s="9" t="s">
        <v>125</v>
      </c>
      <c r="E279" s="9" t="s">
        <v>126</v>
      </c>
      <c r="F279" s="9" t="s">
        <v>141</v>
      </c>
      <c r="G279" s="9">
        <v>578</v>
      </c>
      <c r="H279" s="9">
        <v>359</v>
      </c>
      <c r="I279" s="9">
        <v>88</v>
      </c>
      <c r="J279" s="9">
        <v>12938</v>
      </c>
      <c r="K279" s="9">
        <v>9316</v>
      </c>
      <c r="L279" s="9">
        <v>17742</v>
      </c>
      <c r="M279" s="9">
        <v>0.37</v>
      </c>
      <c r="N279" s="9">
        <v>0.57999999999999996</v>
      </c>
      <c r="O279" s="9">
        <v>4116</v>
      </c>
      <c r="P279" s="9">
        <v>2663</v>
      </c>
      <c r="Q279" s="9">
        <v>653754</v>
      </c>
      <c r="R279" s="9">
        <v>0.63</v>
      </c>
      <c r="S279" s="9">
        <v>0.15</v>
      </c>
      <c r="T279" s="9">
        <f t="shared" si="0"/>
        <v>0.21459999999999999</v>
      </c>
    </row>
    <row r="280" spans="1:20" ht="15.75" customHeight="1">
      <c r="A280" s="9" t="s">
        <v>32</v>
      </c>
      <c r="B280" s="9" t="s">
        <v>40</v>
      </c>
      <c r="C280" s="9" t="s">
        <v>86</v>
      </c>
      <c r="D280" s="9" t="s">
        <v>125</v>
      </c>
      <c r="E280" s="9" t="s">
        <v>129</v>
      </c>
      <c r="F280" s="9" t="s">
        <v>141</v>
      </c>
      <c r="G280" s="9">
        <v>456</v>
      </c>
      <c r="H280" s="9">
        <v>352</v>
      </c>
      <c r="I280" s="9">
        <v>100</v>
      </c>
      <c r="J280" s="9">
        <v>11202</v>
      </c>
      <c r="K280" s="9">
        <v>8005</v>
      </c>
      <c r="L280" s="9">
        <v>15417</v>
      </c>
      <c r="M280" s="9">
        <v>0.44</v>
      </c>
      <c r="N280" s="9">
        <v>0.56999999999999995</v>
      </c>
      <c r="O280" s="9">
        <v>242</v>
      </c>
      <c r="P280" s="9">
        <v>0</v>
      </c>
      <c r="Q280" s="9">
        <v>24939</v>
      </c>
      <c r="R280" s="9">
        <v>0.97</v>
      </c>
      <c r="S280" s="9">
        <v>0.01</v>
      </c>
      <c r="T280" s="9">
        <f t="shared" si="0"/>
        <v>0.25079999999999997</v>
      </c>
    </row>
    <row r="281" spans="1:20" ht="15.75" customHeight="1">
      <c r="A281" s="9" t="s">
        <v>32</v>
      </c>
      <c r="B281" s="9" t="s">
        <v>40</v>
      </c>
      <c r="C281" s="9" t="s">
        <v>86</v>
      </c>
      <c r="D281" s="9" t="s">
        <v>125</v>
      </c>
      <c r="E281" s="9" t="s">
        <v>127</v>
      </c>
      <c r="F281" s="9" t="s">
        <v>142</v>
      </c>
      <c r="G281" s="9">
        <v>646</v>
      </c>
      <c r="H281" s="9">
        <v>498</v>
      </c>
      <c r="I281" s="9">
        <v>100</v>
      </c>
      <c r="J281" s="9">
        <v>16964</v>
      </c>
      <c r="K281" s="9">
        <v>12355</v>
      </c>
      <c r="L281" s="9">
        <v>23134</v>
      </c>
      <c r="M281" s="9">
        <v>0.43</v>
      </c>
      <c r="N281" s="9">
        <v>0.56000000000000005</v>
      </c>
      <c r="O281" s="9">
        <v>4843</v>
      </c>
      <c r="P281" s="9">
        <v>2421</v>
      </c>
      <c r="Q281" s="9">
        <v>24939</v>
      </c>
      <c r="R281" s="9">
        <v>19.420000000000002</v>
      </c>
      <c r="S281" s="9">
        <v>0.18</v>
      </c>
      <c r="T281" s="9">
        <f t="shared" si="0"/>
        <v>0.24080000000000001</v>
      </c>
    </row>
    <row r="282" spans="1:20" ht="15.75" customHeight="1">
      <c r="A282" s="9" t="s">
        <v>33</v>
      </c>
      <c r="B282" s="9" t="s">
        <v>40</v>
      </c>
      <c r="C282" s="9" t="s">
        <v>86</v>
      </c>
      <c r="D282" s="9" t="s">
        <v>125</v>
      </c>
      <c r="E282" s="9" t="s">
        <v>128</v>
      </c>
      <c r="F282" s="9" t="s">
        <v>141</v>
      </c>
      <c r="G282" s="9">
        <v>473</v>
      </c>
      <c r="H282" s="9">
        <v>365</v>
      </c>
      <c r="I282" s="9">
        <v>82</v>
      </c>
      <c r="J282" s="9">
        <v>12545</v>
      </c>
      <c r="K282" s="9">
        <v>9051</v>
      </c>
      <c r="L282" s="9">
        <v>17188</v>
      </c>
      <c r="M282" s="9">
        <v>0.41</v>
      </c>
      <c r="N282" s="9">
        <v>0.54</v>
      </c>
      <c r="O282" s="9">
        <v>45521</v>
      </c>
      <c r="P282" s="9">
        <v>23002</v>
      </c>
      <c r="Q282" s="9">
        <v>382325</v>
      </c>
      <c r="R282" s="9">
        <v>11.91</v>
      </c>
      <c r="S282" s="9">
        <v>1.69</v>
      </c>
      <c r="T282" s="9">
        <f t="shared" si="0"/>
        <v>0.22140000000000001</v>
      </c>
    </row>
    <row r="283" spans="1:20" ht="15.75" customHeight="1">
      <c r="A283" s="9" t="s">
        <v>30</v>
      </c>
      <c r="B283" s="9" t="s">
        <v>40</v>
      </c>
      <c r="C283" s="9" t="s">
        <v>86</v>
      </c>
      <c r="D283" s="9" t="s">
        <v>125</v>
      </c>
      <c r="E283" s="9" t="s">
        <v>124</v>
      </c>
      <c r="F283" s="9" t="s">
        <v>141</v>
      </c>
      <c r="G283" s="9">
        <v>427</v>
      </c>
      <c r="H283" s="9">
        <v>329</v>
      </c>
      <c r="I283" s="9">
        <v>100</v>
      </c>
      <c r="J283" s="9">
        <v>11226</v>
      </c>
      <c r="K283" s="9">
        <v>8023</v>
      </c>
      <c r="L283" s="9">
        <v>15451</v>
      </c>
      <c r="M283" s="9">
        <v>0.41</v>
      </c>
      <c r="N283" s="9">
        <v>0.53</v>
      </c>
      <c r="O283" s="9">
        <v>242</v>
      </c>
      <c r="P283" s="9">
        <v>242</v>
      </c>
      <c r="Q283" s="9">
        <v>490557</v>
      </c>
      <c r="R283" s="9">
        <v>0.05</v>
      </c>
      <c r="S283" s="9">
        <v>0.01</v>
      </c>
      <c r="T283" s="9">
        <f t="shared" si="0"/>
        <v>0.21729999999999999</v>
      </c>
    </row>
    <row r="284" spans="1:20" ht="15.75" customHeight="1">
      <c r="A284" s="9" t="s">
        <v>31</v>
      </c>
      <c r="B284" s="9" t="s">
        <v>40</v>
      </c>
      <c r="C284" s="9" t="s">
        <v>86</v>
      </c>
      <c r="D284" s="9" t="s">
        <v>125</v>
      </c>
      <c r="E284" s="9" t="s">
        <v>128</v>
      </c>
      <c r="F284" s="9" t="s">
        <v>141</v>
      </c>
      <c r="G284" s="9">
        <v>484</v>
      </c>
      <c r="H284" s="9">
        <v>373</v>
      </c>
      <c r="I284" s="9">
        <v>88</v>
      </c>
      <c r="J284" s="9">
        <v>13182</v>
      </c>
      <c r="K284" s="9">
        <v>9500</v>
      </c>
      <c r="L284" s="9">
        <v>18069</v>
      </c>
      <c r="M284" s="9">
        <v>0.4</v>
      </c>
      <c r="N284" s="9">
        <v>0.52</v>
      </c>
      <c r="O284" s="9">
        <v>123003</v>
      </c>
      <c r="P284" s="9">
        <v>74818</v>
      </c>
      <c r="Q284" s="9">
        <v>653754</v>
      </c>
      <c r="R284" s="9">
        <v>18.809999999999999</v>
      </c>
      <c r="S284" s="9">
        <v>4.57</v>
      </c>
      <c r="T284" s="9">
        <f t="shared" si="0"/>
        <v>0.20800000000000002</v>
      </c>
    </row>
    <row r="285" spans="1:20" ht="15.75" customHeight="1">
      <c r="A285" s="9" t="s">
        <v>32</v>
      </c>
      <c r="B285" s="9" t="s">
        <v>40</v>
      </c>
      <c r="C285" s="9" t="s">
        <v>86</v>
      </c>
      <c r="D285" s="9" t="s">
        <v>125</v>
      </c>
      <c r="E285" s="9" t="s">
        <v>128</v>
      </c>
      <c r="F285" s="9" t="s">
        <v>141</v>
      </c>
      <c r="G285" s="9">
        <v>460</v>
      </c>
      <c r="H285" s="9">
        <v>355</v>
      </c>
      <c r="I285" s="9">
        <v>93</v>
      </c>
      <c r="J285" s="9">
        <v>12178</v>
      </c>
      <c r="K285" s="9">
        <v>8743</v>
      </c>
      <c r="L285" s="9">
        <v>16725</v>
      </c>
      <c r="M285" s="9">
        <v>0.4</v>
      </c>
      <c r="N285" s="9">
        <v>0.52</v>
      </c>
      <c r="O285" s="9">
        <v>3632</v>
      </c>
      <c r="P285" s="9">
        <v>1937</v>
      </c>
      <c r="Q285" s="9">
        <v>24939</v>
      </c>
      <c r="R285" s="9">
        <v>14.56</v>
      </c>
      <c r="S285" s="9">
        <v>0.13</v>
      </c>
      <c r="T285" s="9">
        <f t="shared" si="0"/>
        <v>0.20800000000000002</v>
      </c>
    </row>
    <row r="286" spans="1:20" ht="15.75" customHeight="1">
      <c r="A286" s="9" t="s">
        <v>33</v>
      </c>
      <c r="B286" s="9" t="s">
        <v>40</v>
      </c>
      <c r="C286" s="9" t="s">
        <v>86</v>
      </c>
      <c r="D286" s="9" t="s">
        <v>125</v>
      </c>
      <c r="E286" s="9" t="s">
        <v>127</v>
      </c>
      <c r="F286" s="9" t="s">
        <v>142</v>
      </c>
      <c r="G286" s="9">
        <v>465</v>
      </c>
      <c r="H286" s="9">
        <v>358</v>
      </c>
      <c r="I286" s="9">
        <v>100</v>
      </c>
      <c r="J286" s="9">
        <v>13375</v>
      </c>
      <c r="K286" s="9">
        <v>9677</v>
      </c>
      <c r="L286" s="9">
        <v>18300</v>
      </c>
      <c r="M286" s="9">
        <v>0.38</v>
      </c>
      <c r="N286" s="9">
        <v>0.49</v>
      </c>
      <c r="O286" s="9">
        <v>51090</v>
      </c>
      <c r="P286" s="9">
        <v>23245</v>
      </c>
      <c r="Q286" s="9">
        <v>382325</v>
      </c>
      <c r="R286" s="9">
        <v>13.36</v>
      </c>
      <c r="S286" s="9">
        <v>1.9</v>
      </c>
      <c r="T286" s="9">
        <f t="shared" si="0"/>
        <v>0.1862</v>
      </c>
    </row>
    <row r="287" spans="1:20" ht="15.75" customHeight="1">
      <c r="A287" s="9" t="s">
        <v>30</v>
      </c>
      <c r="B287" s="9" t="s">
        <v>40</v>
      </c>
      <c r="C287" s="9" t="s">
        <v>86</v>
      </c>
      <c r="D287" s="9" t="s">
        <v>125</v>
      </c>
      <c r="E287" s="9" t="s">
        <v>128</v>
      </c>
      <c r="F287" s="9" t="s">
        <v>141</v>
      </c>
      <c r="G287" s="9">
        <v>464</v>
      </c>
      <c r="H287" s="9">
        <v>357</v>
      </c>
      <c r="I287" s="9">
        <v>84</v>
      </c>
      <c r="J287" s="9">
        <v>13727</v>
      </c>
      <c r="K287" s="9">
        <v>9911</v>
      </c>
      <c r="L287" s="9">
        <v>18801</v>
      </c>
      <c r="M287" s="9">
        <v>0.37</v>
      </c>
      <c r="N287" s="9">
        <v>0.48</v>
      </c>
      <c r="O287" s="9">
        <v>81356</v>
      </c>
      <c r="P287" s="9">
        <v>40920</v>
      </c>
      <c r="Q287" s="9">
        <v>490557</v>
      </c>
      <c r="R287" s="9">
        <v>16.579999999999998</v>
      </c>
      <c r="S287" s="9">
        <v>3.02</v>
      </c>
      <c r="T287" s="9">
        <f t="shared" si="0"/>
        <v>0.17759999999999998</v>
      </c>
    </row>
    <row r="288" spans="1:20" ht="15.75" customHeight="1">
      <c r="A288" s="9" t="s">
        <v>31</v>
      </c>
      <c r="B288" s="9" t="s">
        <v>40</v>
      </c>
      <c r="C288" s="9" t="s">
        <v>86</v>
      </c>
      <c r="D288" s="9" t="s">
        <v>125</v>
      </c>
      <c r="E288" s="9" t="s">
        <v>127</v>
      </c>
      <c r="F288" s="9" t="s">
        <v>142</v>
      </c>
      <c r="G288" s="9">
        <v>483</v>
      </c>
      <c r="H288" s="9">
        <v>373</v>
      </c>
      <c r="I288" s="9">
        <v>100</v>
      </c>
      <c r="J288" s="9">
        <v>14991</v>
      </c>
      <c r="K288" s="9">
        <v>10866</v>
      </c>
      <c r="L288" s="9">
        <v>20492</v>
      </c>
      <c r="M288" s="9">
        <v>0.36</v>
      </c>
      <c r="N288" s="9">
        <v>0.47</v>
      </c>
      <c r="O288" s="9">
        <v>44310</v>
      </c>
      <c r="P288" s="9">
        <v>18886</v>
      </c>
      <c r="Q288" s="9">
        <v>653754</v>
      </c>
      <c r="R288" s="9">
        <v>6.78</v>
      </c>
      <c r="S288" s="9">
        <v>1.65</v>
      </c>
      <c r="T288" s="9">
        <f t="shared" si="0"/>
        <v>0.16919999999999999</v>
      </c>
    </row>
    <row r="289" spans="1:20" ht="15.75" customHeight="1">
      <c r="A289" s="9" t="s">
        <v>30</v>
      </c>
      <c r="B289" s="9" t="s">
        <v>40</v>
      </c>
      <c r="C289" s="9" t="s">
        <v>86</v>
      </c>
      <c r="D289" s="9" t="s">
        <v>125</v>
      </c>
      <c r="E289" s="9" t="s">
        <v>126</v>
      </c>
      <c r="F289" s="9" t="s">
        <v>141</v>
      </c>
      <c r="G289" s="9">
        <v>493</v>
      </c>
      <c r="H289" s="9">
        <v>332</v>
      </c>
      <c r="I289" s="9">
        <v>77</v>
      </c>
      <c r="J289" s="9">
        <v>12823</v>
      </c>
      <c r="K289" s="9">
        <v>9228</v>
      </c>
      <c r="L289" s="9">
        <v>17590</v>
      </c>
      <c r="M289" s="9">
        <v>0.32</v>
      </c>
      <c r="N289" s="9">
        <v>0.47</v>
      </c>
      <c r="O289" s="9">
        <v>3148</v>
      </c>
      <c r="P289" s="9">
        <v>2179</v>
      </c>
      <c r="Q289" s="9">
        <v>490557</v>
      </c>
      <c r="R289" s="9">
        <v>0.64</v>
      </c>
      <c r="S289" s="9">
        <v>0.12</v>
      </c>
      <c r="T289" s="9">
        <f t="shared" si="0"/>
        <v>0.15040000000000001</v>
      </c>
    </row>
    <row r="290" spans="1:20" ht="15.75" customHeight="1">
      <c r="A290" s="9" t="s">
        <v>30</v>
      </c>
      <c r="B290" s="9" t="s">
        <v>40</v>
      </c>
      <c r="C290" s="9" t="s">
        <v>86</v>
      </c>
      <c r="D290" s="9" t="s">
        <v>125</v>
      </c>
      <c r="E290" s="9" t="s">
        <v>126</v>
      </c>
      <c r="F290" s="9" t="s">
        <v>142</v>
      </c>
      <c r="G290" s="9">
        <v>536</v>
      </c>
      <c r="H290" s="9">
        <v>398</v>
      </c>
      <c r="I290" s="9">
        <v>100</v>
      </c>
      <c r="J290" s="9">
        <v>17202</v>
      </c>
      <c r="K290" s="9">
        <v>12534</v>
      </c>
      <c r="L290" s="9">
        <v>23454</v>
      </c>
      <c r="M290" s="9">
        <v>0.35</v>
      </c>
      <c r="N290" s="9">
        <v>0.47</v>
      </c>
      <c r="O290" s="9">
        <v>484</v>
      </c>
      <c r="P290" s="9">
        <v>242</v>
      </c>
      <c r="Q290" s="9">
        <v>490557</v>
      </c>
      <c r="R290" s="9">
        <v>0.1</v>
      </c>
      <c r="S290" s="9">
        <v>0.02</v>
      </c>
      <c r="T290" s="9">
        <f t="shared" si="0"/>
        <v>0.16449999999999998</v>
      </c>
    </row>
    <row r="291" spans="1:20" ht="15.75" customHeight="1">
      <c r="A291" s="9" t="s">
        <v>33</v>
      </c>
      <c r="B291" s="9" t="s">
        <v>40</v>
      </c>
      <c r="C291" s="9" t="s">
        <v>86</v>
      </c>
      <c r="D291" s="9" t="s">
        <v>125</v>
      </c>
      <c r="E291" s="9" t="s">
        <v>128</v>
      </c>
      <c r="F291" s="9" t="s">
        <v>142</v>
      </c>
      <c r="G291" s="9">
        <v>460</v>
      </c>
      <c r="H291" s="9">
        <v>354</v>
      </c>
      <c r="I291" s="9">
        <v>95</v>
      </c>
      <c r="J291" s="9">
        <v>14072</v>
      </c>
      <c r="K291" s="9">
        <v>10203</v>
      </c>
      <c r="L291" s="9">
        <v>19233</v>
      </c>
      <c r="M291" s="9">
        <v>0.36</v>
      </c>
      <c r="N291" s="9">
        <v>0.46</v>
      </c>
      <c r="O291" s="9">
        <v>79419</v>
      </c>
      <c r="P291" s="9">
        <v>35109</v>
      </c>
      <c r="Q291" s="9">
        <v>382325</v>
      </c>
      <c r="R291" s="9">
        <v>20.77</v>
      </c>
      <c r="S291" s="9">
        <v>2.95</v>
      </c>
      <c r="T291" s="9">
        <f t="shared" si="0"/>
        <v>0.1656</v>
      </c>
    </row>
    <row r="292" spans="1:20" ht="15.75" customHeight="1">
      <c r="A292" s="9" t="s">
        <v>30</v>
      </c>
      <c r="B292" s="9" t="s">
        <v>40</v>
      </c>
      <c r="C292" s="9" t="s">
        <v>86</v>
      </c>
      <c r="D292" s="9" t="s">
        <v>125</v>
      </c>
      <c r="E292" s="9" t="s">
        <v>127</v>
      </c>
      <c r="F292" s="9" t="s">
        <v>142</v>
      </c>
      <c r="G292" s="9">
        <v>479</v>
      </c>
      <c r="H292" s="9">
        <v>369</v>
      </c>
      <c r="I292" s="9">
        <v>100</v>
      </c>
      <c r="J292" s="9">
        <v>15168</v>
      </c>
      <c r="K292" s="9">
        <v>10999</v>
      </c>
      <c r="L292" s="9">
        <v>20729</v>
      </c>
      <c r="M292" s="9">
        <v>0.35</v>
      </c>
      <c r="N292" s="9">
        <v>0.46</v>
      </c>
      <c r="O292" s="9">
        <v>36562</v>
      </c>
      <c r="P292" s="9">
        <v>12591</v>
      </c>
      <c r="Q292" s="9">
        <v>490557</v>
      </c>
      <c r="R292" s="9">
        <v>7.45</v>
      </c>
      <c r="S292" s="9">
        <v>1.36</v>
      </c>
      <c r="T292" s="9">
        <f t="shared" si="0"/>
        <v>0.161</v>
      </c>
    </row>
    <row r="293" spans="1:20" ht="15.75" customHeight="1">
      <c r="A293" s="9" t="s">
        <v>31</v>
      </c>
      <c r="B293" s="9" t="s">
        <v>40</v>
      </c>
      <c r="C293" s="9" t="s">
        <v>86</v>
      </c>
      <c r="D293" s="9" t="s">
        <v>125</v>
      </c>
      <c r="E293" s="9" t="s">
        <v>126</v>
      </c>
      <c r="F293" s="9" t="s">
        <v>142</v>
      </c>
      <c r="G293" s="9">
        <v>500</v>
      </c>
      <c r="H293" s="9">
        <v>380</v>
      </c>
      <c r="I293" s="9">
        <v>100</v>
      </c>
      <c r="J293" s="9">
        <v>15666</v>
      </c>
      <c r="K293" s="9">
        <v>11375</v>
      </c>
      <c r="L293" s="9">
        <v>21395</v>
      </c>
      <c r="M293" s="9">
        <v>0.35</v>
      </c>
      <c r="N293" s="9">
        <v>0.46</v>
      </c>
      <c r="O293" s="9">
        <v>1453</v>
      </c>
      <c r="P293" s="9">
        <v>242</v>
      </c>
      <c r="Q293" s="9">
        <v>653754</v>
      </c>
      <c r="R293" s="9">
        <v>0.22</v>
      </c>
      <c r="S293" s="9">
        <v>0.05</v>
      </c>
      <c r="T293" s="9">
        <f t="shared" si="0"/>
        <v>0.161</v>
      </c>
    </row>
    <row r="294" spans="1:20" ht="15.75" customHeight="1">
      <c r="A294" s="9" t="s">
        <v>31</v>
      </c>
      <c r="B294" s="9" t="s">
        <v>40</v>
      </c>
      <c r="C294" s="9" t="s">
        <v>86</v>
      </c>
      <c r="D294" s="9" t="s">
        <v>125</v>
      </c>
      <c r="E294" s="9" t="s">
        <v>128</v>
      </c>
      <c r="F294" s="9" t="s">
        <v>142</v>
      </c>
      <c r="G294" s="9">
        <v>440</v>
      </c>
      <c r="H294" s="9">
        <v>339</v>
      </c>
      <c r="I294" s="9">
        <v>93</v>
      </c>
      <c r="J294" s="9">
        <v>13837</v>
      </c>
      <c r="K294" s="9">
        <v>9994</v>
      </c>
      <c r="L294" s="9">
        <v>18946</v>
      </c>
      <c r="M294" s="9">
        <v>0.35</v>
      </c>
      <c r="N294" s="9">
        <v>0.45</v>
      </c>
      <c r="O294" s="9">
        <v>72155</v>
      </c>
      <c r="P294" s="9">
        <v>31477</v>
      </c>
      <c r="Q294" s="9">
        <v>653754</v>
      </c>
      <c r="R294" s="9">
        <v>11.04</v>
      </c>
      <c r="S294" s="9">
        <v>2.68</v>
      </c>
      <c r="T294" s="9">
        <f t="shared" si="0"/>
        <v>0.1575</v>
      </c>
    </row>
    <row r="295" spans="1:20" ht="15.75" customHeight="1">
      <c r="A295" s="9" t="s">
        <v>30</v>
      </c>
      <c r="B295" s="9" t="s">
        <v>40</v>
      </c>
      <c r="C295" s="9" t="s">
        <v>86</v>
      </c>
      <c r="D295" s="9" t="s">
        <v>125</v>
      </c>
      <c r="E295" s="9" t="s">
        <v>128</v>
      </c>
      <c r="F295" s="9" t="s">
        <v>142</v>
      </c>
      <c r="G295" s="9">
        <v>463</v>
      </c>
      <c r="H295" s="9">
        <v>357</v>
      </c>
      <c r="I295" s="9">
        <v>93</v>
      </c>
      <c r="J295" s="9">
        <v>14515</v>
      </c>
      <c r="K295" s="9">
        <v>10505</v>
      </c>
      <c r="L295" s="9">
        <v>19855</v>
      </c>
      <c r="M295" s="9">
        <v>0.34</v>
      </c>
      <c r="N295" s="9">
        <v>0.44</v>
      </c>
      <c r="O295" s="9">
        <v>64891</v>
      </c>
      <c r="P295" s="9">
        <v>21792</v>
      </c>
      <c r="Q295" s="9">
        <v>490557</v>
      </c>
      <c r="R295" s="9">
        <v>13.23</v>
      </c>
      <c r="S295" s="9">
        <v>2.41</v>
      </c>
      <c r="T295" s="9">
        <f t="shared" si="0"/>
        <v>0.14960000000000001</v>
      </c>
    </row>
    <row r="296" spans="1:20" ht="15.75" customHeight="1">
      <c r="A296" s="9" t="s">
        <v>33</v>
      </c>
      <c r="B296" s="9" t="s">
        <v>40</v>
      </c>
      <c r="C296" s="9" t="s">
        <v>86</v>
      </c>
      <c r="D296" s="9" t="s">
        <v>125</v>
      </c>
      <c r="E296" s="9" t="s">
        <v>129</v>
      </c>
      <c r="F296" s="9" t="s">
        <v>142</v>
      </c>
      <c r="G296" s="9">
        <v>551</v>
      </c>
      <c r="H296" s="9">
        <v>425</v>
      </c>
      <c r="I296" s="9">
        <v>64</v>
      </c>
      <c r="J296" s="9">
        <v>16098</v>
      </c>
      <c r="K296" s="9">
        <v>11733</v>
      </c>
      <c r="L296" s="9">
        <v>21945</v>
      </c>
      <c r="M296" s="9">
        <v>0.31</v>
      </c>
      <c r="N296" s="9">
        <v>0.41</v>
      </c>
      <c r="O296" s="9">
        <v>2663</v>
      </c>
      <c r="P296" s="9">
        <v>1453</v>
      </c>
      <c r="Q296" s="9">
        <v>382325</v>
      </c>
      <c r="R296" s="9">
        <v>0.7</v>
      </c>
      <c r="S296" s="9">
        <v>0.1</v>
      </c>
      <c r="T296" s="9">
        <f t="shared" si="0"/>
        <v>0.12709999999999999</v>
      </c>
    </row>
    <row r="297" spans="1:20" ht="15.75" customHeight="1">
      <c r="A297" s="9" t="s">
        <v>31</v>
      </c>
      <c r="B297" s="9" t="s">
        <v>40</v>
      </c>
      <c r="C297" s="9" t="s">
        <v>86</v>
      </c>
      <c r="D297" s="9" t="s">
        <v>125</v>
      </c>
      <c r="E297" s="9" t="s">
        <v>124</v>
      </c>
      <c r="F297" s="9" t="s">
        <v>141</v>
      </c>
      <c r="G297" s="9">
        <v>379</v>
      </c>
      <c r="H297" s="9">
        <v>251</v>
      </c>
      <c r="I297" s="9">
        <v>50</v>
      </c>
      <c r="J297" s="9">
        <v>12667</v>
      </c>
      <c r="K297" s="9">
        <v>9111</v>
      </c>
      <c r="L297" s="9">
        <v>17379</v>
      </c>
      <c r="M297" s="9">
        <v>0.19</v>
      </c>
      <c r="N297" s="9">
        <v>0.3</v>
      </c>
      <c r="O297" s="9">
        <v>484</v>
      </c>
      <c r="P297" s="9">
        <v>484</v>
      </c>
      <c r="Q297" s="9">
        <v>653754</v>
      </c>
      <c r="R297" s="9">
        <v>7.0000000000000007E-2</v>
      </c>
      <c r="S297" s="9">
        <v>0.02</v>
      </c>
      <c r="T297" s="9">
        <f t="shared" si="0"/>
        <v>5.6999999999999995E-2</v>
      </c>
    </row>
    <row r="298" spans="1:20" ht="15.75" customHeight="1">
      <c r="A298" s="9" t="s">
        <v>31</v>
      </c>
      <c r="B298" s="9" t="s">
        <v>40</v>
      </c>
      <c r="C298" s="9" t="s">
        <v>86</v>
      </c>
      <c r="D298" s="9" t="s">
        <v>125</v>
      </c>
      <c r="E298" s="9" t="s">
        <v>129</v>
      </c>
      <c r="F298" s="9" t="s">
        <v>142</v>
      </c>
      <c r="G298" s="9">
        <v>294</v>
      </c>
      <c r="H298" s="9">
        <v>227</v>
      </c>
      <c r="I298" s="9">
        <v>78</v>
      </c>
      <c r="J298" s="9">
        <v>14503</v>
      </c>
      <c r="K298" s="9">
        <v>10498</v>
      </c>
      <c r="L298" s="9">
        <v>19839</v>
      </c>
      <c r="M298" s="9">
        <v>0.19</v>
      </c>
      <c r="N298" s="9">
        <v>0.25</v>
      </c>
      <c r="O298" s="9">
        <v>2179</v>
      </c>
      <c r="P298" s="9">
        <v>726</v>
      </c>
      <c r="Q298" s="9">
        <v>653754</v>
      </c>
      <c r="R298" s="9">
        <v>0.33</v>
      </c>
      <c r="S298" s="9">
        <v>0.08</v>
      </c>
      <c r="T298" s="9">
        <f t="shared" si="0"/>
        <v>4.7500000000000001E-2</v>
      </c>
    </row>
    <row r="299" spans="1:20" ht="15.75" customHeight="1">
      <c r="A299" s="9" t="s">
        <v>30</v>
      </c>
      <c r="B299" s="9" t="s">
        <v>40</v>
      </c>
      <c r="C299" s="9" t="s">
        <v>86</v>
      </c>
      <c r="D299" s="9" t="s">
        <v>125</v>
      </c>
      <c r="E299" s="9" t="s">
        <v>129</v>
      </c>
      <c r="F299" s="9" t="s">
        <v>142</v>
      </c>
      <c r="G299" s="9">
        <v>30</v>
      </c>
      <c r="H299" s="9">
        <v>23</v>
      </c>
      <c r="I299" s="9">
        <v>58</v>
      </c>
      <c r="J299" s="9">
        <v>16815</v>
      </c>
      <c r="K299" s="9">
        <v>12242</v>
      </c>
      <c r="L299" s="9">
        <v>22935</v>
      </c>
      <c r="M299" s="9">
        <v>0.1</v>
      </c>
      <c r="N299" s="9">
        <v>0.13</v>
      </c>
      <c r="O299" s="9">
        <v>2906</v>
      </c>
      <c r="P299" s="9">
        <v>1453</v>
      </c>
      <c r="Q299" s="9">
        <v>490557</v>
      </c>
      <c r="R299" s="9">
        <v>0.59</v>
      </c>
      <c r="S299" s="9">
        <v>0.11</v>
      </c>
      <c r="T299" s="9">
        <f t="shared" si="0"/>
        <v>1.3000000000000001E-2</v>
      </c>
    </row>
    <row r="300" spans="1:20" ht="15.75" customHeight="1">
      <c r="A300" s="9" t="s">
        <v>31</v>
      </c>
      <c r="B300" s="9" t="s">
        <v>40</v>
      </c>
      <c r="C300" s="9" t="s">
        <v>86</v>
      </c>
      <c r="D300" s="9" t="s">
        <v>125</v>
      </c>
      <c r="E300" s="9" t="s">
        <v>129</v>
      </c>
      <c r="F300" s="9" t="s">
        <v>141</v>
      </c>
      <c r="G300" s="9">
        <v>-95</v>
      </c>
      <c r="H300" s="9">
        <v>-74</v>
      </c>
      <c r="I300" s="9">
        <v>59</v>
      </c>
      <c r="J300" s="9">
        <v>19451</v>
      </c>
      <c r="K300" s="9">
        <v>14233</v>
      </c>
      <c r="L300" s="9">
        <v>26464</v>
      </c>
      <c r="M300" s="9">
        <v>0.09</v>
      </c>
      <c r="N300" s="9">
        <v>0.12</v>
      </c>
      <c r="O300" s="9">
        <v>6538</v>
      </c>
      <c r="P300" s="9">
        <v>3390</v>
      </c>
      <c r="Q300" s="9">
        <v>653754</v>
      </c>
      <c r="R300" s="9">
        <v>1</v>
      </c>
      <c r="S300" s="9">
        <v>0.24</v>
      </c>
      <c r="T300" s="9">
        <f t="shared" si="0"/>
        <v>1.0799999999999999E-2</v>
      </c>
    </row>
    <row r="301" spans="1:20" ht="15.75" customHeight="1">
      <c r="A301" s="9" t="s">
        <v>30</v>
      </c>
      <c r="B301" s="9" t="s">
        <v>40</v>
      </c>
      <c r="C301" s="9" t="s">
        <v>86</v>
      </c>
      <c r="D301" s="9" t="s">
        <v>125</v>
      </c>
      <c r="E301" s="9" t="s">
        <v>129</v>
      </c>
      <c r="F301" s="9" t="s">
        <v>141</v>
      </c>
      <c r="G301" s="9">
        <v>87</v>
      </c>
      <c r="H301" s="9">
        <v>67</v>
      </c>
      <c r="I301" s="9">
        <v>53</v>
      </c>
      <c r="J301" s="9">
        <v>12473</v>
      </c>
      <c r="K301" s="9">
        <v>8964</v>
      </c>
      <c r="L301" s="9">
        <v>17121</v>
      </c>
      <c r="M301" s="9">
        <v>0.09</v>
      </c>
      <c r="N301" s="9">
        <v>0.11</v>
      </c>
      <c r="O301" s="9">
        <v>4600</v>
      </c>
      <c r="P301" s="9">
        <v>2179</v>
      </c>
      <c r="Q301" s="9">
        <v>490557</v>
      </c>
      <c r="R301" s="9">
        <v>0.94</v>
      </c>
      <c r="S301" s="9">
        <v>0.17</v>
      </c>
      <c r="T301" s="9">
        <f t="shared" si="0"/>
        <v>9.8999999999999991E-3</v>
      </c>
    </row>
    <row r="302" spans="1:20" ht="15.75" customHeight="1">
      <c r="A302" s="9" t="s">
        <v>33</v>
      </c>
      <c r="B302" s="9" t="s">
        <v>40</v>
      </c>
      <c r="C302" s="9" t="s">
        <v>86</v>
      </c>
      <c r="D302" s="9" t="s">
        <v>125</v>
      </c>
      <c r="E302" s="9" t="s">
        <v>129</v>
      </c>
      <c r="F302" s="9" t="s">
        <v>141</v>
      </c>
      <c r="G302" s="9">
        <v>-2</v>
      </c>
      <c r="H302" s="9">
        <v>-2</v>
      </c>
      <c r="I302" s="9">
        <v>38</v>
      </c>
      <c r="J302" s="9">
        <v>11272</v>
      </c>
      <c r="K302" s="9">
        <v>8089</v>
      </c>
      <c r="L302" s="9">
        <v>15482</v>
      </c>
      <c r="M302" s="9">
        <v>0.01</v>
      </c>
      <c r="N302" s="9">
        <v>0.01</v>
      </c>
      <c r="O302" s="9">
        <v>3148</v>
      </c>
      <c r="P302" s="9">
        <v>2663</v>
      </c>
      <c r="Q302" s="9">
        <v>382325</v>
      </c>
      <c r="R302" s="9">
        <v>0.82</v>
      </c>
      <c r="S302" s="9">
        <v>0.12</v>
      </c>
      <c r="T302" s="9">
        <f t="shared" si="0"/>
        <v>1E-4</v>
      </c>
    </row>
    <row r="303" spans="1:20" ht="15.75" customHeight="1">
      <c r="A303" s="9" t="s">
        <v>30</v>
      </c>
      <c r="B303" s="9" t="s">
        <v>40</v>
      </c>
      <c r="C303" s="9" t="s">
        <v>86</v>
      </c>
      <c r="D303" s="9" t="s">
        <v>130</v>
      </c>
      <c r="E303" s="9" t="s">
        <v>129</v>
      </c>
      <c r="F303" s="9" t="s">
        <v>141</v>
      </c>
      <c r="G303" s="9">
        <v>216</v>
      </c>
      <c r="H303" s="9">
        <v>166</v>
      </c>
      <c r="I303" s="9">
        <v>83</v>
      </c>
      <c r="K303" s="9">
        <v>8207</v>
      </c>
      <c r="L303" s="9">
        <v>15778</v>
      </c>
      <c r="O303" s="9">
        <v>5811</v>
      </c>
      <c r="P303" s="9">
        <v>3632</v>
      </c>
      <c r="Q303" s="9">
        <v>490557</v>
      </c>
      <c r="R303" s="9">
        <v>1.18</v>
      </c>
      <c r="S303" s="9">
        <v>0.22</v>
      </c>
      <c r="T303" s="9">
        <f t="shared" si="0"/>
        <v>0</v>
      </c>
    </row>
    <row r="304" spans="1:20" ht="15.75" customHeight="1">
      <c r="A304" s="9" t="s">
        <v>30</v>
      </c>
      <c r="B304" s="9" t="s">
        <v>40</v>
      </c>
      <c r="C304" s="9" t="s">
        <v>86</v>
      </c>
      <c r="D304" s="9" t="s">
        <v>130</v>
      </c>
      <c r="E304" s="9" t="s">
        <v>129</v>
      </c>
      <c r="F304" s="9" t="s">
        <v>142</v>
      </c>
      <c r="G304" s="9">
        <v>228</v>
      </c>
      <c r="H304" s="9">
        <v>176</v>
      </c>
      <c r="I304" s="9">
        <v>86</v>
      </c>
      <c r="K304" s="9">
        <v>8826</v>
      </c>
      <c r="L304" s="9">
        <v>16875</v>
      </c>
      <c r="O304" s="9">
        <v>3390</v>
      </c>
      <c r="P304" s="9">
        <v>2421</v>
      </c>
      <c r="Q304" s="9">
        <v>490557</v>
      </c>
      <c r="R304" s="9">
        <v>0.69</v>
      </c>
      <c r="S304" s="9">
        <v>0.13</v>
      </c>
      <c r="T304" s="9">
        <f t="shared" si="0"/>
        <v>0</v>
      </c>
    </row>
    <row r="305" spans="1:20" ht="15.75" customHeight="1">
      <c r="A305" s="9" t="s">
        <v>31</v>
      </c>
      <c r="B305" s="9" t="s">
        <v>40</v>
      </c>
      <c r="C305" s="9" t="s">
        <v>86</v>
      </c>
      <c r="D305" s="9" t="s">
        <v>130</v>
      </c>
      <c r="E305" s="9" t="s">
        <v>129</v>
      </c>
      <c r="F305" s="9" t="s">
        <v>141</v>
      </c>
      <c r="G305" s="9">
        <v>93</v>
      </c>
      <c r="H305" s="9">
        <v>72</v>
      </c>
      <c r="I305" s="9">
        <v>71</v>
      </c>
      <c r="K305" s="9">
        <v>9494</v>
      </c>
      <c r="L305" s="9">
        <v>18057</v>
      </c>
      <c r="O305" s="9">
        <v>6780</v>
      </c>
      <c r="P305" s="9">
        <v>4843</v>
      </c>
      <c r="Q305" s="9">
        <v>653754</v>
      </c>
      <c r="R305" s="9">
        <v>1.04</v>
      </c>
      <c r="S305" s="9">
        <v>0.25</v>
      </c>
      <c r="T305" s="9">
        <f t="shared" si="0"/>
        <v>0</v>
      </c>
    </row>
    <row r="306" spans="1:20" ht="15.75" customHeight="1">
      <c r="A306" s="9" t="s">
        <v>31</v>
      </c>
      <c r="B306" s="9" t="s">
        <v>40</v>
      </c>
      <c r="C306" s="9" t="s">
        <v>86</v>
      </c>
      <c r="D306" s="9" t="s">
        <v>130</v>
      </c>
      <c r="E306" s="9" t="s">
        <v>129</v>
      </c>
      <c r="F306" s="9" t="s">
        <v>142</v>
      </c>
      <c r="G306" s="9">
        <v>153</v>
      </c>
      <c r="H306" s="9">
        <v>118</v>
      </c>
      <c r="I306" s="9">
        <v>86</v>
      </c>
      <c r="K306" s="9">
        <v>8111</v>
      </c>
      <c r="L306" s="9">
        <v>15604</v>
      </c>
      <c r="O306" s="9">
        <v>5085</v>
      </c>
      <c r="P306" s="9">
        <v>3874</v>
      </c>
      <c r="Q306" s="9">
        <v>653754</v>
      </c>
      <c r="R306" s="9">
        <v>0.78</v>
      </c>
      <c r="S306" s="9">
        <v>0.19</v>
      </c>
      <c r="T306" s="9">
        <f t="shared" si="0"/>
        <v>0</v>
      </c>
    </row>
    <row r="307" spans="1:20" ht="15.75" customHeight="1">
      <c r="A307" s="9" t="s">
        <v>32</v>
      </c>
      <c r="B307" s="9" t="s">
        <v>40</v>
      </c>
      <c r="C307" s="9" t="s">
        <v>86</v>
      </c>
      <c r="D307" s="9" t="s">
        <v>130</v>
      </c>
      <c r="E307" s="9" t="s">
        <v>129</v>
      </c>
      <c r="F307" s="9" t="s">
        <v>141</v>
      </c>
      <c r="G307" s="9">
        <v>119</v>
      </c>
      <c r="H307" s="9">
        <v>92</v>
      </c>
      <c r="I307" s="9">
        <v>67</v>
      </c>
      <c r="K307" s="9">
        <v>8005</v>
      </c>
      <c r="L307" s="9">
        <v>15417</v>
      </c>
      <c r="O307" s="9">
        <v>726</v>
      </c>
      <c r="P307" s="9">
        <v>484</v>
      </c>
      <c r="Q307" s="9">
        <v>24939</v>
      </c>
      <c r="R307" s="9">
        <v>2.91</v>
      </c>
      <c r="S307" s="9">
        <v>0.03</v>
      </c>
      <c r="T307" s="9">
        <f t="shared" si="0"/>
        <v>0</v>
      </c>
    </row>
    <row r="308" spans="1:20" ht="15.75" customHeight="1">
      <c r="A308" s="9" t="s">
        <v>33</v>
      </c>
      <c r="B308" s="9" t="s">
        <v>40</v>
      </c>
      <c r="C308" s="9" t="s">
        <v>86</v>
      </c>
      <c r="D308" s="9" t="s">
        <v>130</v>
      </c>
      <c r="E308" s="9" t="s">
        <v>129</v>
      </c>
      <c r="F308" s="9" t="s">
        <v>141</v>
      </c>
      <c r="G308" s="9">
        <v>273</v>
      </c>
      <c r="H308" s="9">
        <v>210</v>
      </c>
      <c r="I308" s="9">
        <v>86</v>
      </c>
      <c r="K308" s="9">
        <v>7750</v>
      </c>
      <c r="L308" s="9">
        <v>14880</v>
      </c>
      <c r="O308" s="9">
        <v>1695</v>
      </c>
      <c r="P308" s="9">
        <v>1211</v>
      </c>
      <c r="Q308" s="9">
        <v>382325</v>
      </c>
      <c r="R308" s="9">
        <v>0.44</v>
      </c>
      <c r="S308" s="9">
        <v>0.06</v>
      </c>
      <c r="T308" s="9">
        <f t="shared" si="0"/>
        <v>0</v>
      </c>
    </row>
    <row r="309" spans="1:20" ht="15.75" customHeight="1">
      <c r="A309" s="9" t="s">
        <v>33</v>
      </c>
      <c r="B309" s="9" t="s">
        <v>40</v>
      </c>
      <c r="C309" s="9" t="s">
        <v>86</v>
      </c>
      <c r="D309" s="9" t="s">
        <v>130</v>
      </c>
      <c r="E309" s="9" t="s">
        <v>129</v>
      </c>
      <c r="F309" s="9" t="s">
        <v>142</v>
      </c>
      <c r="G309" s="9">
        <v>52</v>
      </c>
      <c r="H309" s="9">
        <v>40</v>
      </c>
      <c r="I309" s="9">
        <v>71</v>
      </c>
      <c r="K309" s="9">
        <v>8044</v>
      </c>
      <c r="L309" s="9">
        <v>15402</v>
      </c>
      <c r="O309" s="9">
        <v>1695</v>
      </c>
      <c r="P309" s="9">
        <v>726</v>
      </c>
      <c r="Q309" s="9">
        <v>382325</v>
      </c>
      <c r="R309" s="9">
        <v>0.44</v>
      </c>
      <c r="S309" s="9">
        <v>0.06</v>
      </c>
      <c r="T309" s="9">
        <f t="shared" si="0"/>
        <v>0</v>
      </c>
    </row>
    <row r="310" spans="1:20" ht="15.75" customHeight="1">
      <c r="A310" s="9" t="s">
        <v>30</v>
      </c>
      <c r="B310" s="9" t="s">
        <v>40</v>
      </c>
      <c r="C310" s="9" t="s">
        <v>86</v>
      </c>
      <c r="D310" s="9" t="s">
        <v>130</v>
      </c>
      <c r="E310" s="9" t="s">
        <v>128</v>
      </c>
      <c r="F310" s="9" t="s">
        <v>141</v>
      </c>
      <c r="G310" s="9">
        <v>255</v>
      </c>
      <c r="H310" s="9">
        <v>196</v>
      </c>
      <c r="I310" s="9">
        <v>94</v>
      </c>
      <c r="K310" s="9">
        <v>8246</v>
      </c>
      <c r="L310" s="9">
        <v>15846</v>
      </c>
      <c r="O310" s="9">
        <v>91526</v>
      </c>
      <c r="P310" s="9">
        <v>65860</v>
      </c>
      <c r="Q310" s="9">
        <v>490557</v>
      </c>
      <c r="R310" s="9">
        <v>18.66</v>
      </c>
      <c r="S310" s="9">
        <v>3.4</v>
      </c>
      <c r="T310" s="9">
        <f t="shared" si="0"/>
        <v>0</v>
      </c>
    </row>
    <row r="311" spans="1:20" ht="15.75" customHeight="1">
      <c r="A311" s="9" t="s">
        <v>30</v>
      </c>
      <c r="B311" s="9" t="s">
        <v>40</v>
      </c>
      <c r="C311" s="9" t="s">
        <v>86</v>
      </c>
      <c r="D311" s="9" t="s">
        <v>130</v>
      </c>
      <c r="E311" s="9" t="s">
        <v>128</v>
      </c>
      <c r="F311" s="9" t="s">
        <v>142</v>
      </c>
      <c r="G311" s="9">
        <v>220</v>
      </c>
      <c r="H311" s="9">
        <v>170</v>
      </c>
      <c r="I311" s="9">
        <v>94</v>
      </c>
      <c r="K311" s="9">
        <v>8497</v>
      </c>
      <c r="L311" s="9">
        <v>16292</v>
      </c>
      <c r="O311" s="9">
        <v>72639</v>
      </c>
      <c r="P311" s="9">
        <v>45278</v>
      </c>
      <c r="Q311" s="9">
        <v>490557</v>
      </c>
      <c r="R311" s="9">
        <v>14.81</v>
      </c>
      <c r="S311" s="9">
        <v>2.7</v>
      </c>
      <c r="T311" s="9">
        <f t="shared" si="0"/>
        <v>0</v>
      </c>
    </row>
    <row r="312" spans="1:20" ht="15.75" customHeight="1">
      <c r="A312" s="9" t="s">
        <v>31</v>
      </c>
      <c r="B312" s="9" t="s">
        <v>40</v>
      </c>
      <c r="C312" s="9" t="s">
        <v>86</v>
      </c>
      <c r="D312" s="9" t="s">
        <v>130</v>
      </c>
      <c r="E312" s="9" t="s">
        <v>128</v>
      </c>
      <c r="F312" s="9" t="s">
        <v>141</v>
      </c>
      <c r="G312" s="9">
        <v>224</v>
      </c>
      <c r="H312" s="9">
        <v>173</v>
      </c>
      <c r="I312" s="9">
        <v>92</v>
      </c>
      <c r="K312" s="9">
        <v>8192</v>
      </c>
      <c r="L312" s="9">
        <v>15749</v>
      </c>
      <c r="O312" s="9">
        <v>109201</v>
      </c>
      <c r="P312" s="9">
        <v>83051</v>
      </c>
      <c r="Q312" s="9">
        <v>653754</v>
      </c>
      <c r="R312" s="9">
        <v>16.7</v>
      </c>
      <c r="S312" s="9">
        <v>4.05</v>
      </c>
      <c r="T312" s="9">
        <f t="shared" si="0"/>
        <v>0</v>
      </c>
    </row>
    <row r="313" spans="1:20" ht="15.75" customHeight="1">
      <c r="A313" s="9" t="s">
        <v>31</v>
      </c>
      <c r="B313" s="9" t="s">
        <v>40</v>
      </c>
      <c r="C313" s="9" t="s">
        <v>86</v>
      </c>
      <c r="D313" s="9" t="s">
        <v>130</v>
      </c>
      <c r="E313" s="9" t="s">
        <v>128</v>
      </c>
      <c r="F313" s="9" t="s">
        <v>142</v>
      </c>
      <c r="G313" s="9">
        <v>207</v>
      </c>
      <c r="H313" s="9">
        <v>160</v>
      </c>
      <c r="I313" s="9">
        <v>96</v>
      </c>
      <c r="K313" s="9">
        <v>8359</v>
      </c>
      <c r="L313" s="9">
        <v>16044</v>
      </c>
      <c r="O313" s="9">
        <v>90073</v>
      </c>
      <c r="P313" s="9">
        <v>62470</v>
      </c>
      <c r="Q313" s="9">
        <v>653754</v>
      </c>
      <c r="R313" s="9">
        <v>13.78</v>
      </c>
      <c r="S313" s="9">
        <v>3.34</v>
      </c>
      <c r="T313" s="9">
        <f t="shared" si="0"/>
        <v>0</v>
      </c>
    </row>
    <row r="314" spans="1:20" ht="15.75" customHeight="1">
      <c r="A314" s="9" t="s">
        <v>32</v>
      </c>
      <c r="B314" s="9" t="s">
        <v>40</v>
      </c>
      <c r="C314" s="9" t="s">
        <v>86</v>
      </c>
      <c r="D314" s="9" t="s">
        <v>130</v>
      </c>
      <c r="E314" s="9" t="s">
        <v>128</v>
      </c>
      <c r="F314" s="9" t="s">
        <v>141</v>
      </c>
      <c r="G314" s="9">
        <v>250</v>
      </c>
      <c r="H314" s="9">
        <v>192</v>
      </c>
      <c r="I314" s="9">
        <v>89</v>
      </c>
      <c r="K314" s="9">
        <v>8005</v>
      </c>
      <c r="L314" s="9">
        <v>15417</v>
      </c>
      <c r="O314" s="9">
        <v>2179</v>
      </c>
      <c r="P314" s="9">
        <v>1937</v>
      </c>
      <c r="Q314" s="9">
        <v>24939</v>
      </c>
      <c r="R314" s="9">
        <v>8.74</v>
      </c>
      <c r="S314" s="9">
        <v>0.08</v>
      </c>
      <c r="T314" s="9">
        <f t="shared" si="0"/>
        <v>0</v>
      </c>
    </row>
    <row r="315" spans="1:20" ht="15.75" customHeight="1">
      <c r="A315" s="9" t="s">
        <v>32</v>
      </c>
      <c r="B315" s="9" t="s">
        <v>40</v>
      </c>
      <c r="C315" s="9" t="s">
        <v>86</v>
      </c>
      <c r="D315" s="9" t="s">
        <v>130</v>
      </c>
      <c r="E315" s="9" t="s">
        <v>128</v>
      </c>
      <c r="F315" s="9" t="s">
        <v>142</v>
      </c>
      <c r="G315" s="9">
        <v>369</v>
      </c>
      <c r="H315" s="9">
        <v>285</v>
      </c>
      <c r="I315" s="9">
        <v>100</v>
      </c>
      <c r="K315" s="9">
        <v>8206</v>
      </c>
      <c r="L315" s="9">
        <v>15774</v>
      </c>
      <c r="O315" s="9">
        <v>2663</v>
      </c>
      <c r="P315" s="9">
        <v>1695</v>
      </c>
      <c r="Q315" s="9">
        <v>24939</v>
      </c>
      <c r="R315" s="9">
        <v>10.68</v>
      </c>
      <c r="S315" s="9">
        <v>0.1</v>
      </c>
      <c r="T315" s="9">
        <f t="shared" si="0"/>
        <v>0</v>
      </c>
    </row>
    <row r="316" spans="1:20" ht="15.75" customHeight="1">
      <c r="A316" s="9" t="s">
        <v>33</v>
      </c>
      <c r="B316" s="9" t="s">
        <v>40</v>
      </c>
      <c r="C316" s="9" t="s">
        <v>86</v>
      </c>
      <c r="D316" s="9" t="s">
        <v>130</v>
      </c>
      <c r="E316" s="9" t="s">
        <v>128</v>
      </c>
      <c r="F316" s="9" t="s">
        <v>141</v>
      </c>
      <c r="G316" s="9">
        <v>241</v>
      </c>
      <c r="H316" s="9">
        <v>186</v>
      </c>
      <c r="I316" s="9">
        <v>92</v>
      </c>
      <c r="K316" s="9">
        <v>7658</v>
      </c>
      <c r="L316" s="9">
        <v>14718</v>
      </c>
      <c r="O316" s="9">
        <v>46731</v>
      </c>
      <c r="P316" s="9">
        <v>35835</v>
      </c>
      <c r="Q316" s="9">
        <v>382325</v>
      </c>
      <c r="R316" s="9">
        <v>12.22</v>
      </c>
      <c r="S316" s="9">
        <v>1.74</v>
      </c>
      <c r="T316" s="9">
        <f t="shared" si="0"/>
        <v>0</v>
      </c>
    </row>
    <row r="317" spans="1:20" ht="15.75" customHeight="1">
      <c r="A317" s="9" t="s">
        <v>33</v>
      </c>
      <c r="B317" s="9" t="s">
        <v>40</v>
      </c>
      <c r="C317" s="9" t="s">
        <v>86</v>
      </c>
      <c r="D317" s="9" t="s">
        <v>130</v>
      </c>
      <c r="E317" s="9" t="s">
        <v>128</v>
      </c>
      <c r="F317" s="9" t="s">
        <v>142</v>
      </c>
      <c r="G317" s="9">
        <v>224</v>
      </c>
      <c r="H317" s="9">
        <v>173</v>
      </c>
      <c r="I317" s="9">
        <v>94</v>
      </c>
      <c r="K317" s="9">
        <v>7945</v>
      </c>
      <c r="L317" s="9">
        <v>15227</v>
      </c>
      <c r="O317" s="9">
        <v>56174</v>
      </c>
      <c r="P317" s="9">
        <v>34625</v>
      </c>
      <c r="Q317" s="9">
        <v>382325</v>
      </c>
      <c r="R317" s="9">
        <v>14.69</v>
      </c>
      <c r="S317" s="9">
        <v>2.09</v>
      </c>
      <c r="T317" s="9">
        <f t="shared" si="0"/>
        <v>0</v>
      </c>
    </row>
    <row r="318" spans="1:20" ht="15.75" customHeight="1">
      <c r="A318" s="9" t="s">
        <v>33</v>
      </c>
      <c r="B318" s="9" t="s">
        <v>40</v>
      </c>
      <c r="C318" s="9" t="s">
        <v>86</v>
      </c>
      <c r="D318" s="9" t="s">
        <v>130</v>
      </c>
      <c r="E318" s="9" t="s">
        <v>131</v>
      </c>
      <c r="F318" s="9" t="s">
        <v>141</v>
      </c>
      <c r="G318" s="9">
        <v>159</v>
      </c>
      <c r="H318" s="9">
        <v>122</v>
      </c>
      <c r="I318" s="9">
        <v>100</v>
      </c>
      <c r="K318" s="9">
        <v>7455</v>
      </c>
      <c r="L318" s="9">
        <v>14358</v>
      </c>
      <c r="O318" s="9">
        <v>242</v>
      </c>
      <c r="P318" s="9">
        <v>242</v>
      </c>
      <c r="Q318" s="9">
        <v>382325</v>
      </c>
      <c r="R318" s="9">
        <v>0.06</v>
      </c>
      <c r="S318" s="9">
        <v>0.01</v>
      </c>
      <c r="T318" s="9">
        <f t="shared" si="0"/>
        <v>0</v>
      </c>
    </row>
    <row r="319" spans="1:20" ht="15.75" customHeight="1">
      <c r="A319" s="9" t="s">
        <v>30</v>
      </c>
      <c r="B319" s="9" t="s">
        <v>40</v>
      </c>
      <c r="C319" s="9" t="s">
        <v>86</v>
      </c>
      <c r="D319" s="9" t="s">
        <v>130</v>
      </c>
      <c r="E319" s="9" t="s">
        <v>127</v>
      </c>
      <c r="F319" s="9" t="s">
        <v>141</v>
      </c>
      <c r="G319" s="9">
        <v>289</v>
      </c>
      <c r="H319" s="9">
        <v>223</v>
      </c>
      <c r="I319" s="9">
        <v>100</v>
      </c>
      <c r="K319" s="9">
        <v>8388</v>
      </c>
      <c r="L319" s="9">
        <v>16098</v>
      </c>
      <c r="O319" s="9">
        <v>39709</v>
      </c>
      <c r="P319" s="9">
        <v>27361</v>
      </c>
      <c r="Q319" s="9">
        <v>490557</v>
      </c>
      <c r="R319" s="9">
        <v>8.09</v>
      </c>
      <c r="S319" s="9">
        <v>1.47</v>
      </c>
      <c r="T319" s="9">
        <f t="shared" si="0"/>
        <v>0</v>
      </c>
    </row>
    <row r="320" spans="1:20" ht="15.75" customHeight="1">
      <c r="A320" s="9" t="s">
        <v>30</v>
      </c>
      <c r="B320" s="9" t="s">
        <v>40</v>
      </c>
      <c r="C320" s="9" t="s">
        <v>86</v>
      </c>
      <c r="D320" s="9" t="s">
        <v>130</v>
      </c>
      <c r="E320" s="9" t="s">
        <v>127</v>
      </c>
      <c r="F320" s="9" t="s">
        <v>142</v>
      </c>
      <c r="G320" s="9">
        <v>255</v>
      </c>
      <c r="H320" s="9">
        <v>197</v>
      </c>
      <c r="I320" s="9">
        <v>100</v>
      </c>
      <c r="K320" s="9">
        <v>8454</v>
      </c>
      <c r="L320" s="9">
        <v>16216</v>
      </c>
      <c r="O320" s="9">
        <v>35109</v>
      </c>
      <c r="P320" s="9">
        <v>22034</v>
      </c>
      <c r="Q320" s="9">
        <v>490557</v>
      </c>
      <c r="R320" s="9">
        <v>7.16</v>
      </c>
      <c r="S320" s="9">
        <v>1.3</v>
      </c>
      <c r="T320" s="9">
        <f t="shared" si="0"/>
        <v>0</v>
      </c>
    </row>
    <row r="321" spans="1:20" ht="15.75" customHeight="1">
      <c r="A321" s="9" t="s">
        <v>31</v>
      </c>
      <c r="B321" s="9" t="s">
        <v>40</v>
      </c>
      <c r="C321" s="9" t="s">
        <v>86</v>
      </c>
      <c r="D321" s="9" t="s">
        <v>130</v>
      </c>
      <c r="E321" s="9" t="s">
        <v>127</v>
      </c>
      <c r="F321" s="9" t="s">
        <v>141</v>
      </c>
      <c r="G321" s="9">
        <v>309</v>
      </c>
      <c r="H321" s="9">
        <v>238</v>
      </c>
      <c r="I321" s="9">
        <v>100</v>
      </c>
      <c r="K321" s="9">
        <v>8157</v>
      </c>
      <c r="L321" s="9">
        <v>15687</v>
      </c>
      <c r="O321" s="9">
        <v>49395</v>
      </c>
      <c r="P321" s="9">
        <v>37046</v>
      </c>
      <c r="Q321" s="9">
        <v>653754</v>
      </c>
      <c r="R321" s="9">
        <v>7.56</v>
      </c>
      <c r="S321" s="9">
        <v>1.83</v>
      </c>
      <c r="T321" s="9">
        <f t="shared" si="0"/>
        <v>0</v>
      </c>
    </row>
    <row r="322" spans="1:20" ht="15.75" customHeight="1">
      <c r="A322" s="9" t="s">
        <v>31</v>
      </c>
      <c r="B322" s="9" t="s">
        <v>40</v>
      </c>
      <c r="C322" s="9" t="s">
        <v>86</v>
      </c>
      <c r="D322" s="9" t="s">
        <v>130</v>
      </c>
      <c r="E322" s="9" t="s">
        <v>127</v>
      </c>
      <c r="F322" s="9" t="s">
        <v>142</v>
      </c>
      <c r="G322" s="9">
        <v>255</v>
      </c>
      <c r="H322" s="9">
        <v>197</v>
      </c>
      <c r="I322" s="9">
        <v>100</v>
      </c>
      <c r="K322" s="9">
        <v>8362</v>
      </c>
      <c r="L322" s="9">
        <v>16050</v>
      </c>
      <c r="O322" s="9">
        <v>55690</v>
      </c>
      <c r="P322" s="9">
        <v>36804</v>
      </c>
      <c r="Q322" s="9">
        <v>653754</v>
      </c>
      <c r="R322" s="9">
        <v>8.52</v>
      </c>
      <c r="S322" s="9">
        <v>2.0699999999999998</v>
      </c>
      <c r="T322" s="9">
        <f t="shared" si="0"/>
        <v>0</v>
      </c>
    </row>
    <row r="323" spans="1:20" ht="15.75" customHeight="1">
      <c r="A323" s="9" t="s">
        <v>32</v>
      </c>
      <c r="B323" s="9" t="s">
        <v>40</v>
      </c>
      <c r="C323" s="9" t="s">
        <v>86</v>
      </c>
      <c r="D323" s="9" t="s">
        <v>130</v>
      </c>
      <c r="E323" s="9" t="s">
        <v>127</v>
      </c>
      <c r="F323" s="9" t="s">
        <v>141</v>
      </c>
      <c r="G323" s="9">
        <v>384</v>
      </c>
      <c r="H323" s="9">
        <v>296</v>
      </c>
      <c r="I323" s="9">
        <v>100</v>
      </c>
      <c r="K323" s="9">
        <v>8005</v>
      </c>
      <c r="L323" s="9">
        <v>15417</v>
      </c>
      <c r="O323" s="9">
        <v>1453</v>
      </c>
      <c r="P323" s="9">
        <v>969</v>
      </c>
      <c r="Q323" s="9">
        <v>24939</v>
      </c>
      <c r="R323" s="9">
        <v>5.83</v>
      </c>
      <c r="S323" s="9">
        <v>0.05</v>
      </c>
      <c r="T323" s="9">
        <f t="shared" si="0"/>
        <v>0</v>
      </c>
    </row>
    <row r="324" spans="1:20" ht="15.75" customHeight="1">
      <c r="A324" s="9" t="s">
        <v>32</v>
      </c>
      <c r="B324" s="9" t="s">
        <v>40</v>
      </c>
      <c r="C324" s="9" t="s">
        <v>86</v>
      </c>
      <c r="D324" s="9" t="s">
        <v>130</v>
      </c>
      <c r="E324" s="9" t="s">
        <v>127</v>
      </c>
      <c r="F324" s="9" t="s">
        <v>142</v>
      </c>
      <c r="G324" s="9">
        <v>245</v>
      </c>
      <c r="H324" s="9">
        <v>189</v>
      </c>
      <c r="I324" s="9">
        <v>100</v>
      </c>
      <c r="K324" s="9">
        <v>8005</v>
      </c>
      <c r="L324" s="9">
        <v>15417</v>
      </c>
      <c r="O324" s="9">
        <v>969</v>
      </c>
      <c r="P324" s="9">
        <v>726</v>
      </c>
      <c r="Q324" s="9">
        <v>24939</v>
      </c>
      <c r="R324" s="9">
        <v>3.89</v>
      </c>
      <c r="S324" s="9">
        <v>0.04</v>
      </c>
      <c r="T324" s="9">
        <f t="shared" si="0"/>
        <v>0</v>
      </c>
    </row>
    <row r="325" spans="1:20" ht="15.75" customHeight="1">
      <c r="A325" s="9" t="s">
        <v>33</v>
      </c>
      <c r="B325" s="9" t="s">
        <v>40</v>
      </c>
      <c r="C325" s="9" t="s">
        <v>86</v>
      </c>
      <c r="D325" s="9" t="s">
        <v>130</v>
      </c>
      <c r="E325" s="9" t="s">
        <v>127</v>
      </c>
      <c r="F325" s="9" t="s">
        <v>141</v>
      </c>
      <c r="G325" s="9">
        <v>300</v>
      </c>
      <c r="H325" s="9">
        <v>231</v>
      </c>
      <c r="I325" s="9">
        <v>100</v>
      </c>
      <c r="K325" s="9">
        <v>7716</v>
      </c>
      <c r="L325" s="9">
        <v>14821</v>
      </c>
      <c r="O325" s="9">
        <v>19128</v>
      </c>
      <c r="P325" s="9">
        <v>13559</v>
      </c>
      <c r="Q325" s="9">
        <v>382325</v>
      </c>
      <c r="R325" s="9">
        <v>5</v>
      </c>
      <c r="S325" s="9">
        <v>0.71</v>
      </c>
      <c r="T325" s="9">
        <f t="shared" si="0"/>
        <v>0</v>
      </c>
    </row>
    <row r="326" spans="1:20" ht="15.75" customHeight="1">
      <c r="A326" s="9" t="s">
        <v>33</v>
      </c>
      <c r="B326" s="9" t="s">
        <v>40</v>
      </c>
      <c r="C326" s="9" t="s">
        <v>86</v>
      </c>
      <c r="D326" s="9" t="s">
        <v>130</v>
      </c>
      <c r="E326" s="9" t="s">
        <v>127</v>
      </c>
      <c r="F326" s="9" t="s">
        <v>142</v>
      </c>
      <c r="G326" s="9">
        <v>281</v>
      </c>
      <c r="H326" s="9">
        <v>216</v>
      </c>
      <c r="I326" s="9">
        <v>100</v>
      </c>
      <c r="K326" s="9">
        <v>7790</v>
      </c>
      <c r="L326" s="9">
        <v>14952</v>
      </c>
      <c r="O326" s="9">
        <v>35835</v>
      </c>
      <c r="P326" s="9">
        <v>24455</v>
      </c>
      <c r="Q326" s="9">
        <v>382325</v>
      </c>
      <c r="R326" s="9">
        <v>9.3699999999999992</v>
      </c>
      <c r="S326" s="9">
        <v>1.33</v>
      </c>
      <c r="T326" s="9">
        <f t="shared" si="0"/>
        <v>0</v>
      </c>
    </row>
    <row r="327" spans="1:20" ht="15.75" customHeight="1">
      <c r="A327" s="9" t="s">
        <v>30</v>
      </c>
      <c r="B327" s="9" t="s">
        <v>40</v>
      </c>
      <c r="C327" s="9" t="s">
        <v>86</v>
      </c>
      <c r="D327" s="9" t="s">
        <v>130</v>
      </c>
      <c r="E327" s="9" t="s">
        <v>126</v>
      </c>
      <c r="F327" s="9" t="s">
        <v>141</v>
      </c>
      <c r="G327" s="9">
        <v>274</v>
      </c>
      <c r="H327" s="9">
        <v>209</v>
      </c>
      <c r="I327" s="9">
        <v>100</v>
      </c>
      <c r="K327" s="9">
        <v>8023</v>
      </c>
      <c r="L327" s="9">
        <v>15451</v>
      </c>
      <c r="O327" s="9">
        <v>726</v>
      </c>
      <c r="P327" s="9">
        <v>484</v>
      </c>
      <c r="Q327" s="9">
        <v>490557</v>
      </c>
      <c r="R327" s="9">
        <v>0.15</v>
      </c>
      <c r="S327" s="9">
        <v>0.03</v>
      </c>
      <c r="T327" s="9">
        <f t="shared" si="0"/>
        <v>0</v>
      </c>
    </row>
    <row r="328" spans="1:20" ht="15.75" customHeight="1">
      <c r="A328" s="9" t="s">
        <v>30</v>
      </c>
      <c r="B328" s="9" t="s">
        <v>40</v>
      </c>
      <c r="C328" s="9" t="s">
        <v>86</v>
      </c>
      <c r="D328" s="9" t="s">
        <v>130</v>
      </c>
      <c r="E328" s="9" t="s">
        <v>126</v>
      </c>
      <c r="F328" s="9" t="s">
        <v>142</v>
      </c>
      <c r="G328" s="9">
        <v>166</v>
      </c>
      <c r="H328" s="9">
        <v>125</v>
      </c>
      <c r="I328" s="9">
        <v>100</v>
      </c>
      <c r="K328" s="9">
        <v>8023</v>
      </c>
      <c r="L328" s="9">
        <v>15451</v>
      </c>
      <c r="O328" s="9">
        <v>484</v>
      </c>
      <c r="P328" s="9">
        <v>484</v>
      </c>
      <c r="Q328" s="9">
        <v>490557</v>
      </c>
      <c r="R328" s="9">
        <v>0.1</v>
      </c>
      <c r="S328" s="9">
        <v>0.02</v>
      </c>
      <c r="T328" s="9">
        <f t="shared" si="0"/>
        <v>0</v>
      </c>
    </row>
    <row r="329" spans="1:20" ht="15.75" customHeight="1">
      <c r="A329" s="9" t="s">
        <v>31</v>
      </c>
      <c r="B329" s="9" t="s">
        <v>40</v>
      </c>
      <c r="C329" s="9" t="s">
        <v>86</v>
      </c>
      <c r="D329" s="9" t="s">
        <v>130</v>
      </c>
      <c r="E329" s="9" t="s">
        <v>126</v>
      </c>
      <c r="F329" s="9" t="s">
        <v>141</v>
      </c>
      <c r="G329" s="9">
        <v>408</v>
      </c>
      <c r="H329" s="9">
        <v>284</v>
      </c>
      <c r="I329" s="9">
        <v>94</v>
      </c>
      <c r="K329" s="9">
        <v>8005</v>
      </c>
      <c r="L329" s="9">
        <v>15417</v>
      </c>
      <c r="O329" s="9">
        <v>4358</v>
      </c>
      <c r="P329" s="9">
        <v>3148</v>
      </c>
      <c r="Q329" s="9">
        <v>653754</v>
      </c>
      <c r="R329" s="9">
        <v>0.67</v>
      </c>
      <c r="S329" s="9">
        <v>0.16</v>
      </c>
      <c r="T329" s="9">
        <f t="shared" si="0"/>
        <v>0</v>
      </c>
    </row>
    <row r="330" spans="1:20" ht="15.75" customHeight="1">
      <c r="A330" s="9" t="s">
        <v>31</v>
      </c>
      <c r="B330" s="9" t="s">
        <v>40</v>
      </c>
      <c r="C330" s="9" t="s">
        <v>86</v>
      </c>
      <c r="D330" s="9" t="s">
        <v>130</v>
      </c>
      <c r="E330" s="9" t="s">
        <v>126</v>
      </c>
      <c r="F330" s="9" t="s">
        <v>142</v>
      </c>
      <c r="G330" s="9">
        <v>433</v>
      </c>
      <c r="H330" s="9">
        <v>315</v>
      </c>
      <c r="I330" s="9">
        <v>100</v>
      </c>
      <c r="K330" s="9">
        <v>8005</v>
      </c>
      <c r="L330" s="9">
        <v>15417</v>
      </c>
      <c r="O330" s="9">
        <v>2179</v>
      </c>
      <c r="P330" s="9">
        <v>1453</v>
      </c>
      <c r="Q330" s="9">
        <v>653754</v>
      </c>
      <c r="R330" s="9">
        <v>0.33</v>
      </c>
      <c r="S330" s="9">
        <v>0.08</v>
      </c>
      <c r="T330" s="9">
        <f t="shared" si="0"/>
        <v>0</v>
      </c>
    </row>
    <row r="331" spans="1:20" ht="15.75" customHeight="1">
      <c r="A331" s="9" t="s">
        <v>33</v>
      </c>
      <c r="B331" s="9" t="s">
        <v>40</v>
      </c>
      <c r="C331" s="9" t="s">
        <v>86</v>
      </c>
      <c r="D331" s="9" t="s">
        <v>130</v>
      </c>
      <c r="E331" s="9" t="s">
        <v>126</v>
      </c>
      <c r="F331" s="9" t="s">
        <v>141</v>
      </c>
      <c r="G331" s="9">
        <v>484</v>
      </c>
      <c r="H331" s="9">
        <v>267</v>
      </c>
      <c r="I331" s="9">
        <v>100</v>
      </c>
      <c r="K331" s="9">
        <v>8279</v>
      </c>
      <c r="L331" s="9">
        <v>15820</v>
      </c>
      <c r="O331" s="9">
        <v>1211</v>
      </c>
      <c r="P331" s="9">
        <v>969</v>
      </c>
      <c r="Q331" s="9">
        <v>382325</v>
      </c>
      <c r="R331" s="9">
        <v>0.32</v>
      </c>
      <c r="S331" s="9">
        <v>0.04</v>
      </c>
      <c r="T331" s="9">
        <f t="shared" si="0"/>
        <v>0</v>
      </c>
    </row>
    <row r="332" spans="1:20" ht="15.75" customHeight="1">
      <c r="A332" s="9" t="s">
        <v>33</v>
      </c>
      <c r="B332" s="9" t="s">
        <v>40</v>
      </c>
      <c r="C332" s="9" t="s">
        <v>86</v>
      </c>
      <c r="D332" s="9" t="s">
        <v>130</v>
      </c>
      <c r="E332" s="9" t="s">
        <v>126</v>
      </c>
      <c r="F332" s="9" t="s">
        <v>142</v>
      </c>
      <c r="G332" s="9">
        <v>413</v>
      </c>
      <c r="H332" s="9">
        <v>279</v>
      </c>
      <c r="I332" s="9">
        <v>100</v>
      </c>
      <c r="K332" s="9">
        <v>8485</v>
      </c>
      <c r="L332" s="9">
        <v>16185</v>
      </c>
      <c r="O332" s="9">
        <v>969</v>
      </c>
      <c r="P332" s="9">
        <v>969</v>
      </c>
      <c r="Q332" s="9">
        <v>382325</v>
      </c>
      <c r="R332" s="9">
        <v>0.25</v>
      </c>
      <c r="S332" s="9">
        <v>0.04</v>
      </c>
      <c r="T332" s="9">
        <f t="shared" si="0"/>
        <v>0</v>
      </c>
    </row>
    <row r="333" spans="1:20" ht="15.75" customHeight="1">
      <c r="A333" s="9" t="s">
        <v>32</v>
      </c>
      <c r="B333" s="9" t="s">
        <v>47</v>
      </c>
      <c r="C333" s="9" t="s">
        <v>86</v>
      </c>
      <c r="D333" s="9" t="s">
        <v>125</v>
      </c>
      <c r="E333" s="9" t="s">
        <v>124</v>
      </c>
      <c r="F333" s="9" t="s">
        <v>142</v>
      </c>
      <c r="G333" s="9">
        <v>1199</v>
      </c>
      <c r="H333" s="9">
        <v>924</v>
      </c>
      <c r="I333" s="9">
        <v>100</v>
      </c>
      <c r="J333" s="9">
        <v>19672</v>
      </c>
      <c r="K333" s="9">
        <v>16476</v>
      </c>
      <c r="L333" s="9">
        <v>23888</v>
      </c>
      <c r="M333" s="9">
        <v>0.61</v>
      </c>
      <c r="N333" s="9">
        <v>0.79</v>
      </c>
      <c r="O333" s="9">
        <v>242</v>
      </c>
      <c r="P333" s="9">
        <v>0</v>
      </c>
      <c r="Q333" s="9">
        <v>24939</v>
      </c>
      <c r="R333" s="9">
        <v>0.97</v>
      </c>
      <c r="S333" s="9">
        <v>0.01</v>
      </c>
      <c r="T333" s="9">
        <f t="shared" si="0"/>
        <v>0.4819</v>
      </c>
    </row>
    <row r="334" spans="1:20" ht="15.75" customHeight="1">
      <c r="A334" s="9" t="s">
        <v>32</v>
      </c>
      <c r="B334" s="9" t="s">
        <v>47</v>
      </c>
      <c r="C334" s="9" t="s">
        <v>86</v>
      </c>
      <c r="D334" s="9" t="s">
        <v>125</v>
      </c>
      <c r="E334" s="9" t="s">
        <v>127</v>
      </c>
      <c r="F334" s="9" t="s">
        <v>141</v>
      </c>
      <c r="G334" s="9">
        <v>1158</v>
      </c>
      <c r="H334" s="9">
        <v>893</v>
      </c>
      <c r="I334" s="9">
        <v>100</v>
      </c>
      <c r="J334" s="9">
        <v>24365</v>
      </c>
      <c r="K334" s="9">
        <v>20690</v>
      </c>
      <c r="L334" s="9">
        <v>29243</v>
      </c>
      <c r="M334" s="9">
        <v>0.48</v>
      </c>
      <c r="N334" s="9">
        <v>0.62</v>
      </c>
      <c r="O334" s="9">
        <v>2179</v>
      </c>
      <c r="P334" s="9">
        <v>969</v>
      </c>
      <c r="Q334" s="9">
        <v>24939</v>
      </c>
      <c r="R334" s="9">
        <v>8.74</v>
      </c>
      <c r="S334" s="9">
        <v>0.08</v>
      </c>
      <c r="T334" s="9">
        <f t="shared" si="0"/>
        <v>0.29759999999999998</v>
      </c>
    </row>
    <row r="335" spans="1:20" ht="15.75" customHeight="1">
      <c r="A335" s="9" t="s">
        <v>32</v>
      </c>
      <c r="B335" s="9" t="s">
        <v>47</v>
      </c>
      <c r="C335" s="9" t="s">
        <v>86</v>
      </c>
      <c r="D335" s="9" t="s">
        <v>125</v>
      </c>
      <c r="E335" s="9" t="s">
        <v>129</v>
      </c>
      <c r="F335" s="9" t="s">
        <v>142</v>
      </c>
      <c r="G335" s="9">
        <v>902</v>
      </c>
      <c r="H335" s="9">
        <v>696</v>
      </c>
      <c r="I335" s="9">
        <v>100</v>
      </c>
      <c r="J335" s="9">
        <v>22018</v>
      </c>
      <c r="K335" s="9">
        <v>18583</v>
      </c>
      <c r="L335" s="9">
        <v>26565</v>
      </c>
      <c r="M335" s="9">
        <v>0.41</v>
      </c>
      <c r="N335" s="9">
        <v>0.53</v>
      </c>
      <c r="O335" s="9">
        <v>726</v>
      </c>
      <c r="P335" s="9">
        <v>0</v>
      </c>
      <c r="Q335" s="9">
        <v>24939</v>
      </c>
      <c r="R335" s="9">
        <v>2.91</v>
      </c>
      <c r="S335" s="9">
        <v>0.03</v>
      </c>
      <c r="T335" s="9">
        <f t="shared" si="0"/>
        <v>0.21729999999999999</v>
      </c>
    </row>
    <row r="336" spans="1:20" ht="15.75" customHeight="1">
      <c r="A336" s="9" t="s">
        <v>31</v>
      </c>
      <c r="B336" s="9" t="s">
        <v>47</v>
      </c>
      <c r="C336" s="9" t="s">
        <v>86</v>
      </c>
      <c r="D336" s="9" t="s">
        <v>125</v>
      </c>
      <c r="E336" s="9" t="s">
        <v>127</v>
      </c>
      <c r="F336" s="9" t="s">
        <v>141</v>
      </c>
      <c r="G336" s="9">
        <v>903</v>
      </c>
      <c r="H336" s="9">
        <v>697</v>
      </c>
      <c r="I336" s="9">
        <v>100</v>
      </c>
      <c r="J336" s="9">
        <v>25392</v>
      </c>
      <c r="K336" s="9">
        <v>21589</v>
      </c>
      <c r="L336" s="9">
        <v>30447</v>
      </c>
      <c r="M336" s="9">
        <v>0.37</v>
      </c>
      <c r="N336" s="9">
        <v>0.48</v>
      </c>
      <c r="O336" s="9">
        <v>72881</v>
      </c>
      <c r="P336" s="9">
        <v>42857</v>
      </c>
      <c r="Q336" s="9">
        <v>653754</v>
      </c>
      <c r="R336" s="9">
        <v>11.15</v>
      </c>
      <c r="S336" s="9">
        <v>2.71</v>
      </c>
      <c r="T336" s="9">
        <f t="shared" si="0"/>
        <v>0.17759999999999998</v>
      </c>
    </row>
    <row r="337" spans="1:20" ht="15.75" customHeight="1">
      <c r="A337" s="9" t="s">
        <v>33</v>
      </c>
      <c r="B337" s="9" t="s">
        <v>47</v>
      </c>
      <c r="C337" s="9" t="s">
        <v>86</v>
      </c>
      <c r="D337" s="9" t="s">
        <v>125</v>
      </c>
      <c r="E337" s="9" t="s">
        <v>127</v>
      </c>
      <c r="F337" s="9" t="s">
        <v>141</v>
      </c>
      <c r="G337" s="9">
        <v>878</v>
      </c>
      <c r="H337" s="9">
        <v>677</v>
      </c>
      <c r="I337" s="9">
        <v>100</v>
      </c>
      <c r="J337" s="9">
        <v>25530</v>
      </c>
      <c r="K337" s="9">
        <v>21831</v>
      </c>
      <c r="L337" s="9">
        <v>30455</v>
      </c>
      <c r="M337" s="9">
        <v>0.36</v>
      </c>
      <c r="N337" s="9">
        <v>0.47</v>
      </c>
      <c r="O337" s="9">
        <v>28571</v>
      </c>
      <c r="P337" s="9">
        <v>15012</v>
      </c>
      <c r="Q337" s="9">
        <v>382325</v>
      </c>
      <c r="R337" s="9">
        <v>7.47</v>
      </c>
      <c r="S337" s="9">
        <v>1.06</v>
      </c>
      <c r="T337" s="9">
        <f t="shared" si="0"/>
        <v>0.16919999999999999</v>
      </c>
    </row>
    <row r="338" spans="1:20" ht="15.75" customHeight="1">
      <c r="A338" s="9" t="s">
        <v>33</v>
      </c>
      <c r="B338" s="9" t="s">
        <v>47</v>
      </c>
      <c r="C338" s="9" t="s">
        <v>86</v>
      </c>
      <c r="D338" s="9" t="s">
        <v>125</v>
      </c>
      <c r="E338" s="9" t="s">
        <v>126</v>
      </c>
      <c r="F338" s="9" t="s">
        <v>141</v>
      </c>
      <c r="G338" s="9">
        <v>895</v>
      </c>
      <c r="H338" s="9">
        <v>587</v>
      </c>
      <c r="I338" s="9">
        <v>100</v>
      </c>
      <c r="J338" s="9">
        <v>26521</v>
      </c>
      <c r="K338" s="9">
        <v>22732</v>
      </c>
      <c r="L338" s="9">
        <v>31570</v>
      </c>
      <c r="M338" s="9">
        <v>0.3</v>
      </c>
      <c r="N338" s="9">
        <v>0.46</v>
      </c>
      <c r="O338" s="9">
        <v>1211</v>
      </c>
      <c r="P338" s="9">
        <v>242</v>
      </c>
      <c r="Q338" s="9">
        <v>382325</v>
      </c>
      <c r="R338" s="9">
        <v>0.32</v>
      </c>
      <c r="S338" s="9">
        <v>0.04</v>
      </c>
      <c r="T338" s="9">
        <f t="shared" si="0"/>
        <v>0.13800000000000001</v>
      </c>
    </row>
    <row r="339" spans="1:20" ht="15.75" customHeight="1">
      <c r="A339" s="9" t="s">
        <v>30</v>
      </c>
      <c r="B339" s="9" t="s">
        <v>47</v>
      </c>
      <c r="C339" s="9" t="s">
        <v>86</v>
      </c>
      <c r="D339" s="9" t="s">
        <v>125</v>
      </c>
      <c r="E339" s="9" t="s">
        <v>127</v>
      </c>
      <c r="F339" s="9" t="s">
        <v>141</v>
      </c>
      <c r="G339" s="9">
        <v>850</v>
      </c>
      <c r="H339" s="9">
        <v>655</v>
      </c>
      <c r="I339" s="9">
        <v>100</v>
      </c>
      <c r="J339" s="9">
        <v>25067</v>
      </c>
      <c r="K339" s="9">
        <v>21279</v>
      </c>
      <c r="L339" s="9">
        <v>30101</v>
      </c>
      <c r="M339" s="9">
        <v>0.35</v>
      </c>
      <c r="N339" s="9">
        <v>0.45</v>
      </c>
      <c r="O339" s="9">
        <v>44310</v>
      </c>
      <c r="P339" s="9">
        <v>25182</v>
      </c>
      <c r="Q339" s="9">
        <v>490557</v>
      </c>
      <c r="R339" s="9">
        <v>9.0299999999999994</v>
      </c>
      <c r="S339" s="9">
        <v>1.65</v>
      </c>
      <c r="T339" s="9">
        <f t="shared" si="0"/>
        <v>0.1575</v>
      </c>
    </row>
    <row r="340" spans="1:20" ht="15.75" customHeight="1">
      <c r="A340" s="9" t="s">
        <v>31</v>
      </c>
      <c r="B340" s="9" t="s">
        <v>47</v>
      </c>
      <c r="C340" s="9" t="s">
        <v>86</v>
      </c>
      <c r="D340" s="9" t="s">
        <v>125</v>
      </c>
      <c r="E340" s="9" t="s">
        <v>126</v>
      </c>
      <c r="F340" s="9" t="s">
        <v>141</v>
      </c>
      <c r="G340" s="9">
        <v>888</v>
      </c>
      <c r="H340" s="9">
        <v>598</v>
      </c>
      <c r="I340" s="9">
        <v>94</v>
      </c>
      <c r="J340" s="9">
        <v>23768</v>
      </c>
      <c r="K340" s="9">
        <v>20146</v>
      </c>
      <c r="L340" s="9">
        <v>28572</v>
      </c>
      <c r="M340" s="9">
        <v>0.31</v>
      </c>
      <c r="N340" s="9">
        <v>0.45</v>
      </c>
      <c r="O340" s="9">
        <v>4116</v>
      </c>
      <c r="P340" s="9">
        <v>2663</v>
      </c>
      <c r="Q340" s="9">
        <v>653754</v>
      </c>
      <c r="R340" s="9">
        <v>0.63</v>
      </c>
      <c r="S340" s="9">
        <v>0.15</v>
      </c>
      <c r="T340" s="9">
        <f t="shared" si="0"/>
        <v>0.13950000000000001</v>
      </c>
    </row>
    <row r="341" spans="1:20" ht="15.75" customHeight="1">
      <c r="A341" s="9" t="s">
        <v>32</v>
      </c>
      <c r="B341" s="9" t="s">
        <v>47</v>
      </c>
      <c r="C341" s="9" t="s">
        <v>86</v>
      </c>
      <c r="D341" s="9" t="s">
        <v>125</v>
      </c>
      <c r="E341" s="9" t="s">
        <v>128</v>
      </c>
      <c r="F341" s="9" t="s">
        <v>142</v>
      </c>
      <c r="G341" s="9">
        <v>930</v>
      </c>
      <c r="H341" s="9">
        <v>717</v>
      </c>
      <c r="I341" s="9">
        <v>95</v>
      </c>
      <c r="J341" s="9">
        <v>25931</v>
      </c>
      <c r="K341" s="9">
        <v>22077</v>
      </c>
      <c r="L341" s="9">
        <v>31055</v>
      </c>
      <c r="M341" s="9">
        <v>0.34</v>
      </c>
      <c r="N341" s="9">
        <v>0.44</v>
      </c>
      <c r="O341" s="9">
        <v>5085</v>
      </c>
      <c r="P341" s="9">
        <v>2906</v>
      </c>
      <c r="Q341" s="9">
        <v>24939</v>
      </c>
      <c r="R341" s="9">
        <v>20.39</v>
      </c>
      <c r="S341" s="9">
        <v>0.19</v>
      </c>
      <c r="T341" s="9">
        <f t="shared" si="0"/>
        <v>0.14960000000000001</v>
      </c>
    </row>
    <row r="342" spans="1:20" ht="15.75" customHeight="1">
      <c r="A342" s="9" t="s">
        <v>32</v>
      </c>
      <c r="B342" s="9" t="s">
        <v>47</v>
      </c>
      <c r="C342" s="9" t="s">
        <v>86</v>
      </c>
      <c r="D342" s="9" t="s">
        <v>125</v>
      </c>
      <c r="E342" s="9" t="s">
        <v>129</v>
      </c>
      <c r="F342" s="9" t="s">
        <v>141</v>
      </c>
      <c r="G342" s="9">
        <v>632</v>
      </c>
      <c r="H342" s="9">
        <v>487</v>
      </c>
      <c r="I342" s="9">
        <v>100</v>
      </c>
      <c r="J342" s="9">
        <v>19672</v>
      </c>
      <c r="K342" s="9">
        <v>16476</v>
      </c>
      <c r="L342" s="9">
        <v>23888</v>
      </c>
      <c r="M342" s="9">
        <v>0.32</v>
      </c>
      <c r="N342" s="9">
        <v>0.42</v>
      </c>
      <c r="O342" s="9">
        <v>242</v>
      </c>
      <c r="P342" s="9">
        <v>0</v>
      </c>
      <c r="Q342" s="9">
        <v>24939</v>
      </c>
      <c r="R342" s="9">
        <v>0.97</v>
      </c>
      <c r="S342" s="9">
        <v>0.01</v>
      </c>
      <c r="T342" s="9">
        <f t="shared" si="0"/>
        <v>0.13439999999999999</v>
      </c>
    </row>
    <row r="343" spans="1:20" ht="15.75" customHeight="1">
      <c r="A343" s="9" t="s">
        <v>33</v>
      </c>
      <c r="B343" s="9" t="s">
        <v>47</v>
      </c>
      <c r="C343" s="9" t="s">
        <v>86</v>
      </c>
      <c r="D343" s="9" t="s">
        <v>125</v>
      </c>
      <c r="E343" s="9" t="s">
        <v>126</v>
      </c>
      <c r="F343" s="9" t="s">
        <v>142</v>
      </c>
      <c r="G343" s="9">
        <v>823</v>
      </c>
      <c r="H343" s="9">
        <v>508</v>
      </c>
      <c r="I343" s="9">
        <v>96</v>
      </c>
      <c r="J343" s="9">
        <v>26074</v>
      </c>
      <c r="K343" s="9">
        <v>22333</v>
      </c>
      <c r="L343" s="9">
        <v>31057</v>
      </c>
      <c r="M343" s="9">
        <v>0.25</v>
      </c>
      <c r="N343" s="9">
        <v>0.4</v>
      </c>
      <c r="O343" s="9">
        <v>5569</v>
      </c>
      <c r="P343" s="9">
        <v>1937</v>
      </c>
      <c r="Q343" s="9">
        <v>382325</v>
      </c>
      <c r="R343" s="9">
        <v>1.46</v>
      </c>
      <c r="S343" s="9">
        <v>0.21</v>
      </c>
      <c r="T343" s="9">
        <f t="shared" si="0"/>
        <v>0.1</v>
      </c>
    </row>
    <row r="344" spans="1:20" ht="15.75" customHeight="1">
      <c r="A344" s="9" t="s">
        <v>30</v>
      </c>
      <c r="B344" s="9" t="s">
        <v>47</v>
      </c>
      <c r="C344" s="9" t="s">
        <v>86</v>
      </c>
      <c r="D344" s="9" t="s">
        <v>125</v>
      </c>
      <c r="E344" s="9" t="s">
        <v>124</v>
      </c>
      <c r="F344" s="9" t="s">
        <v>141</v>
      </c>
      <c r="G344" s="9">
        <v>596</v>
      </c>
      <c r="H344" s="9">
        <v>459</v>
      </c>
      <c r="I344" s="9">
        <v>100</v>
      </c>
      <c r="J344" s="9">
        <v>19577</v>
      </c>
      <c r="K344" s="9">
        <v>16374</v>
      </c>
      <c r="L344" s="9">
        <v>23802</v>
      </c>
      <c r="M344" s="9">
        <v>0.3</v>
      </c>
      <c r="N344" s="9">
        <v>0.4</v>
      </c>
      <c r="O344" s="9">
        <v>242</v>
      </c>
      <c r="P344" s="9">
        <v>242</v>
      </c>
      <c r="Q344" s="9">
        <v>490557</v>
      </c>
      <c r="R344" s="9">
        <v>0.05</v>
      </c>
      <c r="S344" s="9">
        <v>0.01</v>
      </c>
      <c r="T344" s="9">
        <f t="shared" si="0"/>
        <v>0.12</v>
      </c>
    </row>
    <row r="345" spans="1:20" ht="15.75" customHeight="1">
      <c r="A345" s="9" t="s">
        <v>33</v>
      </c>
      <c r="B345" s="9" t="s">
        <v>47</v>
      </c>
      <c r="C345" s="9" t="s">
        <v>86</v>
      </c>
      <c r="D345" s="9" t="s">
        <v>125</v>
      </c>
      <c r="E345" s="9" t="s">
        <v>128</v>
      </c>
      <c r="F345" s="9" t="s">
        <v>141</v>
      </c>
      <c r="G345" s="9">
        <v>699</v>
      </c>
      <c r="H345" s="9">
        <v>539</v>
      </c>
      <c r="I345" s="9">
        <v>85</v>
      </c>
      <c r="J345" s="9">
        <v>23646</v>
      </c>
      <c r="K345" s="9">
        <v>20152</v>
      </c>
      <c r="L345" s="9">
        <v>28289</v>
      </c>
      <c r="M345" s="9">
        <v>0.3</v>
      </c>
      <c r="N345" s="9">
        <v>0.39</v>
      </c>
      <c r="O345" s="9">
        <v>45521</v>
      </c>
      <c r="P345" s="9">
        <v>23002</v>
      </c>
      <c r="Q345" s="9">
        <v>382325</v>
      </c>
      <c r="R345" s="9">
        <v>11.91</v>
      </c>
      <c r="S345" s="9">
        <v>1.69</v>
      </c>
      <c r="T345" s="9">
        <f t="shared" si="0"/>
        <v>0.11699999999999999</v>
      </c>
    </row>
    <row r="346" spans="1:20" ht="15.75" customHeight="1">
      <c r="A346" s="9" t="s">
        <v>31</v>
      </c>
      <c r="B346" s="9" t="s">
        <v>47</v>
      </c>
      <c r="C346" s="9" t="s">
        <v>86</v>
      </c>
      <c r="D346" s="9" t="s">
        <v>125</v>
      </c>
      <c r="E346" s="9" t="s">
        <v>128</v>
      </c>
      <c r="F346" s="9" t="s">
        <v>141</v>
      </c>
      <c r="G346" s="9">
        <v>702</v>
      </c>
      <c r="H346" s="9">
        <v>541</v>
      </c>
      <c r="I346" s="9">
        <v>89</v>
      </c>
      <c r="J346" s="9">
        <v>24280</v>
      </c>
      <c r="K346" s="9">
        <v>20598</v>
      </c>
      <c r="L346" s="9">
        <v>29167</v>
      </c>
      <c r="M346" s="9">
        <v>0.28999999999999998</v>
      </c>
      <c r="N346" s="9">
        <v>0.38</v>
      </c>
      <c r="O346" s="9">
        <v>123003</v>
      </c>
      <c r="P346" s="9">
        <v>74818</v>
      </c>
      <c r="Q346" s="9">
        <v>653754</v>
      </c>
      <c r="R346" s="9">
        <v>18.809999999999999</v>
      </c>
      <c r="S346" s="9">
        <v>4.57</v>
      </c>
      <c r="T346" s="9">
        <f t="shared" si="0"/>
        <v>0.11019999999999999</v>
      </c>
    </row>
    <row r="347" spans="1:20" ht="15.75" customHeight="1">
      <c r="A347" s="9" t="s">
        <v>32</v>
      </c>
      <c r="B347" s="9" t="s">
        <v>47</v>
      </c>
      <c r="C347" s="9" t="s">
        <v>86</v>
      </c>
      <c r="D347" s="9" t="s">
        <v>125</v>
      </c>
      <c r="E347" s="9" t="s">
        <v>128</v>
      </c>
      <c r="F347" s="9" t="s">
        <v>141</v>
      </c>
      <c r="G347" s="9">
        <v>660</v>
      </c>
      <c r="H347" s="9">
        <v>509</v>
      </c>
      <c r="I347" s="9">
        <v>93</v>
      </c>
      <c r="J347" s="9">
        <v>22018</v>
      </c>
      <c r="K347" s="9">
        <v>18583</v>
      </c>
      <c r="L347" s="9">
        <v>26565</v>
      </c>
      <c r="M347" s="9">
        <v>0.28999999999999998</v>
      </c>
      <c r="N347" s="9">
        <v>0.38</v>
      </c>
      <c r="O347" s="9">
        <v>3632</v>
      </c>
      <c r="P347" s="9">
        <v>1937</v>
      </c>
      <c r="Q347" s="9">
        <v>24939</v>
      </c>
      <c r="R347" s="9">
        <v>14.56</v>
      </c>
      <c r="S347" s="9">
        <v>0.13</v>
      </c>
      <c r="T347" s="9">
        <f t="shared" si="0"/>
        <v>0.11019999999999999</v>
      </c>
    </row>
    <row r="348" spans="1:20" ht="15.75" customHeight="1">
      <c r="A348" s="9" t="s">
        <v>32</v>
      </c>
      <c r="B348" s="9" t="s">
        <v>47</v>
      </c>
      <c r="C348" s="9" t="s">
        <v>86</v>
      </c>
      <c r="D348" s="9" t="s">
        <v>125</v>
      </c>
      <c r="E348" s="9" t="s">
        <v>127</v>
      </c>
      <c r="F348" s="9" t="s">
        <v>142</v>
      </c>
      <c r="G348" s="9">
        <v>811</v>
      </c>
      <c r="H348" s="9">
        <v>625</v>
      </c>
      <c r="I348" s="9">
        <v>100</v>
      </c>
      <c r="J348" s="9">
        <v>32650</v>
      </c>
      <c r="K348" s="9">
        <v>28041</v>
      </c>
      <c r="L348" s="9">
        <v>38819</v>
      </c>
      <c r="M348" s="9">
        <v>0.27</v>
      </c>
      <c r="N348" s="9">
        <v>0.36</v>
      </c>
      <c r="O348" s="9">
        <v>4843</v>
      </c>
      <c r="P348" s="9">
        <v>2421</v>
      </c>
      <c r="Q348" s="9">
        <v>24939</v>
      </c>
      <c r="R348" s="9">
        <v>19.420000000000002</v>
      </c>
      <c r="S348" s="9">
        <v>0.18</v>
      </c>
      <c r="T348" s="9">
        <f t="shared" si="0"/>
        <v>9.7200000000000009E-2</v>
      </c>
    </row>
    <row r="349" spans="1:20" ht="15.75" customHeight="1">
      <c r="A349" s="9" t="s">
        <v>30</v>
      </c>
      <c r="B349" s="9" t="s">
        <v>47</v>
      </c>
      <c r="C349" s="9" t="s">
        <v>86</v>
      </c>
      <c r="D349" s="9" t="s">
        <v>125</v>
      </c>
      <c r="E349" s="9" t="s">
        <v>126</v>
      </c>
      <c r="F349" s="9" t="s">
        <v>141</v>
      </c>
      <c r="G349" s="9">
        <v>739</v>
      </c>
      <c r="H349" s="9">
        <v>521</v>
      </c>
      <c r="I349" s="9">
        <v>77</v>
      </c>
      <c r="J349" s="9">
        <v>23281</v>
      </c>
      <c r="K349" s="9">
        <v>19687</v>
      </c>
      <c r="L349" s="9">
        <v>28048</v>
      </c>
      <c r="M349" s="9">
        <v>0.26</v>
      </c>
      <c r="N349" s="9">
        <v>0.36</v>
      </c>
      <c r="O349" s="9">
        <v>3148</v>
      </c>
      <c r="P349" s="9">
        <v>2179</v>
      </c>
      <c r="Q349" s="9">
        <v>490557</v>
      </c>
      <c r="R349" s="9">
        <v>0.64</v>
      </c>
      <c r="S349" s="9">
        <v>0.12</v>
      </c>
      <c r="T349" s="9">
        <f t="shared" si="0"/>
        <v>9.3600000000000003E-2</v>
      </c>
    </row>
    <row r="350" spans="1:20" ht="15.75" customHeight="1">
      <c r="A350" s="9" t="s">
        <v>30</v>
      </c>
      <c r="B350" s="9" t="s">
        <v>47</v>
      </c>
      <c r="C350" s="9" t="s">
        <v>86</v>
      </c>
      <c r="D350" s="9" t="s">
        <v>125</v>
      </c>
      <c r="E350" s="9" t="s">
        <v>128</v>
      </c>
      <c r="F350" s="9" t="s">
        <v>141</v>
      </c>
      <c r="G350" s="9">
        <v>669</v>
      </c>
      <c r="H350" s="9">
        <v>515</v>
      </c>
      <c r="I350" s="9">
        <v>86</v>
      </c>
      <c r="J350" s="9">
        <v>25346</v>
      </c>
      <c r="K350" s="9">
        <v>21530</v>
      </c>
      <c r="L350" s="9">
        <v>30419</v>
      </c>
      <c r="M350" s="9">
        <v>0.27</v>
      </c>
      <c r="N350" s="9">
        <v>0.35</v>
      </c>
      <c r="O350" s="9">
        <v>81356</v>
      </c>
      <c r="P350" s="9">
        <v>40920</v>
      </c>
      <c r="Q350" s="9">
        <v>490557</v>
      </c>
      <c r="R350" s="9">
        <v>16.579999999999998</v>
      </c>
      <c r="S350" s="9">
        <v>3.02</v>
      </c>
      <c r="T350" s="9">
        <f t="shared" si="0"/>
        <v>9.4500000000000001E-2</v>
      </c>
    </row>
    <row r="351" spans="1:20" ht="15.75" customHeight="1">
      <c r="A351" s="9" t="s">
        <v>31</v>
      </c>
      <c r="B351" s="9" t="s">
        <v>47</v>
      </c>
      <c r="C351" s="9" t="s">
        <v>86</v>
      </c>
      <c r="D351" s="9" t="s">
        <v>125</v>
      </c>
      <c r="E351" s="9" t="s">
        <v>126</v>
      </c>
      <c r="F351" s="9" t="s">
        <v>142</v>
      </c>
      <c r="G351" s="9">
        <v>724</v>
      </c>
      <c r="H351" s="9">
        <v>554</v>
      </c>
      <c r="I351" s="9">
        <v>100</v>
      </c>
      <c r="J351" s="9">
        <v>29974</v>
      </c>
      <c r="K351" s="9">
        <v>25684</v>
      </c>
      <c r="L351" s="9">
        <v>35704</v>
      </c>
      <c r="M351" s="9">
        <v>0.25</v>
      </c>
      <c r="N351" s="9">
        <v>0.33</v>
      </c>
      <c r="O351" s="9">
        <v>1453</v>
      </c>
      <c r="P351" s="9">
        <v>242</v>
      </c>
      <c r="Q351" s="9">
        <v>653754</v>
      </c>
      <c r="R351" s="9">
        <v>0.22</v>
      </c>
      <c r="S351" s="9">
        <v>0.05</v>
      </c>
      <c r="T351" s="9">
        <f t="shared" si="0"/>
        <v>8.2500000000000004E-2</v>
      </c>
    </row>
    <row r="352" spans="1:20" ht="15.75" customHeight="1">
      <c r="A352" s="9" t="s">
        <v>33</v>
      </c>
      <c r="B352" s="9" t="s">
        <v>47</v>
      </c>
      <c r="C352" s="9" t="s">
        <v>86</v>
      </c>
      <c r="D352" s="9" t="s">
        <v>125</v>
      </c>
      <c r="E352" s="9" t="s">
        <v>127</v>
      </c>
      <c r="F352" s="9" t="s">
        <v>142</v>
      </c>
      <c r="G352" s="9">
        <v>613</v>
      </c>
      <c r="H352" s="9">
        <v>473</v>
      </c>
      <c r="I352" s="9">
        <v>100</v>
      </c>
      <c r="J352" s="9">
        <v>25623</v>
      </c>
      <c r="K352" s="9">
        <v>21925</v>
      </c>
      <c r="L352" s="9">
        <v>30547</v>
      </c>
      <c r="M352" s="9">
        <v>0.25</v>
      </c>
      <c r="N352" s="9">
        <v>0.32</v>
      </c>
      <c r="O352" s="9">
        <v>51090</v>
      </c>
      <c r="P352" s="9">
        <v>23245</v>
      </c>
      <c r="Q352" s="9">
        <v>382325</v>
      </c>
      <c r="R352" s="9">
        <v>13.36</v>
      </c>
      <c r="S352" s="9">
        <v>1.9</v>
      </c>
      <c r="T352" s="9">
        <f t="shared" si="0"/>
        <v>0.08</v>
      </c>
    </row>
    <row r="353" spans="1:20" ht="15.75" customHeight="1">
      <c r="A353" s="9" t="s">
        <v>31</v>
      </c>
      <c r="B353" s="9" t="s">
        <v>47</v>
      </c>
      <c r="C353" s="9" t="s">
        <v>86</v>
      </c>
      <c r="D353" s="9" t="s">
        <v>125</v>
      </c>
      <c r="E353" s="9" t="s">
        <v>127</v>
      </c>
      <c r="F353" s="9" t="s">
        <v>142</v>
      </c>
      <c r="G353" s="9">
        <v>618</v>
      </c>
      <c r="H353" s="9">
        <v>476</v>
      </c>
      <c r="I353" s="9">
        <v>100</v>
      </c>
      <c r="J353" s="9">
        <v>28339</v>
      </c>
      <c r="K353" s="9">
        <v>24214</v>
      </c>
      <c r="L353" s="9">
        <v>33840</v>
      </c>
      <c r="M353" s="9">
        <v>0.24</v>
      </c>
      <c r="N353" s="9">
        <v>0.31</v>
      </c>
      <c r="O353" s="9">
        <v>44310</v>
      </c>
      <c r="P353" s="9">
        <v>18886</v>
      </c>
      <c r="Q353" s="9">
        <v>653754</v>
      </c>
      <c r="R353" s="9">
        <v>6.78</v>
      </c>
      <c r="S353" s="9">
        <v>1.65</v>
      </c>
      <c r="T353" s="9">
        <f t="shared" si="0"/>
        <v>7.4399999999999994E-2</v>
      </c>
    </row>
    <row r="354" spans="1:20" ht="15.75" customHeight="1">
      <c r="A354" s="9" t="s">
        <v>31</v>
      </c>
      <c r="B354" s="9" t="s">
        <v>47</v>
      </c>
      <c r="C354" s="9" t="s">
        <v>86</v>
      </c>
      <c r="D354" s="9" t="s">
        <v>125</v>
      </c>
      <c r="E354" s="9" t="s">
        <v>124</v>
      </c>
      <c r="F354" s="9" t="s">
        <v>141</v>
      </c>
      <c r="G354" s="9">
        <v>681</v>
      </c>
      <c r="H354" s="9">
        <v>484</v>
      </c>
      <c r="I354" s="9">
        <v>50</v>
      </c>
      <c r="J354" s="9">
        <v>23192</v>
      </c>
      <c r="K354" s="9">
        <v>19636</v>
      </c>
      <c r="L354" s="9">
        <v>27904</v>
      </c>
      <c r="M354" s="9">
        <v>0.22</v>
      </c>
      <c r="N354" s="9">
        <v>0.31</v>
      </c>
      <c r="O354" s="9">
        <v>484</v>
      </c>
      <c r="P354" s="9">
        <v>484</v>
      </c>
      <c r="Q354" s="9">
        <v>653754</v>
      </c>
      <c r="R354" s="9">
        <v>7.0000000000000007E-2</v>
      </c>
      <c r="S354" s="9">
        <v>0.02</v>
      </c>
      <c r="T354" s="9">
        <f t="shared" si="0"/>
        <v>6.8199999999999997E-2</v>
      </c>
    </row>
    <row r="355" spans="1:20" ht="15" customHeight="1">
      <c r="A355" s="9" t="s">
        <v>31</v>
      </c>
      <c r="B355" s="9" t="s">
        <v>47</v>
      </c>
      <c r="C355" s="9" t="s">
        <v>86</v>
      </c>
      <c r="D355" s="9" t="s">
        <v>125</v>
      </c>
      <c r="E355" s="9" t="s">
        <v>128</v>
      </c>
      <c r="F355" s="9" t="s">
        <v>142</v>
      </c>
      <c r="G355" s="9">
        <v>584</v>
      </c>
      <c r="H355" s="9">
        <v>450</v>
      </c>
      <c r="I355" s="9">
        <v>94</v>
      </c>
      <c r="J355" s="9">
        <v>25823</v>
      </c>
      <c r="K355" s="9">
        <v>21981</v>
      </c>
      <c r="L355" s="9">
        <v>30933</v>
      </c>
      <c r="M355" s="9">
        <v>0.23</v>
      </c>
      <c r="N355" s="9">
        <v>0.3</v>
      </c>
      <c r="O355" s="9">
        <v>72155</v>
      </c>
      <c r="P355" s="9">
        <v>31477</v>
      </c>
      <c r="Q355" s="9">
        <v>653754</v>
      </c>
      <c r="R355" s="9">
        <v>11.04</v>
      </c>
      <c r="S355" s="9">
        <v>2.68</v>
      </c>
      <c r="T355" s="9">
        <f t="shared" si="0"/>
        <v>6.9000000000000006E-2</v>
      </c>
    </row>
    <row r="356" spans="1:20" ht="15" customHeight="1">
      <c r="A356" s="9" t="s">
        <v>33</v>
      </c>
      <c r="B356" s="9" t="s">
        <v>47</v>
      </c>
      <c r="C356" s="9" t="s">
        <v>86</v>
      </c>
      <c r="D356" s="9" t="s">
        <v>125</v>
      </c>
      <c r="E356" s="9" t="s">
        <v>128</v>
      </c>
      <c r="F356" s="9" t="s">
        <v>142</v>
      </c>
      <c r="G356" s="9">
        <v>607</v>
      </c>
      <c r="H356" s="9">
        <v>468</v>
      </c>
      <c r="I356" s="9">
        <v>95</v>
      </c>
      <c r="J356" s="9">
        <v>27200</v>
      </c>
      <c r="K356" s="9">
        <v>23332</v>
      </c>
      <c r="L356" s="9">
        <v>32361</v>
      </c>
      <c r="M356" s="9">
        <v>0.23</v>
      </c>
      <c r="N356" s="9">
        <v>0.3</v>
      </c>
      <c r="O356" s="9">
        <v>79419</v>
      </c>
      <c r="P356" s="9">
        <v>35109</v>
      </c>
      <c r="Q356" s="9">
        <v>382325</v>
      </c>
      <c r="R356" s="9">
        <v>20.77</v>
      </c>
      <c r="S356" s="9">
        <v>2.95</v>
      </c>
      <c r="T356" s="9">
        <f t="shared" si="0"/>
        <v>6.9000000000000006E-2</v>
      </c>
    </row>
    <row r="357" spans="1:20" ht="15" customHeight="1">
      <c r="A357" s="9" t="s">
        <v>30</v>
      </c>
      <c r="B357" s="9" t="s">
        <v>47</v>
      </c>
      <c r="C357" s="9" t="s">
        <v>86</v>
      </c>
      <c r="D357" s="9" t="s">
        <v>125</v>
      </c>
      <c r="E357" s="9" t="s">
        <v>127</v>
      </c>
      <c r="F357" s="9" t="s">
        <v>142</v>
      </c>
      <c r="G357" s="9">
        <v>623</v>
      </c>
      <c r="H357" s="9">
        <v>481</v>
      </c>
      <c r="I357" s="9">
        <v>100</v>
      </c>
      <c r="J357" s="9">
        <v>28579</v>
      </c>
      <c r="K357" s="9">
        <v>24410</v>
      </c>
      <c r="L357" s="9">
        <v>34140</v>
      </c>
      <c r="M357" s="9">
        <v>0.23</v>
      </c>
      <c r="N357" s="9">
        <v>0.3</v>
      </c>
      <c r="O357" s="9">
        <v>36562</v>
      </c>
      <c r="P357" s="9">
        <v>12591</v>
      </c>
      <c r="Q357" s="9">
        <v>490557</v>
      </c>
      <c r="R357" s="9">
        <v>7.45</v>
      </c>
      <c r="S357" s="9">
        <v>1.36</v>
      </c>
      <c r="T357" s="9">
        <f t="shared" si="0"/>
        <v>6.9000000000000006E-2</v>
      </c>
    </row>
    <row r="358" spans="1:20" ht="15" customHeight="1">
      <c r="A358" s="9" t="s">
        <v>30</v>
      </c>
      <c r="B358" s="9" t="s">
        <v>47</v>
      </c>
      <c r="C358" s="9" t="s">
        <v>86</v>
      </c>
      <c r="D358" s="9" t="s">
        <v>125</v>
      </c>
      <c r="E358" s="9" t="s">
        <v>126</v>
      </c>
      <c r="F358" s="9" t="s">
        <v>142</v>
      </c>
      <c r="G358" s="9">
        <v>711</v>
      </c>
      <c r="H358" s="9">
        <v>533</v>
      </c>
      <c r="I358" s="9">
        <v>100</v>
      </c>
      <c r="J358" s="9">
        <v>33174</v>
      </c>
      <c r="K358" s="9">
        <v>28506</v>
      </c>
      <c r="L358" s="9">
        <v>39426</v>
      </c>
      <c r="M358" s="9">
        <v>0.22</v>
      </c>
      <c r="N358" s="9">
        <v>0.3</v>
      </c>
      <c r="O358" s="9">
        <v>484</v>
      </c>
      <c r="P358" s="9">
        <v>242</v>
      </c>
      <c r="Q358" s="9">
        <v>490557</v>
      </c>
      <c r="R358" s="9">
        <v>0.1</v>
      </c>
      <c r="S358" s="9">
        <v>0.02</v>
      </c>
      <c r="T358" s="9">
        <f t="shared" si="0"/>
        <v>6.6000000000000003E-2</v>
      </c>
    </row>
    <row r="359" spans="1:20" ht="15" customHeight="1">
      <c r="A359" s="9" t="s">
        <v>30</v>
      </c>
      <c r="B359" s="9" t="s">
        <v>47</v>
      </c>
      <c r="C359" s="9" t="s">
        <v>86</v>
      </c>
      <c r="D359" s="9" t="s">
        <v>125</v>
      </c>
      <c r="E359" s="9" t="s">
        <v>128</v>
      </c>
      <c r="F359" s="9" t="s">
        <v>142</v>
      </c>
      <c r="G359" s="9">
        <v>604</v>
      </c>
      <c r="H359" s="9">
        <v>465</v>
      </c>
      <c r="I359" s="9">
        <v>94</v>
      </c>
      <c r="J359" s="9">
        <v>27137</v>
      </c>
      <c r="K359" s="9">
        <v>23127</v>
      </c>
      <c r="L359" s="9">
        <v>32477</v>
      </c>
      <c r="M359" s="9">
        <v>0.23</v>
      </c>
      <c r="N359" s="9">
        <v>0.28999999999999998</v>
      </c>
      <c r="O359" s="9">
        <v>64891</v>
      </c>
      <c r="P359" s="9">
        <v>21792</v>
      </c>
      <c r="Q359" s="9">
        <v>490557</v>
      </c>
      <c r="R359" s="9">
        <v>13.23</v>
      </c>
      <c r="S359" s="9">
        <v>2.41</v>
      </c>
      <c r="T359" s="9">
        <f t="shared" si="0"/>
        <v>6.6699999999999995E-2</v>
      </c>
    </row>
    <row r="360" spans="1:20" ht="15" customHeight="1">
      <c r="A360" s="9" t="s">
        <v>33</v>
      </c>
      <c r="B360" s="9" t="s">
        <v>47</v>
      </c>
      <c r="C360" s="9" t="s">
        <v>86</v>
      </c>
      <c r="D360" s="9" t="s">
        <v>125</v>
      </c>
      <c r="E360" s="9" t="s">
        <v>129</v>
      </c>
      <c r="F360" s="9" t="s">
        <v>142</v>
      </c>
      <c r="G360" s="9">
        <v>758</v>
      </c>
      <c r="H360" s="9">
        <v>584</v>
      </c>
      <c r="I360" s="9">
        <v>64</v>
      </c>
      <c r="J360" s="9">
        <v>31802</v>
      </c>
      <c r="K360" s="9">
        <v>27437</v>
      </c>
      <c r="L360" s="9">
        <v>37650</v>
      </c>
      <c r="M360" s="9">
        <v>0.21</v>
      </c>
      <c r="N360" s="9">
        <v>0.28000000000000003</v>
      </c>
      <c r="O360" s="9">
        <v>2663</v>
      </c>
      <c r="P360" s="9">
        <v>1453</v>
      </c>
      <c r="Q360" s="9">
        <v>382325</v>
      </c>
      <c r="R360" s="9">
        <v>0.7</v>
      </c>
      <c r="S360" s="9">
        <v>0.1</v>
      </c>
      <c r="T360" s="9">
        <f t="shared" si="0"/>
        <v>5.8800000000000005E-2</v>
      </c>
    </row>
    <row r="361" spans="1:20" ht="15" customHeight="1">
      <c r="A361" s="9" t="s">
        <v>31</v>
      </c>
      <c r="B361" s="9" t="s">
        <v>47</v>
      </c>
      <c r="C361" s="9" t="s">
        <v>86</v>
      </c>
      <c r="D361" s="9" t="s">
        <v>125</v>
      </c>
      <c r="E361" s="9" t="s">
        <v>129</v>
      </c>
      <c r="F361" s="9" t="s">
        <v>142</v>
      </c>
      <c r="G361" s="9">
        <v>396</v>
      </c>
      <c r="H361" s="9">
        <v>305</v>
      </c>
      <c r="I361" s="9">
        <v>78</v>
      </c>
      <c r="J361" s="9">
        <v>27322</v>
      </c>
      <c r="K361" s="9">
        <v>23317</v>
      </c>
      <c r="L361" s="9">
        <v>32658</v>
      </c>
      <c r="M361" s="9">
        <v>0.13</v>
      </c>
      <c r="N361" s="9">
        <v>0.17</v>
      </c>
      <c r="O361" s="9">
        <v>2179</v>
      </c>
      <c r="P361" s="9">
        <v>726</v>
      </c>
      <c r="Q361" s="9">
        <v>653754</v>
      </c>
      <c r="R361" s="9">
        <v>0.33</v>
      </c>
      <c r="S361" s="9">
        <v>0.08</v>
      </c>
      <c r="T361" s="9">
        <f t="shared" si="0"/>
        <v>2.2100000000000002E-2</v>
      </c>
    </row>
    <row r="362" spans="1:20" ht="15" customHeight="1">
      <c r="A362" s="9" t="s">
        <v>31</v>
      </c>
      <c r="B362" s="9" t="s">
        <v>47</v>
      </c>
      <c r="C362" s="9" t="s">
        <v>86</v>
      </c>
      <c r="D362" s="9" t="s">
        <v>125</v>
      </c>
      <c r="E362" s="9" t="s">
        <v>129</v>
      </c>
      <c r="F362" s="9" t="s">
        <v>141</v>
      </c>
      <c r="G362" s="9">
        <v>110</v>
      </c>
      <c r="H362" s="9">
        <v>85</v>
      </c>
      <c r="I362" s="9">
        <v>63</v>
      </c>
      <c r="J362" s="9">
        <v>38221</v>
      </c>
      <c r="K362" s="9">
        <v>33003</v>
      </c>
      <c r="L362" s="9">
        <v>45235</v>
      </c>
      <c r="M362" s="9">
        <v>0.13</v>
      </c>
      <c r="N362" s="9">
        <v>0.16</v>
      </c>
      <c r="O362" s="9">
        <v>6538</v>
      </c>
      <c r="P362" s="9">
        <v>3390</v>
      </c>
      <c r="Q362" s="9">
        <v>653754</v>
      </c>
      <c r="R362" s="9">
        <v>1</v>
      </c>
      <c r="S362" s="9">
        <v>0.24</v>
      </c>
      <c r="T362" s="9">
        <f t="shared" si="0"/>
        <v>2.0800000000000003E-2</v>
      </c>
    </row>
    <row r="363" spans="1:20" ht="15" customHeight="1">
      <c r="A363" s="9" t="s">
        <v>30</v>
      </c>
      <c r="B363" s="9" t="s">
        <v>47</v>
      </c>
      <c r="C363" s="9" t="s">
        <v>86</v>
      </c>
      <c r="D363" s="9" t="s">
        <v>125</v>
      </c>
      <c r="E363" s="9" t="s">
        <v>129</v>
      </c>
      <c r="F363" s="9" t="s">
        <v>141</v>
      </c>
      <c r="G363" s="9">
        <v>214</v>
      </c>
      <c r="H363" s="9">
        <v>165</v>
      </c>
      <c r="I363" s="9">
        <v>58</v>
      </c>
      <c r="J363" s="9">
        <v>22479</v>
      </c>
      <c r="K363" s="9">
        <v>18970</v>
      </c>
      <c r="L363" s="9">
        <v>27127</v>
      </c>
      <c r="M363" s="9">
        <v>0.1</v>
      </c>
      <c r="N363" s="9">
        <v>0.13</v>
      </c>
      <c r="O363" s="9">
        <v>4600</v>
      </c>
      <c r="P363" s="9">
        <v>2179</v>
      </c>
      <c r="Q363" s="9">
        <v>490557</v>
      </c>
      <c r="R363" s="9">
        <v>0.94</v>
      </c>
      <c r="S363" s="9">
        <v>0.17</v>
      </c>
      <c r="T363" s="9">
        <f t="shared" si="0"/>
        <v>1.3000000000000001E-2</v>
      </c>
    </row>
    <row r="364" spans="1:20" ht="15" customHeight="1">
      <c r="A364" s="9" t="s">
        <v>30</v>
      </c>
      <c r="B364" s="9" t="s">
        <v>47</v>
      </c>
      <c r="C364" s="9" t="s">
        <v>86</v>
      </c>
      <c r="D364" s="9" t="s">
        <v>125</v>
      </c>
      <c r="E364" s="9" t="s">
        <v>129</v>
      </c>
      <c r="F364" s="9" t="s">
        <v>142</v>
      </c>
      <c r="G364" s="9">
        <v>118</v>
      </c>
      <c r="H364" s="9">
        <v>91</v>
      </c>
      <c r="I364" s="9">
        <v>58</v>
      </c>
      <c r="J364" s="9">
        <v>32182</v>
      </c>
      <c r="K364" s="9">
        <v>27608</v>
      </c>
      <c r="L364" s="9">
        <v>38302</v>
      </c>
      <c r="M364" s="9">
        <v>0.09</v>
      </c>
      <c r="N364" s="9">
        <v>0.12</v>
      </c>
      <c r="O364" s="9">
        <v>2906</v>
      </c>
      <c r="P364" s="9">
        <v>1453</v>
      </c>
      <c r="Q364" s="9">
        <v>490557</v>
      </c>
      <c r="R364" s="9">
        <v>0.59</v>
      </c>
      <c r="S364" s="9">
        <v>0.11</v>
      </c>
      <c r="T364" s="9">
        <f t="shared" si="0"/>
        <v>1.0799999999999999E-2</v>
      </c>
    </row>
    <row r="365" spans="1:20" ht="15.75" customHeight="1">
      <c r="A365" s="9" t="s">
        <v>33</v>
      </c>
      <c r="B365" s="9" t="s">
        <v>47</v>
      </c>
      <c r="C365" s="9" t="s">
        <v>86</v>
      </c>
      <c r="D365" s="9" t="s">
        <v>125</v>
      </c>
      <c r="E365" s="9" t="s">
        <v>129</v>
      </c>
      <c r="F365" s="9" t="s">
        <v>141</v>
      </c>
      <c r="G365" s="9">
        <v>119</v>
      </c>
      <c r="H365" s="9">
        <v>92</v>
      </c>
      <c r="I365" s="9">
        <v>46</v>
      </c>
      <c r="J365" s="9">
        <v>20689</v>
      </c>
      <c r="K365" s="9">
        <v>17507</v>
      </c>
      <c r="L365" s="9">
        <v>24900</v>
      </c>
      <c r="M365" s="9">
        <v>0.06</v>
      </c>
      <c r="N365" s="9">
        <v>0.08</v>
      </c>
      <c r="O365" s="9">
        <v>3148</v>
      </c>
      <c r="P365" s="9">
        <v>2663</v>
      </c>
      <c r="Q365" s="9">
        <v>382325</v>
      </c>
      <c r="R365" s="9">
        <v>0.82</v>
      </c>
      <c r="S365" s="9">
        <v>0.12</v>
      </c>
      <c r="T365" s="9">
        <f t="shared" si="0"/>
        <v>4.7999999999999996E-3</v>
      </c>
    </row>
    <row r="366" spans="1:20" ht="15.75" customHeight="1">
      <c r="A366" s="9" t="s">
        <v>30</v>
      </c>
      <c r="B366" s="9" t="s">
        <v>47</v>
      </c>
      <c r="C366" s="9" t="s">
        <v>86</v>
      </c>
      <c r="D366" s="9" t="s">
        <v>130</v>
      </c>
      <c r="E366" s="9" t="s">
        <v>129</v>
      </c>
      <c r="F366" s="9" t="s">
        <v>141</v>
      </c>
      <c r="G366" s="9">
        <v>331</v>
      </c>
      <c r="H366" s="9">
        <v>255</v>
      </c>
      <c r="I366" s="9">
        <v>83</v>
      </c>
      <c r="K366" s="9">
        <v>16896</v>
      </c>
      <c r="L366" s="9">
        <v>24467</v>
      </c>
      <c r="O366" s="9">
        <v>5811</v>
      </c>
      <c r="P366" s="9">
        <v>3632</v>
      </c>
      <c r="Q366" s="9">
        <v>490557</v>
      </c>
      <c r="R366" s="9">
        <v>1.18</v>
      </c>
      <c r="S366" s="9">
        <v>0.22</v>
      </c>
      <c r="T366" s="9">
        <f t="shared" si="0"/>
        <v>0</v>
      </c>
    </row>
    <row r="367" spans="1:20" ht="15.75" customHeight="1">
      <c r="A367" s="9" t="s">
        <v>30</v>
      </c>
      <c r="B367" s="9" t="s">
        <v>47</v>
      </c>
      <c r="C367" s="9" t="s">
        <v>86</v>
      </c>
      <c r="D367" s="9" t="s">
        <v>130</v>
      </c>
      <c r="E367" s="9" t="s">
        <v>129</v>
      </c>
      <c r="F367" s="9" t="s">
        <v>142</v>
      </c>
      <c r="G367" s="9">
        <v>332</v>
      </c>
      <c r="H367" s="9">
        <v>256</v>
      </c>
      <c r="I367" s="9">
        <v>86</v>
      </c>
      <c r="K367" s="9">
        <v>18555</v>
      </c>
      <c r="L367" s="9">
        <v>26604</v>
      </c>
      <c r="O367" s="9">
        <v>3390</v>
      </c>
      <c r="P367" s="9">
        <v>2421</v>
      </c>
      <c r="Q367" s="9">
        <v>490557</v>
      </c>
      <c r="R367" s="9">
        <v>0.69</v>
      </c>
      <c r="S367" s="9">
        <v>0.13</v>
      </c>
      <c r="T367" s="9">
        <f t="shared" si="0"/>
        <v>0</v>
      </c>
    </row>
    <row r="368" spans="1:20" ht="15.75" customHeight="1">
      <c r="A368" s="9" t="s">
        <v>31</v>
      </c>
      <c r="B368" s="9" t="s">
        <v>47</v>
      </c>
      <c r="C368" s="9" t="s">
        <v>86</v>
      </c>
      <c r="D368" s="9" t="s">
        <v>130</v>
      </c>
      <c r="E368" s="9" t="s">
        <v>129</v>
      </c>
      <c r="F368" s="9" t="s">
        <v>141</v>
      </c>
      <c r="G368" s="9">
        <v>199</v>
      </c>
      <c r="H368" s="9">
        <v>153</v>
      </c>
      <c r="I368" s="9">
        <v>79</v>
      </c>
      <c r="K368" s="9">
        <v>20427</v>
      </c>
      <c r="L368" s="9">
        <v>28991</v>
      </c>
      <c r="O368" s="9">
        <v>6780</v>
      </c>
      <c r="P368" s="9">
        <v>4843</v>
      </c>
      <c r="Q368" s="9">
        <v>653754</v>
      </c>
      <c r="R368" s="9">
        <v>1.04</v>
      </c>
      <c r="S368" s="9">
        <v>0.25</v>
      </c>
      <c r="T368" s="9">
        <f t="shared" si="0"/>
        <v>0</v>
      </c>
    </row>
    <row r="369" spans="1:20" ht="15.75" customHeight="1">
      <c r="A369" s="9" t="s">
        <v>31</v>
      </c>
      <c r="B369" s="9" t="s">
        <v>47</v>
      </c>
      <c r="C369" s="9" t="s">
        <v>86</v>
      </c>
      <c r="D369" s="9" t="s">
        <v>130</v>
      </c>
      <c r="E369" s="9" t="s">
        <v>129</v>
      </c>
      <c r="F369" s="9" t="s">
        <v>142</v>
      </c>
      <c r="G369" s="9">
        <v>256</v>
      </c>
      <c r="H369" s="9">
        <v>198</v>
      </c>
      <c r="I369" s="9">
        <v>86</v>
      </c>
      <c r="K369" s="9">
        <v>16777</v>
      </c>
      <c r="L369" s="9">
        <v>24270</v>
      </c>
      <c r="O369" s="9">
        <v>5085</v>
      </c>
      <c r="P369" s="9">
        <v>3874</v>
      </c>
      <c r="Q369" s="9">
        <v>653754</v>
      </c>
      <c r="R369" s="9">
        <v>0.78</v>
      </c>
      <c r="S369" s="9">
        <v>0.19</v>
      </c>
      <c r="T369" s="9">
        <f t="shared" si="0"/>
        <v>0</v>
      </c>
    </row>
    <row r="370" spans="1:20" ht="15.75" customHeight="1">
      <c r="A370" s="9" t="s">
        <v>32</v>
      </c>
      <c r="B370" s="9" t="s">
        <v>47</v>
      </c>
      <c r="C370" s="9" t="s">
        <v>86</v>
      </c>
      <c r="D370" s="9" t="s">
        <v>130</v>
      </c>
      <c r="E370" s="9" t="s">
        <v>129</v>
      </c>
      <c r="F370" s="9" t="s">
        <v>141</v>
      </c>
      <c r="G370" s="9">
        <v>240</v>
      </c>
      <c r="H370" s="9">
        <v>185</v>
      </c>
      <c r="I370" s="9">
        <v>67</v>
      </c>
      <c r="K370" s="9">
        <v>16476</v>
      </c>
      <c r="L370" s="9">
        <v>23888</v>
      </c>
      <c r="O370" s="9">
        <v>726</v>
      </c>
      <c r="P370" s="9">
        <v>484</v>
      </c>
      <c r="Q370" s="9">
        <v>24939</v>
      </c>
      <c r="R370" s="9">
        <v>2.91</v>
      </c>
      <c r="S370" s="9">
        <v>0.03</v>
      </c>
      <c r="T370" s="9">
        <f t="shared" si="0"/>
        <v>0</v>
      </c>
    </row>
    <row r="371" spans="1:20" ht="15.75" customHeight="1">
      <c r="A371" s="9" t="s">
        <v>33</v>
      </c>
      <c r="B371" s="9" t="s">
        <v>47</v>
      </c>
      <c r="C371" s="9" t="s">
        <v>86</v>
      </c>
      <c r="D371" s="9" t="s">
        <v>130</v>
      </c>
      <c r="E371" s="9" t="s">
        <v>129</v>
      </c>
      <c r="F371" s="9" t="s">
        <v>141</v>
      </c>
      <c r="G371" s="9">
        <v>427</v>
      </c>
      <c r="H371" s="9">
        <v>329</v>
      </c>
      <c r="I371" s="9">
        <v>86</v>
      </c>
      <c r="K371" s="9">
        <v>16512</v>
      </c>
      <c r="L371" s="9">
        <v>23642</v>
      </c>
      <c r="O371" s="9">
        <v>1695</v>
      </c>
      <c r="P371" s="9">
        <v>1211</v>
      </c>
      <c r="Q371" s="9">
        <v>382325</v>
      </c>
      <c r="R371" s="9">
        <v>0.44</v>
      </c>
      <c r="S371" s="9">
        <v>0.06</v>
      </c>
      <c r="T371" s="9">
        <f t="shared" si="0"/>
        <v>0</v>
      </c>
    </row>
    <row r="372" spans="1:20" ht="15.75" customHeight="1">
      <c r="A372" s="9" t="s">
        <v>33</v>
      </c>
      <c r="B372" s="9" t="s">
        <v>47</v>
      </c>
      <c r="C372" s="9" t="s">
        <v>86</v>
      </c>
      <c r="D372" s="9" t="s">
        <v>130</v>
      </c>
      <c r="E372" s="9" t="s">
        <v>129</v>
      </c>
      <c r="F372" s="9" t="s">
        <v>142</v>
      </c>
      <c r="G372" s="9">
        <v>136</v>
      </c>
      <c r="H372" s="9">
        <v>105</v>
      </c>
      <c r="I372" s="9">
        <v>71</v>
      </c>
      <c r="K372" s="9">
        <v>17374</v>
      </c>
      <c r="L372" s="9">
        <v>24732</v>
      </c>
      <c r="O372" s="9">
        <v>1695</v>
      </c>
      <c r="P372" s="9">
        <v>726</v>
      </c>
      <c r="Q372" s="9">
        <v>382325</v>
      </c>
      <c r="R372" s="9">
        <v>0.44</v>
      </c>
      <c r="S372" s="9">
        <v>0.06</v>
      </c>
      <c r="T372" s="9">
        <f t="shared" si="0"/>
        <v>0</v>
      </c>
    </row>
    <row r="373" spans="1:20" ht="15.75" customHeight="1">
      <c r="A373" s="9" t="s">
        <v>30</v>
      </c>
      <c r="B373" s="9" t="s">
        <v>47</v>
      </c>
      <c r="C373" s="9" t="s">
        <v>86</v>
      </c>
      <c r="D373" s="9" t="s">
        <v>130</v>
      </c>
      <c r="E373" s="9" t="s">
        <v>128</v>
      </c>
      <c r="F373" s="9" t="s">
        <v>141</v>
      </c>
      <c r="G373" s="9">
        <v>351</v>
      </c>
      <c r="H373" s="9">
        <v>270</v>
      </c>
      <c r="I373" s="9">
        <v>96</v>
      </c>
      <c r="K373" s="9">
        <v>17004</v>
      </c>
      <c r="L373" s="9">
        <v>24604</v>
      </c>
      <c r="O373" s="9">
        <v>91526</v>
      </c>
      <c r="P373" s="9">
        <v>65860</v>
      </c>
      <c r="Q373" s="9">
        <v>490557</v>
      </c>
      <c r="R373" s="9">
        <v>18.66</v>
      </c>
      <c r="S373" s="9">
        <v>3.4</v>
      </c>
      <c r="T373" s="9">
        <f t="shared" si="0"/>
        <v>0</v>
      </c>
    </row>
    <row r="374" spans="1:20" ht="15.75" customHeight="1">
      <c r="A374" s="9" t="s">
        <v>30</v>
      </c>
      <c r="B374" s="9" t="s">
        <v>47</v>
      </c>
      <c r="C374" s="9" t="s">
        <v>86</v>
      </c>
      <c r="D374" s="9" t="s">
        <v>130</v>
      </c>
      <c r="E374" s="9" t="s">
        <v>128</v>
      </c>
      <c r="F374" s="9" t="s">
        <v>142</v>
      </c>
      <c r="G374" s="9">
        <v>303</v>
      </c>
      <c r="H374" s="9">
        <v>234</v>
      </c>
      <c r="I374" s="9">
        <v>94</v>
      </c>
      <c r="K374" s="9">
        <v>17705</v>
      </c>
      <c r="L374" s="9">
        <v>25500</v>
      </c>
      <c r="O374" s="9">
        <v>72639</v>
      </c>
      <c r="P374" s="9">
        <v>45278</v>
      </c>
      <c r="Q374" s="9">
        <v>490557</v>
      </c>
      <c r="R374" s="9">
        <v>14.81</v>
      </c>
      <c r="S374" s="9">
        <v>2.7</v>
      </c>
      <c r="T374" s="9">
        <f t="shared" si="0"/>
        <v>0</v>
      </c>
    </row>
    <row r="375" spans="1:20" ht="15.75" customHeight="1">
      <c r="A375" s="9" t="s">
        <v>31</v>
      </c>
      <c r="B375" s="9" t="s">
        <v>47</v>
      </c>
      <c r="C375" s="9" t="s">
        <v>86</v>
      </c>
      <c r="D375" s="9" t="s">
        <v>130</v>
      </c>
      <c r="E375" s="9" t="s">
        <v>128</v>
      </c>
      <c r="F375" s="9" t="s">
        <v>141</v>
      </c>
      <c r="G375" s="9">
        <v>319</v>
      </c>
      <c r="H375" s="9">
        <v>246</v>
      </c>
      <c r="I375" s="9">
        <v>93</v>
      </c>
      <c r="K375" s="9">
        <v>17007</v>
      </c>
      <c r="L375" s="9">
        <v>24563</v>
      </c>
      <c r="O375" s="9">
        <v>109201</v>
      </c>
      <c r="P375" s="9">
        <v>83051</v>
      </c>
      <c r="Q375" s="9">
        <v>653754</v>
      </c>
      <c r="R375" s="9">
        <v>16.7</v>
      </c>
      <c r="S375" s="9">
        <v>4.05</v>
      </c>
      <c r="T375" s="9">
        <f t="shared" si="0"/>
        <v>0</v>
      </c>
    </row>
    <row r="376" spans="1:20" ht="15.75" customHeight="1">
      <c r="A376" s="9" t="s">
        <v>31</v>
      </c>
      <c r="B376" s="9" t="s">
        <v>47</v>
      </c>
      <c r="C376" s="9" t="s">
        <v>86</v>
      </c>
      <c r="D376" s="9" t="s">
        <v>130</v>
      </c>
      <c r="E376" s="9" t="s">
        <v>128</v>
      </c>
      <c r="F376" s="9" t="s">
        <v>142</v>
      </c>
      <c r="G376" s="9">
        <v>292</v>
      </c>
      <c r="H376" s="9">
        <v>225</v>
      </c>
      <c r="I376" s="9">
        <v>96</v>
      </c>
      <c r="K376" s="9">
        <v>17465</v>
      </c>
      <c r="L376" s="9">
        <v>25151</v>
      </c>
      <c r="O376" s="9">
        <v>90073</v>
      </c>
      <c r="P376" s="9">
        <v>62470</v>
      </c>
      <c r="Q376" s="9">
        <v>653754</v>
      </c>
      <c r="R376" s="9">
        <v>13.78</v>
      </c>
      <c r="S376" s="9">
        <v>3.34</v>
      </c>
      <c r="T376" s="9">
        <f t="shared" si="0"/>
        <v>0</v>
      </c>
    </row>
    <row r="377" spans="1:20" ht="15.75" customHeight="1">
      <c r="A377" s="9" t="s">
        <v>32</v>
      </c>
      <c r="B377" s="9" t="s">
        <v>47</v>
      </c>
      <c r="C377" s="9" t="s">
        <v>86</v>
      </c>
      <c r="D377" s="9" t="s">
        <v>130</v>
      </c>
      <c r="E377" s="9" t="s">
        <v>128</v>
      </c>
      <c r="F377" s="9" t="s">
        <v>141</v>
      </c>
      <c r="G377" s="9">
        <v>337</v>
      </c>
      <c r="H377" s="9">
        <v>260</v>
      </c>
      <c r="I377" s="9">
        <v>89</v>
      </c>
      <c r="K377" s="9">
        <v>16476</v>
      </c>
      <c r="L377" s="9">
        <v>23888</v>
      </c>
      <c r="O377" s="9">
        <v>2179</v>
      </c>
      <c r="P377" s="9">
        <v>1937</v>
      </c>
      <c r="Q377" s="9">
        <v>24939</v>
      </c>
      <c r="R377" s="9">
        <v>8.74</v>
      </c>
      <c r="S377" s="9">
        <v>0.08</v>
      </c>
      <c r="T377" s="9">
        <f t="shared" si="0"/>
        <v>0</v>
      </c>
    </row>
    <row r="378" spans="1:20" ht="15.75" customHeight="1">
      <c r="A378" s="9" t="s">
        <v>32</v>
      </c>
      <c r="B378" s="9" t="s">
        <v>47</v>
      </c>
      <c r="C378" s="9" t="s">
        <v>86</v>
      </c>
      <c r="D378" s="9" t="s">
        <v>130</v>
      </c>
      <c r="E378" s="9" t="s">
        <v>128</v>
      </c>
      <c r="F378" s="9" t="s">
        <v>142</v>
      </c>
      <c r="G378" s="9">
        <v>481</v>
      </c>
      <c r="H378" s="9">
        <v>371</v>
      </c>
      <c r="I378" s="9">
        <v>100</v>
      </c>
      <c r="K378" s="9">
        <v>17050</v>
      </c>
      <c r="L378" s="9">
        <v>24618</v>
      </c>
      <c r="O378" s="9">
        <v>2663</v>
      </c>
      <c r="P378" s="9">
        <v>1695</v>
      </c>
      <c r="Q378" s="9">
        <v>24939</v>
      </c>
      <c r="R378" s="9">
        <v>10.68</v>
      </c>
      <c r="S378" s="9">
        <v>0.1</v>
      </c>
      <c r="T378" s="9">
        <f t="shared" si="0"/>
        <v>0</v>
      </c>
    </row>
    <row r="379" spans="1:20" ht="15.75" customHeight="1">
      <c r="A379" s="9" t="s">
        <v>33</v>
      </c>
      <c r="B379" s="9" t="s">
        <v>47</v>
      </c>
      <c r="C379" s="9" t="s">
        <v>86</v>
      </c>
      <c r="D379" s="9" t="s">
        <v>130</v>
      </c>
      <c r="E379" s="9" t="s">
        <v>128</v>
      </c>
      <c r="F379" s="9" t="s">
        <v>141</v>
      </c>
      <c r="G379" s="9">
        <v>329</v>
      </c>
      <c r="H379" s="9">
        <v>253</v>
      </c>
      <c r="I379" s="9">
        <v>92</v>
      </c>
      <c r="K379" s="9">
        <v>16244</v>
      </c>
      <c r="L379" s="9">
        <v>23303</v>
      </c>
      <c r="O379" s="9">
        <v>46731</v>
      </c>
      <c r="P379" s="9">
        <v>35835</v>
      </c>
      <c r="Q379" s="9">
        <v>382325</v>
      </c>
      <c r="R379" s="9">
        <v>12.22</v>
      </c>
      <c r="S379" s="9">
        <v>1.74</v>
      </c>
      <c r="T379" s="9">
        <f t="shared" si="0"/>
        <v>0</v>
      </c>
    </row>
    <row r="380" spans="1:20" ht="15.75" customHeight="1">
      <c r="A380" s="9" t="s">
        <v>33</v>
      </c>
      <c r="B380" s="9" t="s">
        <v>47</v>
      </c>
      <c r="C380" s="9" t="s">
        <v>86</v>
      </c>
      <c r="D380" s="9" t="s">
        <v>130</v>
      </c>
      <c r="E380" s="9" t="s">
        <v>128</v>
      </c>
      <c r="F380" s="9" t="s">
        <v>142</v>
      </c>
      <c r="G380" s="9">
        <v>310</v>
      </c>
      <c r="H380" s="9">
        <v>239</v>
      </c>
      <c r="I380" s="9">
        <v>95</v>
      </c>
      <c r="K380" s="9">
        <v>17073</v>
      </c>
      <c r="L380" s="9">
        <v>24355</v>
      </c>
      <c r="O380" s="9">
        <v>56174</v>
      </c>
      <c r="P380" s="9">
        <v>34625</v>
      </c>
      <c r="Q380" s="9">
        <v>382325</v>
      </c>
      <c r="R380" s="9">
        <v>14.69</v>
      </c>
      <c r="S380" s="9">
        <v>2.09</v>
      </c>
      <c r="T380" s="9">
        <f t="shared" si="0"/>
        <v>0</v>
      </c>
    </row>
    <row r="381" spans="1:20" ht="15.75" customHeight="1">
      <c r="A381" s="9" t="s">
        <v>33</v>
      </c>
      <c r="B381" s="9" t="s">
        <v>47</v>
      </c>
      <c r="C381" s="9" t="s">
        <v>86</v>
      </c>
      <c r="D381" s="9" t="s">
        <v>130</v>
      </c>
      <c r="E381" s="9" t="s">
        <v>131</v>
      </c>
      <c r="F381" s="9" t="s">
        <v>141</v>
      </c>
      <c r="G381" s="9">
        <v>254</v>
      </c>
      <c r="H381" s="9">
        <v>196</v>
      </c>
      <c r="I381" s="9">
        <v>100</v>
      </c>
      <c r="K381" s="9">
        <v>15650</v>
      </c>
      <c r="L381" s="9">
        <v>22552</v>
      </c>
      <c r="O381" s="9">
        <v>242</v>
      </c>
      <c r="P381" s="9">
        <v>242</v>
      </c>
      <c r="Q381" s="9">
        <v>382325</v>
      </c>
      <c r="R381" s="9">
        <v>0.06</v>
      </c>
      <c r="S381" s="9">
        <v>0.01</v>
      </c>
      <c r="T381" s="9">
        <f t="shared" si="0"/>
        <v>0</v>
      </c>
    </row>
    <row r="382" spans="1:20" ht="15.75" customHeight="1">
      <c r="A382" s="9" t="s">
        <v>30</v>
      </c>
      <c r="B382" s="9" t="s">
        <v>47</v>
      </c>
      <c r="C382" s="9" t="s">
        <v>86</v>
      </c>
      <c r="D382" s="9" t="s">
        <v>130</v>
      </c>
      <c r="E382" s="9" t="s">
        <v>127</v>
      </c>
      <c r="F382" s="9" t="s">
        <v>141</v>
      </c>
      <c r="G382" s="9">
        <v>394</v>
      </c>
      <c r="H382" s="9">
        <v>303</v>
      </c>
      <c r="I382" s="9">
        <v>100</v>
      </c>
      <c r="K382" s="9">
        <v>17406</v>
      </c>
      <c r="L382" s="9">
        <v>25116</v>
      </c>
      <c r="O382" s="9">
        <v>39709</v>
      </c>
      <c r="P382" s="9">
        <v>27361</v>
      </c>
      <c r="Q382" s="9">
        <v>490557</v>
      </c>
      <c r="R382" s="9">
        <v>8.09</v>
      </c>
      <c r="S382" s="9">
        <v>1.47</v>
      </c>
      <c r="T382" s="9">
        <f t="shared" si="0"/>
        <v>0</v>
      </c>
    </row>
    <row r="383" spans="1:20" ht="15.75" customHeight="1">
      <c r="A383" s="9" t="s">
        <v>30</v>
      </c>
      <c r="B383" s="9" t="s">
        <v>47</v>
      </c>
      <c r="C383" s="9" t="s">
        <v>86</v>
      </c>
      <c r="D383" s="9" t="s">
        <v>130</v>
      </c>
      <c r="E383" s="9" t="s">
        <v>127</v>
      </c>
      <c r="F383" s="9" t="s">
        <v>142</v>
      </c>
      <c r="G383" s="9">
        <v>338</v>
      </c>
      <c r="H383" s="9">
        <v>261</v>
      </c>
      <c r="I383" s="9">
        <v>100</v>
      </c>
      <c r="K383" s="9">
        <v>17567</v>
      </c>
      <c r="L383" s="9">
        <v>25329</v>
      </c>
      <c r="O383" s="9">
        <v>35109</v>
      </c>
      <c r="P383" s="9">
        <v>22034</v>
      </c>
      <c r="Q383" s="9">
        <v>490557</v>
      </c>
      <c r="R383" s="9">
        <v>7.16</v>
      </c>
      <c r="S383" s="9">
        <v>1.3</v>
      </c>
      <c r="T383" s="9">
        <f t="shared" si="0"/>
        <v>0</v>
      </c>
    </row>
    <row r="384" spans="1:20" ht="15.75" customHeight="1">
      <c r="A384" s="9" t="s">
        <v>31</v>
      </c>
      <c r="B384" s="9" t="s">
        <v>47</v>
      </c>
      <c r="C384" s="9" t="s">
        <v>86</v>
      </c>
      <c r="D384" s="9" t="s">
        <v>130</v>
      </c>
      <c r="E384" s="9" t="s">
        <v>127</v>
      </c>
      <c r="F384" s="9" t="s">
        <v>141</v>
      </c>
      <c r="G384" s="9">
        <v>422</v>
      </c>
      <c r="H384" s="9">
        <v>325</v>
      </c>
      <c r="I384" s="9">
        <v>100</v>
      </c>
      <c r="K384" s="9">
        <v>16910</v>
      </c>
      <c r="L384" s="9">
        <v>24439</v>
      </c>
      <c r="O384" s="9">
        <v>49395</v>
      </c>
      <c r="P384" s="9">
        <v>37046</v>
      </c>
      <c r="Q384" s="9">
        <v>653754</v>
      </c>
      <c r="R384" s="9">
        <v>7.56</v>
      </c>
      <c r="S384" s="9">
        <v>1.83</v>
      </c>
      <c r="T384" s="9">
        <f t="shared" si="0"/>
        <v>0</v>
      </c>
    </row>
    <row r="385" spans="1:20" ht="15.75" customHeight="1">
      <c r="A385" s="9" t="s">
        <v>31</v>
      </c>
      <c r="B385" s="9" t="s">
        <v>47</v>
      </c>
      <c r="C385" s="9" t="s">
        <v>86</v>
      </c>
      <c r="D385" s="9" t="s">
        <v>130</v>
      </c>
      <c r="E385" s="9" t="s">
        <v>127</v>
      </c>
      <c r="F385" s="9" t="s">
        <v>142</v>
      </c>
      <c r="G385" s="9">
        <v>341</v>
      </c>
      <c r="H385" s="9">
        <v>263</v>
      </c>
      <c r="I385" s="9">
        <v>100</v>
      </c>
      <c r="K385" s="9">
        <v>17489</v>
      </c>
      <c r="L385" s="9">
        <v>25177</v>
      </c>
      <c r="O385" s="9">
        <v>55690</v>
      </c>
      <c r="P385" s="9">
        <v>36804</v>
      </c>
      <c r="Q385" s="9">
        <v>653754</v>
      </c>
      <c r="R385" s="9">
        <v>8.52</v>
      </c>
      <c r="S385" s="9">
        <v>2.0699999999999998</v>
      </c>
      <c r="T385" s="9">
        <f t="shared" si="0"/>
        <v>0</v>
      </c>
    </row>
    <row r="386" spans="1:20" ht="15.75" customHeight="1">
      <c r="A386" s="9" t="s">
        <v>32</v>
      </c>
      <c r="B386" s="9" t="s">
        <v>47</v>
      </c>
      <c r="C386" s="9" t="s">
        <v>86</v>
      </c>
      <c r="D386" s="9" t="s">
        <v>130</v>
      </c>
      <c r="E386" s="9" t="s">
        <v>127</v>
      </c>
      <c r="F386" s="9" t="s">
        <v>141</v>
      </c>
      <c r="G386" s="9">
        <v>544</v>
      </c>
      <c r="H386" s="9">
        <v>419</v>
      </c>
      <c r="I386" s="9">
        <v>100</v>
      </c>
      <c r="K386" s="9">
        <v>16476</v>
      </c>
      <c r="L386" s="9">
        <v>23888</v>
      </c>
      <c r="O386" s="9">
        <v>1453</v>
      </c>
      <c r="P386" s="9">
        <v>969</v>
      </c>
      <c r="Q386" s="9">
        <v>24939</v>
      </c>
      <c r="R386" s="9">
        <v>5.83</v>
      </c>
      <c r="S386" s="9">
        <v>0.05</v>
      </c>
      <c r="T386" s="9">
        <f t="shared" si="0"/>
        <v>0</v>
      </c>
    </row>
    <row r="387" spans="1:20" ht="15.75" customHeight="1">
      <c r="A387" s="9" t="s">
        <v>32</v>
      </c>
      <c r="B387" s="9" t="s">
        <v>47</v>
      </c>
      <c r="C387" s="9" t="s">
        <v>86</v>
      </c>
      <c r="D387" s="9" t="s">
        <v>130</v>
      </c>
      <c r="E387" s="9" t="s">
        <v>127</v>
      </c>
      <c r="F387" s="9" t="s">
        <v>142</v>
      </c>
      <c r="G387" s="9">
        <v>351</v>
      </c>
      <c r="H387" s="9">
        <v>271</v>
      </c>
      <c r="I387" s="9">
        <v>100</v>
      </c>
      <c r="K387" s="9">
        <v>16476</v>
      </c>
      <c r="L387" s="9">
        <v>23888</v>
      </c>
      <c r="O387" s="9">
        <v>969</v>
      </c>
      <c r="P387" s="9">
        <v>726</v>
      </c>
      <c r="Q387" s="9">
        <v>24939</v>
      </c>
      <c r="R387" s="9">
        <v>3.89</v>
      </c>
      <c r="S387" s="9">
        <v>0.04</v>
      </c>
      <c r="T387" s="9">
        <f t="shared" si="0"/>
        <v>0</v>
      </c>
    </row>
    <row r="388" spans="1:20" ht="15.75" customHeight="1">
      <c r="A388" s="9" t="s">
        <v>33</v>
      </c>
      <c r="B388" s="9" t="s">
        <v>47</v>
      </c>
      <c r="C388" s="9" t="s">
        <v>86</v>
      </c>
      <c r="D388" s="9" t="s">
        <v>130</v>
      </c>
      <c r="E388" s="9" t="s">
        <v>127</v>
      </c>
      <c r="F388" s="9" t="s">
        <v>141</v>
      </c>
      <c r="G388" s="9">
        <v>416</v>
      </c>
      <c r="H388" s="9">
        <v>321</v>
      </c>
      <c r="I388" s="9">
        <v>100</v>
      </c>
      <c r="K388" s="9">
        <v>16414</v>
      </c>
      <c r="L388" s="9">
        <v>23518</v>
      </c>
      <c r="O388" s="9">
        <v>19128</v>
      </c>
      <c r="P388" s="9">
        <v>13559</v>
      </c>
      <c r="Q388" s="9">
        <v>382325</v>
      </c>
      <c r="R388" s="9">
        <v>5</v>
      </c>
      <c r="S388" s="9">
        <v>0.71</v>
      </c>
      <c r="T388" s="9">
        <f t="shared" si="0"/>
        <v>0</v>
      </c>
    </row>
    <row r="389" spans="1:20" ht="15.75" customHeight="1">
      <c r="A389" s="9" t="s">
        <v>33</v>
      </c>
      <c r="B389" s="9" t="s">
        <v>47</v>
      </c>
      <c r="C389" s="9" t="s">
        <v>86</v>
      </c>
      <c r="D389" s="9" t="s">
        <v>130</v>
      </c>
      <c r="E389" s="9" t="s">
        <v>127</v>
      </c>
      <c r="F389" s="9" t="s">
        <v>142</v>
      </c>
      <c r="G389" s="9">
        <v>372</v>
      </c>
      <c r="H389" s="9">
        <v>287</v>
      </c>
      <c r="I389" s="9">
        <v>100</v>
      </c>
      <c r="K389" s="9">
        <v>16623</v>
      </c>
      <c r="L389" s="9">
        <v>23785</v>
      </c>
      <c r="O389" s="9">
        <v>35835</v>
      </c>
      <c r="P389" s="9">
        <v>24455</v>
      </c>
      <c r="Q389" s="9">
        <v>382325</v>
      </c>
      <c r="R389" s="9">
        <v>9.3699999999999992</v>
      </c>
      <c r="S389" s="9">
        <v>1.33</v>
      </c>
      <c r="T389" s="9">
        <f t="shared" si="0"/>
        <v>0</v>
      </c>
    </row>
    <row r="390" spans="1:20" ht="15.75" customHeight="1">
      <c r="A390" s="9" t="s">
        <v>30</v>
      </c>
      <c r="B390" s="9" t="s">
        <v>47</v>
      </c>
      <c r="C390" s="9" t="s">
        <v>86</v>
      </c>
      <c r="D390" s="9" t="s">
        <v>130</v>
      </c>
      <c r="E390" s="9" t="s">
        <v>126</v>
      </c>
      <c r="F390" s="9" t="s">
        <v>141</v>
      </c>
      <c r="G390" s="9">
        <v>354</v>
      </c>
      <c r="H390" s="9">
        <v>271</v>
      </c>
      <c r="I390" s="9">
        <v>100</v>
      </c>
      <c r="K390" s="9">
        <v>16374</v>
      </c>
      <c r="L390" s="9">
        <v>23802</v>
      </c>
      <c r="O390" s="9">
        <v>726</v>
      </c>
      <c r="P390" s="9">
        <v>484</v>
      </c>
      <c r="Q390" s="9">
        <v>490557</v>
      </c>
      <c r="R390" s="9">
        <v>0.15</v>
      </c>
      <c r="S390" s="9">
        <v>0.03</v>
      </c>
      <c r="T390" s="9">
        <f t="shared" si="0"/>
        <v>0</v>
      </c>
    </row>
    <row r="391" spans="1:20" ht="15.75" customHeight="1">
      <c r="A391" s="9" t="s">
        <v>30</v>
      </c>
      <c r="B391" s="9" t="s">
        <v>47</v>
      </c>
      <c r="C391" s="9" t="s">
        <v>86</v>
      </c>
      <c r="D391" s="9" t="s">
        <v>130</v>
      </c>
      <c r="E391" s="9" t="s">
        <v>126</v>
      </c>
      <c r="F391" s="9" t="s">
        <v>142</v>
      </c>
      <c r="G391" s="9">
        <v>236</v>
      </c>
      <c r="H391" s="9">
        <v>179</v>
      </c>
      <c r="I391" s="9">
        <v>100</v>
      </c>
      <c r="K391" s="9">
        <v>16374</v>
      </c>
      <c r="L391" s="9">
        <v>23802</v>
      </c>
      <c r="O391" s="9">
        <v>484</v>
      </c>
      <c r="P391" s="9">
        <v>484</v>
      </c>
      <c r="Q391" s="9">
        <v>490557</v>
      </c>
      <c r="R391" s="9">
        <v>0.1</v>
      </c>
      <c r="S391" s="9">
        <v>0.02</v>
      </c>
      <c r="T391" s="9">
        <f t="shared" si="0"/>
        <v>0</v>
      </c>
    </row>
    <row r="392" spans="1:20" ht="15.75" customHeight="1">
      <c r="A392" s="9" t="s">
        <v>31</v>
      </c>
      <c r="B392" s="9" t="s">
        <v>47</v>
      </c>
      <c r="C392" s="9" t="s">
        <v>86</v>
      </c>
      <c r="D392" s="9" t="s">
        <v>130</v>
      </c>
      <c r="E392" s="9" t="s">
        <v>126</v>
      </c>
      <c r="F392" s="9" t="s">
        <v>141</v>
      </c>
      <c r="G392" s="9">
        <v>571</v>
      </c>
      <c r="H392" s="9">
        <v>409</v>
      </c>
      <c r="I392" s="9">
        <v>94</v>
      </c>
      <c r="K392" s="9">
        <v>16476</v>
      </c>
      <c r="L392" s="9">
        <v>23888</v>
      </c>
      <c r="O392" s="9">
        <v>4358</v>
      </c>
      <c r="P392" s="9">
        <v>3148</v>
      </c>
      <c r="Q392" s="9">
        <v>653754</v>
      </c>
      <c r="R392" s="9">
        <v>0.67</v>
      </c>
      <c r="S392" s="9">
        <v>0.16</v>
      </c>
      <c r="T392" s="9">
        <f t="shared" si="0"/>
        <v>0</v>
      </c>
    </row>
    <row r="393" spans="1:20" ht="15.75" customHeight="1">
      <c r="A393" s="9" t="s">
        <v>31</v>
      </c>
      <c r="B393" s="9" t="s">
        <v>47</v>
      </c>
      <c r="C393" s="9" t="s">
        <v>86</v>
      </c>
      <c r="D393" s="9" t="s">
        <v>130</v>
      </c>
      <c r="E393" s="9" t="s">
        <v>126</v>
      </c>
      <c r="F393" s="9" t="s">
        <v>142</v>
      </c>
      <c r="G393" s="9">
        <v>562</v>
      </c>
      <c r="H393" s="9">
        <v>415</v>
      </c>
      <c r="I393" s="9">
        <v>100</v>
      </c>
      <c r="K393" s="9">
        <v>16476</v>
      </c>
      <c r="L393" s="9">
        <v>23888</v>
      </c>
      <c r="O393" s="9">
        <v>2179</v>
      </c>
      <c r="P393" s="9">
        <v>1453</v>
      </c>
      <c r="Q393" s="9">
        <v>653754</v>
      </c>
      <c r="R393" s="9">
        <v>0.33</v>
      </c>
      <c r="S393" s="9">
        <v>0.08</v>
      </c>
      <c r="T393" s="9">
        <f t="shared" si="0"/>
        <v>0</v>
      </c>
    </row>
    <row r="394" spans="1:20" ht="15.75" customHeight="1">
      <c r="A394" s="9" t="s">
        <v>33</v>
      </c>
      <c r="B394" s="9" t="s">
        <v>47</v>
      </c>
      <c r="C394" s="9" t="s">
        <v>86</v>
      </c>
      <c r="D394" s="9" t="s">
        <v>130</v>
      </c>
      <c r="E394" s="9" t="s">
        <v>126</v>
      </c>
      <c r="F394" s="9" t="s">
        <v>141</v>
      </c>
      <c r="G394" s="9">
        <v>701</v>
      </c>
      <c r="H394" s="9">
        <v>435</v>
      </c>
      <c r="I394" s="9">
        <v>100</v>
      </c>
      <c r="K394" s="9">
        <v>18064</v>
      </c>
      <c r="L394" s="9">
        <v>25604</v>
      </c>
      <c r="O394" s="9">
        <v>1211</v>
      </c>
      <c r="P394" s="9">
        <v>969</v>
      </c>
      <c r="Q394" s="9">
        <v>382325</v>
      </c>
      <c r="R394" s="9">
        <v>0.32</v>
      </c>
      <c r="S394" s="9">
        <v>0.04</v>
      </c>
      <c r="T394" s="9">
        <f t="shared" si="0"/>
        <v>0</v>
      </c>
    </row>
    <row r="395" spans="1:20" ht="15.75" customHeight="1">
      <c r="A395" s="9" t="s">
        <v>33</v>
      </c>
      <c r="B395" s="9" t="s">
        <v>47</v>
      </c>
      <c r="C395" s="9" t="s">
        <v>86</v>
      </c>
      <c r="D395" s="9" t="s">
        <v>130</v>
      </c>
      <c r="E395" s="9" t="s">
        <v>126</v>
      </c>
      <c r="F395" s="9" t="s">
        <v>142</v>
      </c>
      <c r="G395" s="9">
        <v>600</v>
      </c>
      <c r="H395" s="9">
        <v>423</v>
      </c>
      <c r="I395" s="9">
        <v>100</v>
      </c>
      <c r="K395" s="9">
        <v>18667</v>
      </c>
      <c r="L395" s="9">
        <v>26367</v>
      </c>
      <c r="O395" s="9">
        <v>969</v>
      </c>
      <c r="P395" s="9">
        <v>969</v>
      </c>
      <c r="Q395" s="9">
        <v>382325</v>
      </c>
      <c r="R395" s="9">
        <v>0.25</v>
      </c>
      <c r="S395" s="9">
        <v>0.04</v>
      </c>
      <c r="T395" s="9">
        <f t="shared" si="0"/>
        <v>0</v>
      </c>
    </row>
    <row r="396" spans="1:20" ht="15.75" customHeight="1">
      <c r="A396" s="9" t="s">
        <v>33</v>
      </c>
      <c r="B396" s="9" t="s">
        <v>43</v>
      </c>
      <c r="C396" s="9" t="s">
        <v>96</v>
      </c>
      <c r="D396" s="9" t="s">
        <v>125</v>
      </c>
      <c r="E396" s="9" t="s">
        <v>135</v>
      </c>
      <c r="F396" s="9" t="s">
        <v>141</v>
      </c>
      <c r="G396" s="9">
        <v>1425</v>
      </c>
      <c r="H396" s="9">
        <v>1099</v>
      </c>
      <c r="I396" s="9">
        <v>100</v>
      </c>
      <c r="J396" s="9">
        <v>15751</v>
      </c>
      <c r="K396" s="9">
        <v>12820</v>
      </c>
      <c r="L396" s="9">
        <v>19568</v>
      </c>
      <c r="M396" s="9">
        <v>2.11</v>
      </c>
      <c r="N396" s="9">
        <v>2.74</v>
      </c>
      <c r="O396" s="9">
        <v>78450</v>
      </c>
      <c r="P396" s="9">
        <v>40920</v>
      </c>
      <c r="Q396" s="9">
        <v>382325</v>
      </c>
      <c r="R396" s="9">
        <v>20.52</v>
      </c>
      <c r="S396" s="9">
        <v>2.91</v>
      </c>
      <c r="T396" s="9">
        <f t="shared" si="0"/>
        <v>5.7814000000000005</v>
      </c>
    </row>
    <row r="397" spans="1:20" ht="15.75" customHeight="1">
      <c r="A397" s="9" t="s">
        <v>32</v>
      </c>
      <c r="B397" s="9" t="s">
        <v>43</v>
      </c>
      <c r="C397" s="9" t="s">
        <v>96</v>
      </c>
      <c r="D397" s="9" t="s">
        <v>125</v>
      </c>
      <c r="E397" s="9" t="s">
        <v>135</v>
      </c>
      <c r="F397" s="9" t="s">
        <v>141</v>
      </c>
      <c r="G397" s="9">
        <v>1552</v>
      </c>
      <c r="H397" s="9">
        <v>1197</v>
      </c>
      <c r="I397" s="9">
        <v>100</v>
      </c>
      <c r="J397" s="9">
        <v>17531</v>
      </c>
      <c r="K397" s="9">
        <v>14217</v>
      </c>
      <c r="L397" s="9">
        <v>21797</v>
      </c>
      <c r="M397" s="9">
        <v>2.04</v>
      </c>
      <c r="N397" s="9">
        <v>2.65</v>
      </c>
      <c r="O397" s="9">
        <v>6053</v>
      </c>
      <c r="P397" s="9">
        <v>2906</v>
      </c>
      <c r="Q397" s="9">
        <v>24939</v>
      </c>
      <c r="R397" s="9">
        <v>24.27</v>
      </c>
      <c r="S397" s="9">
        <v>0.22</v>
      </c>
      <c r="T397" s="9">
        <f t="shared" si="0"/>
        <v>5.4059999999999997</v>
      </c>
    </row>
    <row r="398" spans="1:20" ht="15.75" customHeight="1">
      <c r="A398" s="9" t="s">
        <v>30</v>
      </c>
      <c r="B398" s="9" t="s">
        <v>43</v>
      </c>
      <c r="C398" s="9" t="s">
        <v>96</v>
      </c>
      <c r="D398" s="9" t="s">
        <v>125</v>
      </c>
      <c r="E398" s="9" t="s">
        <v>135</v>
      </c>
      <c r="F398" s="9" t="s">
        <v>141</v>
      </c>
      <c r="G398" s="9">
        <v>1454</v>
      </c>
      <c r="H398" s="9">
        <v>1122</v>
      </c>
      <c r="I398" s="9">
        <v>100</v>
      </c>
      <c r="J398" s="9">
        <v>17204</v>
      </c>
      <c r="K398" s="9">
        <v>13947</v>
      </c>
      <c r="L398" s="9">
        <v>21392</v>
      </c>
      <c r="M398" s="9">
        <v>1.99</v>
      </c>
      <c r="N398" s="9">
        <v>2.58</v>
      </c>
      <c r="O398" s="9">
        <v>132930</v>
      </c>
      <c r="P398" s="9">
        <v>70460</v>
      </c>
      <c r="Q398" s="9">
        <v>490557</v>
      </c>
      <c r="R398" s="9">
        <v>27.1</v>
      </c>
      <c r="S398" s="9">
        <v>4.9400000000000004</v>
      </c>
      <c r="T398" s="9">
        <f t="shared" si="0"/>
        <v>5.1341999999999999</v>
      </c>
    </row>
    <row r="399" spans="1:20" ht="15.75" customHeight="1">
      <c r="A399" s="9" t="s">
        <v>31</v>
      </c>
      <c r="B399" s="9" t="s">
        <v>43</v>
      </c>
      <c r="C399" s="9" t="s">
        <v>96</v>
      </c>
      <c r="D399" s="9" t="s">
        <v>125</v>
      </c>
      <c r="E399" s="9" t="s">
        <v>135</v>
      </c>
      <c r="F399" s="9" t="s">
        <v>141</v>
      </c>
      <c r="G399" s="9">
        <v>1448</v>
      </c>
      <c r="H399" s="9">
        <v>1117</v>
      </c>
      <c r="I399" s="9">
        <v>100</v>
      </c>
      <c r="J399" s="9">
        <v>17318</v>
      </c>
      <c r="K399" s="9">
        <v>14066</v>
      </c>
      <c r="L399" s="9">
        <v>21525</v>
      </c>
      <c r="M399" s="9">
        <v>1.95</v>
      </c>
      <c r="N399" s="9">
        <v>2.5299999999999998</v>
      </c>
      <c r="O399" s="9">
        <v>206780</v>
      </c>
      <c r="P399" s="9">
        <v>123971</v>
      </c>
      <c r="Q399" s="9">
        <v>653754</v>
      </c>
      <c r="R399" s="9">
        <v>31.63</v>
      </c>
      <c r="S399" s="9">
        <v>7.68</v>
      </c>
      <c r="T399" s="9">
        <f t="shared" si="0"/>
        <v>4.9334999999999996</v>
      </c>
    </row>
    <row r="400" spans="1:20" ht="15.75" customHeight="1">
      <c r="A400" s="9" t="s">
        <v>32</v>
      </c>
      <c r="B400" s="9" t="s">
        <v>43</v>
      </c>
      <c r="C400" s="9" t="s">
        <v>96</v>
      </c>
      <c r="D400" s="9" t="s">
        <v>125</v>
      </c>
      <c r="E400" s="9" t="s">
        <v>135</v>
      </c>
      <c r="F400" s="9" t="s">
        <v>142</v>
      </c>
      <c r="G400" s="9">
        <v>1632</v>
      </c>
      <c r="H400" s="9">
        <v>1258</v>
      </c>
      <c r="I400" s="9">
        <v>100</v>
      </c>
      <c r="J400" s="9">
        <v>19449</v>
      </c>
      <c r="K400" s="9">
        <v>15571</v>
      </c>
      <c r="L400" s="9">
        <v>24246</v>
      </c>
      <c r="M400" s="9">
        <v>1.93</v>
      </c>
      <c r="N400" s="9">
        <v>2.5099999999999998</v>
      </c>
      <c r="O400" s="9">
        <v>10896</v>
      </c>
      <c r="P400" s="9">
        <v>5327</v>
      </c>
      <c r="Q400" s="9">
        <v>24939</v>
      </c>
      <c r="R400" s="9">
        <v>43.69</v>
      </c>
      <c r="S400" s="9">
        <v>0.4</v>
      </c>
      <c r="T400" s="9">
        <f t="shared" si="0"/>
        <v>4.8442999999999996</v>
      </c>
    </row>
    <row r="401" spans="1:20" ht="15.75" customHeight="1">
      <c r="A401" s="9" t="s">
        <v>33</v>
      </c>
      <c r="B401" s="9" t="s">
        <v>43</v>
      </c>
      <c r="C401" s="9" t="s">
        <v>96</v>
      </c>
      <c r="D401" s="9" t="s">
        <v>125</v>
      </c>
      <c r="E401" s="9" t="s">
        <v>135</v>
      </c>
      <c r="F401" s="9" t="s">
        <v>142</v>
      </c>
      <c r="G401" s="9">
        <v>1399</v>
      </c>
      <c r="H401" s="9">
        <v>1079</v>
      </c>
      <c r="I401" s="9">
        <v>100</v>
      </c>
      <c r="J401" s="9">
        <v>17049</v>
      </c>
      <c r="K401" s="9">
        <v>13738</v>
      </c>
      <c r="L401" s="9">
        <v>21226</v>
      </c>
      <c r="M401" s="9">
        <v>1.91</v>
      </c>
      <c r="N401" s="9">
        <v>2.48</v>
      </c>
      <c r="O401" s="9">
        <v>138499</v>
      </c>
      <c r="P401" s="9">
        <v>61501</v>
      </c>
      <c r="Q401" s="9">
        <v>382325</v>
      </c>
      <c r="R401" s="9">
        <v>36.229999999999997</v>
      </c>
      <c r="S401" s="9">
        <v>5.14</v>
      </c>
      <c r="T401" s="9">
        <f t="shared" si="0"/>
        <v>4.7367999999999997</v>
      </c>
    </row>
    <row r="402" spans="1:20" ht="15.75" customHeight="1">
      <c r="A402" s="9" t="s">
        <v>31</v>
      </c>
      <c r="B402" s="9" t="s">
        <v>43</v>
      </c>
      <c r="C402" s="9" t="s">
        <v>96</v>
      </c>
      <c r="D402" s="9" t="s">
        <v>125</v>
      </c>
      <c r="E402" s="9" t="s">
        <v>135</v>
      </c>
      <c r="F402" s="9" t="s">
        <v>142</v>
      </c>
      <c r="G402" s="9">
        <v>1410</v>
      </c>
      <c r="H402" s="9">
        <v>1087</v>
      </c>
      <c r="I402" s="9">
        <v>100</v>
      </c>
      <c r="J402" s="9">
        <v>18421</v>
      </c>
      <c r="K402" s="9">
        <v>14845</v>
      </c>
      <c r="L402" s="9">
        <v>22933</v>
      </c>
      <c r="M402" s="9">
        <v>1.79</v>
      </c>
      <c r="N402" s="9">
        <v>2.33</v>
      </c>
      <c r="O402" s="9">
        <v>119371</v>
      </c>
      <c r="P402" s="9">
        <v>50848</v>
      </c>
      <c r="Q402" s="9">
        <v>653754</v>
      </c>
      <c r="R402" s="9">
        <v>18.260000000000002</v>
      </c>
      <c r="S402" s="9">
        <v>4.43</v>
      </c>
      <c r="T402" s="9">
        <f t="shared" si="0"/>
        <v>4.1707000000000001</v>
      </c>
    </row>
    <row r="403" spans="1:20" ht="15.75" customHeight="1">
      <c r="A403" s="9" t="s">
        <v>30</v>
      </c>
      <c r="B403" s="9" t="s">
        <v>43</v>
      </c>
      <c r="C403" s="9" t="s">
        <v>96</v>
      </c>
      <c r="D403" s="9" t="s">
        <v>125</v>
      </c>
      <c r="E403" s="9" t="s">
        <v>135</v>
      </c>
      <c r="F403" s="9" t="s">
        <v>142</v>
      </c>
      <c r="G403" s="9">
        <v>1408</v>
      </c>
      <c r="H403" s="9">
        <v>1086</v>
      </c>
      <c r="I403" s="9">
        <v>100</v>
      </c>
      <c r="J403" s="9">
        <v>18656</v>
      </c>
      <c r="K403" s="9">
        <v>14973</v>
      </c>
      <c r="L403" s="9">
        <v>23246</v>
      </c>
      <c r="M403" s="9">
        <v>1.76</v>
      </c>
      <c r="N403" s="9">
        <v>2.2799999999999998</v>
      </c>
      <c r="O403" s="9">
        <v>104358</v>
      </c>
      <c r="P403" s="9">
        <v>35593</v>
      </c>
      <c r="Q403" s="9">
        <v>490557</v>
      </c>
      <c r="R403" s="9">
        <v>21.27</v>
      </c>
      <c r="S403" s="9">
        <v>3.87</v>
      </c>
      <c r="T403" s="9">
        <f t="shared" si="0"/>
        <v>4.0127999999999995</v>
      </c>
    </row>
    <row r="404" spans="1:20" ht="15.75" customHeight="1">
      <c r="A404" s="9" t="s">
        <v>30</v>
      </c>
      <c r="B404" s="9" t="s">
        <v>43</v>
      </c>
      <c r="C404" s="9" t="s">
        <v>96</v>
      </c>
      <c r="D404" s="9" t="s">
        <v>130</v>
      </c>
      <c r="E404" s="9" t="s">
        <v>135</v>
      </c>
      <c r="F404" s="9" t="s">
        <v>141</v>
      </c>
      <c r="G404" s="9">
        <v>704</v>
      </c>
      <c r="H404" s="9">
        <v>543</v>
      </c>
      <c r="I404" s="9">
        <v>100</v>
      </c>
      <c r="K404" s="9">
        <v>11845</v>
      </c>
      <c r="L404" s="9">
        <v>17593</v>
      </c>
      <c r="O404" s="9">
        <v>138015</v>
      </c>
      <c r="P404" s="9">
        <v>97821</v>
      </c>
      <c r="Q404" s="9">
        <v>490557</v>
      </c>
      <c r="R404" s="9">
        <v>28.13</v>
      </c>
      <c r="S404" s="9">
        <v>5.12</v>
      </c>
      <c r="T404" s="9">
        <f t="shared" si="0"/>
        <v>0</v>
      </c>
    </row>
    <row r="405" spans="1:20" ht="15.75" customHeight="1">
      <c r="A405" s="9" t="s">
        <v>30</v>
      </c>
      <c r="B405" s="9" t="s">
        <v>43</v>
      </c>
      <c r="C405" s="9" t="s">
        <v>96</v>
      </c>
      <c r="D405" s="9" t="s">
        <v>130</v>
      </c>
      <c r="E405" s="9" t="s">
        <v>135</v>
      </c>
      <c r="F405" s="9" t="s">
        <v>142</v>
      </c>
      <c r="G405" s="9">
        <v>776</v>
      </c>
      <c r="H405" s="9">
        <v>598</v>
      </c>
      <c r="I405" s="9">
        <v>100</v>
      </c>
      <c r="K405" s="9">
        <v>12160</v>
      </c>
      <c r="L405" s="9">
        <v>18162</v>
      </c>
      <c r="O405" s="9">
        <v>112349</v>
      </c>
      <c r="P405" s="9">
        <v>71187</v>
      </c>
      <c r="Q405" s="9">
        <v>490557</v>
      </c>
      <c r="R405" s="9">
        <v>22.9</v>
      </c>
      <c r="S405" s="9">
        <v>4.17</v>
      </c>
      <c r="T405" s="9">
        <f t="shared" si="0"/>
        <v>0</v>
      </c>
    </row>
    <row r="406" spans="1:20" ht="15.75" customHeight="1">
      <c r="A406" s="9" t="s">
        <v>31</v>
      </c>
      <c r="B406" s="9" t="s">
        <v>43</v>
      </c>
      <c r="C406" s="9" t="s">
        <v>96</v>
      </c>
      <c r="D406" s="9" t="s">
        <v>130</v>
      </c>
      <c r="E406" s="9" t="s">
        <v>135</v>
      </c>
      <c r="F406" s="9" t="s">
        <v>141</v>
      </c>
      <c r="G406" s="9">
        <v>666</v>
      </c>
      <c r="H406" s="9">
        <v>514</v>
      </c>
      <c r="I406" s="9">
        <v>100</v>
      </c>
      <c r="K406" s="9">
        <v>11998</v>
      </c>
      <c r="L406" s="9">
        <v>17788</v>
      </c>
      <c r="O406" s="9">
        <v>171187</v>
      </c>
      <c r="P406" s="9">
        <v>129540</v>
      </c>
      <c r="Q406" s="9">
        <v>653754</v>
      </c>
      <c r="R406" s="9">
        <v>26.19</v>
      </c>
      <c r="S406" s="9">
        <v>6.36</v>
      </c>
      <c r="T406" s="9">
        <f t="shared" si="0"/>
        <v>0</v>
      </c>
    </row>
    <row r="407" spans="1:20" ht="15.75" customHeight="1">
      <c r="A407" s="9" t="s">
        <v>31</v>
      </c>
      <c r="B407" s="9" t="s">
        <v>43</v>
      </c>
      <c r="C407" s="9" t="s">
        <v>96</v>
      </c>
      <c r="D407" s="9" t="s">
        <v>130</v>
      </c>
      <c r="E407" s="9" t="s">
        <v>135</v>
      </c>
      <c r="F407" s="9" t="s">
        <v>142</v>
      </c>
      <c r="G407" s="9">
        <v>747</v>
      </c>
      <c r="H407" s="9">
        <v>576</v>
      </c>
      <c r="I407" s="9">
        <v>100</v>
      </c>
      <c r="K407" s="9">
        <v>12244</v>
      </c>
      <c r="L407" s="9">
        <v>18232</v>
      </c>
      <c r="O407" s="9">
        <v>154480</v>
      </c>
      <c r="P407" s="9">
        <v>105811</v>
      </c>
      <c r="Q407" s="9">
        <v>653754</v>
      </c>
      <c r="R407" s="9">
        <v>23.63</v>
      </c>
      <c r="S407" s="9">
        <v>5.74</v>
      </c>
      <c r="T407" s="9">
        <f t="shared" si="0"/>
        <v>0</v>
      </c>
    </row>
    <row r="408" spans="1:20" ht="15.75" customHeight="1">
      <c r="A408" s="9" t="s">
        <v>32</v>
      </c>
      <c r="B408" s="9" t="s">
        <v>43</v>
      </c>
      <c r="C408" s="9" t="s">
        <v>96</v>
      </c>
      <c r="D408" s="9" t="s">
        <v>130</v>
      </c>
      <c r="E408" s="9" t="s">
        <v>135</v>
      </c>
      <c r="F408" s="9" t="s">
        <v>141</v>
      </c>
      <c r="G408" s="9">
        <v>748</v>
      </c>
      <c r="H408" s="9">
        <v>577</v>
      </c>
      <c r="I408" s="9">
        <v>100</v>
      </c>
      <c r="K408" s="9">
        <v>11908</v>
      </c>
      <c r="L408" s="9">
        <v>17625</v>
      </c>
      <c r="O408" s="9">
        <v>4358</v>
      </c>
      <c r="P408" s="9">
        <v>3390</v>
      </c>
      <c r="Q408" s="9">
        <v>24939</v>
      </c>
      <c r="R408" s="9">
        <v>17.47</v>
      </c>
      <c r="S408" s="9">
        <v>0.16</v>
      </c>
      <c r="T408" s="9">
        <f t="shared" si="0"/>
        <v>0</v>
      </c>
    </row>
    <row r="409" spans="1:20" ht="15.75" customHeight="1">
      <c r="A409" s="9" t="s">
        <v>32</v>
      </c>
      <c r="B409" s="9" t="s">
        <v>43</v>
      </c>
      <c r="C409" s="9" t="s">
        <v>96</v>
      </c>
      <c r="D409" s="9" t="s">
        <v>130</v>
      </c>
      <c r="E409" s="9" t="s">
        <v>135</v>
      </c>
      <c r="F409" s="9" t="s">
        <v>142</v>
      </c>
      <c r="G409" s="9">
        <v>788</v>
      </c>
      <c r="H409" s="9">
        <v>608</v>
      </c>
      <c r="I409" s="9">
        <v>100</v>
      </c>
      <c r="K409" s="9">
        <v>12258</v>
      </c>
      <c r="L409" s="9">
        <v>18257</v>
      </c>
      <c r="O409" s="9">
        <v>3632</v>
      </c>
      <c r="P409" s="9">
        <v>2421</v>
      </c>
      <c r="Q409" s="9">
        <v>24939</v>
      </c>
      <c r="R409" s="9">
        <v>14.56</v>
      </c>
      <c r="S409" s="9">
        <v>0.13</v>
      </c>
      <c r="T409" s="9">
        <f t="shared" si="0"/>
        <v>0</v>
      </c>
    </row>
    <row r="410" spans="1:20" ht="15.75" customHeight="1">
      <c r="A410" s="9" t="s">
        <v>33</v>
      </c>
      <c r="B410" s="9" t="s">
        <v>43</v>
      </c>
      <c r="C410" s="9" t="s">
        <v>96</v>
      </c>
      <c r="D410" s="9" t="s">
        <v>130</v>
      </c>
      <c r="E410" s="9" t="s">
        <v>135</v>
      </c>
      <c r="F410" s="9" t="s">
        <v>141</v>
      </c>
      <c r="G410" s="9">
        <v>748</v>
      </c>
      <c r="H410" s="9">
        <v>577</v>
      </c>
      <c r="I410" s="9">
        <v>100</v>
      </c>
      <c r="K410" s="9">
        <v>11092</v>
      </c>
      <c r="L410" s="9">
        <v>16445</v>
      </c>
      <c r="O410" s="9">
        <v>69492</v>
      </c>
      <c r="P410" s="9">
        <v>52058</v>
      </c>
      <c r="Q410" s="9">
        <v>382325</v>
      </c>
      <c r="R410" s="9">
        <v>18.18</v>
      </c>
      <c r="S410" s="9">
        <v>2.58</v>
      </c>
      <c r="T410" s="9">
        <f t="shared" si="0"/>
        <v>0</v>
      </c>
    </row>
    <row r="411" spans="1:20" ht="15.75" customHeight="1">
      <c r="A411" s="9" t="s">
        <v>33</v>
      </c>
      <c r="B411" s="9" t="s">
        <v>43</v>
      </c>
      <c r="C411" s="9" t="s">
        <v>96</v>
      </c>
      <c r="D411" s="9" t="s">
        <v>130</v>
      </c>
      <c r="E411" s="9" t="s">
        <v>135</v>
      </c>
      <c r="F411" s="9" t="s">
        <v>142</v>
      </c>
      <c r="G411" s="9">
        <v>822</v>
      </c>
      <c r="H411" s="9">
        <v>634</v>
      </c>
      <c r="I411" s="9">
        <v>100</v>
      </c>
      <c r="K411" s="9">
        <v>11401</v>
      </c>
      <c r="L411" s="9">
        <v>17003</v>
      </c>
      <c r="O411" s="9">
        <v>94915</v>
      </c>
      <c r="P411" s="9">
        <v>61501</v>
      </c>
      <c r="Q411" s="9">
        <v>382325</v>
      </c>
      <c r="R411" s="9">
        <v>24.83</v>
      </c>
      <c r="S411" s="9">
        <v>3.52</v>
      </c>
      <c r="T411" s="9">
        <f t="shared" si="0"/>
        <v>0</v>
      </c>
    </row>
    <row r="412" spans="1:20" ht="15.75" customHeight="1"/>
    <row r="413" spans="1:20" ht="15.75" customHeight="1"/>
    <row r="414" spans="1:20" ht="15.75" customHeight="1"/>
    <row r="415" spans="1:20" ht="15.75" customHeight="1"/>
    <row r="416" spans="1:20"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xSplit="3" ySplit="1" topLeftCell="D2" activePane="bottomRight" state="frozen"/>
      <selection pane="topRight" activeCell="D1" sqref="D1"/>
      <selection pane="bottomLeft" activeCell="A2" sqref="A2"/>
      <selection pane="bottomRight" activeCell="D2" sqref="D2"/>
    </sheetView>
  </sheetViews>
  <sheetFormatPr defaultColWidth="14.42578125" defaultRowHeight="15" customHeight="1"/>
  <cols>
    <col min="1" max="1" width="48.7109375" customWidth="1"/>
    <col min="2" max="2" width="36.42578125" customWidth="1"/>
    <col min="3" max="6" width="14.42578125" customWidth="1"/>
    <col min="10" max="10" width="16.7109375" customWidth="1"/>
  </cols>
  <sheetData>
    <row r="1" spans="1:26" ht="15.75" customHeight="1">
      <c r="A1" s="1" t="s">
        <v>110</v>
      </c>
      <c r="B1" s="1" t="s">
        <v>111</v>
      </c>
      <c r="C1" s="1" t="s">
        <v>112</v>
      </c>
      <c r="D1" s="1" t="s">
        <v>113</v>
      </c>
      <c r="E1" s="1" t="s">
        <v>114</v>
      </c>
      <c r="F1" s="1" t="s">
        <v>115</v>
      </c>
      <c r="G1" s="1" t="s">
        <v>116</v>
      </c>
      <c r="H1" s="1" t="s">
        <v>117</v>
      </c>
      <c r="I1" s="1" t="s">
        <v>118</v>
      </c>
      <c r="J1" s="1" t="s">
        <v>119</v>
      </c>
      <c r="K1" s="1" t="s">
        <v>120</v>
      </c>
      <c r="L1" s="1" t="s">
        <v>121</v>
      </c>
      <c r="M1" s="1" t="s">
        <v>122</v>
      </c>
      <c r="N1" s="1" t="s">
        <v>123</v>
      </c>
      <c r="O1" s="1"/>
      <c r="P1" s="1"/>
      <c r="Q1" s="1"/>
      <c r="R1" s="1"/>
      <c r="S1" s="1"/>
      <c r="T1" s="1"/>
      <c r="U1" s="1"/>
      <c r="V1" s="1"/>
      <c r="W1" s="1"/>
      <c r="X1" s="1"/>
      <c r="Y1" s="1"/>
      <c r="Z1" s="1"/>
    </row>
    <row r="2" spans="1:26" ht="15.75" customHeight="1">
      <c r="A2" s="9" t="s">
        <v>43</v>
      </c>
      <c r="B2" s="9" t="s">
        <v>135</v>
      </c>
      <c r="C2" s="9" t="s">
        <v>125</v>
      </c>
      <c r="D2" s="9">
        <v>1431</v>
      </c>
      <c r="E2" s="9">
        <v>1103</v>
      </c>
      <c r="F2" s="9">
        <v>17469</v>
      </c>
      <c r="G2" s="9">
        <v>14124</v>
      </c>
      <c r="H2" s="9">
        <v>21734</v>
      </c>
      <c r="I2" s="9">
        <v>100</v>
      </c>
      <c r="J2" s="9">
        <v>1.92</v>
      </c>
      <c r="K2" s="9">
        <v>2.4900000000000002</v>
      </c>
      <c r="L2" s="9">
        <v>797337</v>
      </c>
      <c r="M2" s="9">
        <v>391526</v>
      </c>
      <c r="N2" s="9">
        <v>29.61</v>
      </c>
    </row>
    <row r="3" spans="1:26" ht="15.75" customHeight="1">
      <c r="A3" s="9" t="s">
        <v>44</v>
      </c>
      <c r="B3" s="9" t="s">
        <v>124</v>
      </c>
      <c r="C3" s="9" t="s">
        <v>125</v>
      </c>
      <c r="D3" s="9">
        <v>818</v>
      </c>
      <c r="E3" s="9">
        <v>541</v>
      </c>
      <c r="F3" s="9">
        <v>3756</v>
      </c>
      <c r="G3" s="9">
        <v>2717</v>
      </c>
      <c r="H3" s="9">
        <v>5314</v>
      </c>
      <c r="I3" s="9">
        <v>100</v>
      </c>
      <c r="J3" s="9">
        <v>1.45</v>
      </c>
      <c r="K3" s="9">
        <v>2.19</v>
      </c>
      <c r="L3" s="9">
        <v>15255</v>
      </c>
      <c r="M3" s="9">
        <v>7749</v>
      </c>
      <c r="N3" s="9">
        <v>0.56999999999999995</v>
      </c>
    </row>
    <row r="4" spans="1:26" ht="15.75" customHeight="1">
      <c r="A4" s="9" t="s">
        <v>42</v>
      </c>
      <c r="B4" s="9" t="s">
        <v>124</v>
      </c>
      <c r="C4" s="9" t="s">
        <v>125</v>
      </c>
      <c r="D4" s="9">
        <v>175</v>
      </c>
      <c r="E4" s="9">
        <v>111</v>
      </c>
      <c r="F4" s="9">
        <v>1300</v>
      </c>
      <c r="I4" s="9">
        <v>100</v>
      </c>
      <c r="J4" s="9">
        <v>1.2</v>
      </c>
      <c r="K4" s="9">
        <v>1.88</v>
      </c>
      <c r="L4" s="9">
        <v>40679</v>
      </c>
      <c r="M4" s="9">
        <v>19854</v>
      </c>
      <c r="N4" s="9">
        <v>1.51</v>
      </c>
    </row>
    <row r="5" spans="1:26" ht="15.75" customHeight="1">
      <c r="A5" s="9" t="s">
        <v>49</v>
      </c>
      <c r="B5" s="9" t="s">
        <v>124</v>
      </c>
      <c r="C5" s="9" t="s">
        <v>125</v>
      </c>
      <c r="D5" s="9">
        <v>134</v>
      </c>
      <c r="E5" s="9">
        <v>86</v>
      </c>
      <c r="F5" s="9">
        <v>1000</v>
      </c>
      <c r="I5" s="9">
        <v>100</v>
      </c>
      <c r="J5" s="9">
        <v>1.1200000000000001</v>
      </c>
      <c r="K5" s="9">
        <v>1.74</v>
      </c>
      <c r="L5" s="9">
        <v>1210</v>
      </c>
      <c r="M5" s="9">
        <v>484</v>
      </c>
      <c r="N5" s="9">
        <v>0.04</v>
      </c>
    </row>
    <row r="6" spans="1:26" ht="15.75" customHeight="1">
      <c r="A6" s="9" t="s">
        <v>44</v>
      </c>
      <c r="B6" s="9" t="s">
        <v>126</v>
      </c>
      <c r="C6" s="9" t="s">
        <v>125</v>
      </c>
      <c r="D6" s="9">
        <v>613</v>
      </c>
      <c r="E6" s="9">
        <v>210</v>
      </c>
      <c r="F6" s="9">
        <v>3754</v>
      </c>
      <c r="G6" s="9">
        <v>2716</v>
      </c>
      <c r="H6" s="9">
        <v>5311</v>
      </c>
      <c r="I6" s="9">
        <v>100</v>
      </c>
      <c r="J6" s="9">
        <v>0.56000000000000005</v>
      </c>
      <c r="K6" s="9">
        <v>1.64</v>
      </c>
      <c r="L6" s="9">
        <v>107265</v>
      </c>
      <c r="M6" s="9">
        <v>48183</v>
      </c>
      <c r="N6" s="9">
        <v>3.98</v>
      </c>
    </row>
    <row r="7" spans="1:26" ht="15.75" customHeight="1">
      <c r="A7" s="9" t="s">
        <v>42</v>
      </c>
      <c r="B7" s="9" t="s">
        <v>124</v>
      </c>
      <c r="C7" s="9" t="s">
        <v>130</v>
      </c>
      <c r="D7" s="9">
        <v>150</v>
      </c>
      <c r="E7" s="9">
        <v>95</v>
      </c>
      <c r="F7" s="9">
        <v>1300</v>
      </c>
      <c r="I7" s="9">
        <v>100</v>
      </c>
      <c r="J7" s="9">
        <v>1.03</v>
      </c>
      <c r="K7" s="9">
        <v>1.61</v>
      </c>
      <c r="L7" s="9">
        <v>38255</v>
      </c>
      <c r="M7" s="9">
        <v>27603</v>
      </c>
      <c r="N7" s="9">
        <v>1.42</v>
      </c>
    </row>
    <row r="8" spans="1:26" ht="15.75" customHeight="1">
      <c r="A8" s="9" t="s">
        <v>49</v>
      </c>
      <c r="B8" s="9" t="s">
        <v>126</v>
      </c>
      <c r="C8" s="9" t="s">
        <v>125</v>
      </c>
      <c r="D8" s="9">
        <v>115</v>
      </c>
      <c r="E8" s="9">
        <v>28</v>
      </c>
      <c r="F8" s="9">
        <v>1000</v>
      </c>
      <c r="I8" s="9">
        <v>100</v>
      </c>
      <c r="J8" s="9">
        <v>0.36</v>
      </c>
      <c r="K8" s="9">
        <v>1.5</v>
      </c>
      <c r="L8" s="9">
        <v>22518</v>
      </c>
      <c r="M8" s="9">
        <v>10654</v>
      </c>
      <c r="N8" s="9">
        <v>0.84</v>
      </c>
    </row>
    <row r="9" spans="1:26" ht="15.75" customHeight="1">
      <c r="A9" s="9" t="s">
        <v>44</v>
      </c>
      <c r="B9" s="9" t="s">
        <v>124</v>
      </c>
      <c r="C9" s="9" t="s">
        <v>130</v>
      </c>
      <c r="D9" s="9">
        <v>559</v>
      </c>
      <c r="E9" s="9">
        <v>370</v>
      </c>
      <c r="F9" s="9">
        <v>3838</v>
      </c>
      <c r="G9" s="9">
        <v>2776</v>
      </c>
      <c r="H9" s="9">
        <v>5430</v>
      </c>
      <c r="I9" s="9">
        <v>100</v>
      </c>
      <c r="J9" s="9">
        <v>0.96</v>
      </c>
      <c r="K9" s="9">
        <v>1.46</v>
      </c>
      <c r="L9" s="9">
        <v>1210</v>
      </c>
      <c r="M9" s="9">
        <v>1210</v>
      </c>
      <c r="N9" s="9">
        <v>0.04</v>
      </c>
    </row>
    <row r="10" spans="1:26" ht="15.75" customHeight="1">
      <c r="A10" s="9" t="s">
        <v>42</v>
      </c>
      <c r="B10" s="9" t="s">
        <v>126</v>
      </c>
      <c r="C10" s="9" t="s">
        <v>125</v>
      </c>
      <c r="D10" s="9">
        <v>134</v>
      </c>
      <c r="E10" s="9">
        <v>27</v>
      </c>
      <c r="F10" s="9">
        <v>1300</v>
      </c>
      <c r="I10" s="9">
        <v>100</v>
      </c>
      <c r="J10" s="9">
        <v>0.28999999999999998</v>
      </c>
      <c r="K10" s="9">
        <v>1.45</v>
      </c>
      <c r="L10" s="9">
        <v>80145</v>
      </c>
      <c r="M10" s="9">
        <v>38498</v>
      </c>
      <c r="N10" s="9">
        <v>2.98</v>
      </c>
    </row>
    <row r="11" spans="1:26" ht="15.75" customHeight="1">
      <c r="A11" s="9" t="s">
        <v>44</v>
      </c>
      <c r="B11" s="9" t="s">
        <v>126</v>
      </c>
      <c r="C11" s="9" t="s">
        <v>130</v>
      </c>
      <c r="D11" s="9">
        <v>499</v>
      </c>
      <c r="E11" s="9">
        <v>173</v>
      </c>
      <c r="F11" s="9">
        <v>3793</v>
      </c>
      <c r="G11" s="9">
        <v>2744</v>
      </c>
      <c r="H11" s="9">
        <v>5366</v>
      </c>
      <c r="I11" s="9">
        <v>100</v>
      </c>
      <c r="J11" s="9">
        <v>0.46</v>
      </c>
      <c r="K11" s="9">
        <v>1.32</v>
      </c>
      <c r="L11" s="9">
        <v>79177</v>
      </c>
      <c r="M11" s="9">
        <v>56417</v>
      </c>
      <c r="N11" s="9">
        <v>2.94</v>
      </c>
    </row>
    <row r="12" spans="1:26" ht="15.75" customHeight="1">
      <c r="A12" s="9" t="s">
        <v>42</v>
      </c>
      <c r="B12" s="9" t="s">
        <v>126</v>
      </c>
      <c r="C12" s="9" t="s">
        <v>130</v>
      </c>
      <c r="D12" s="9">
        <v>116</v>
      </c>
      <c r="E12" s="9">
        <v>23</v>
      </c>
      <c r="F12" s="9">
        <v>1300</v>
      </c>
      <c r="I12" s="9">
        <v>100</v>
      </c>
      <c r="J12" s="9">
        <v>0.25</v>
      </c>
      <c r="K12" s="9">
        <v>1.25</v>
      </c>
      <c r="L12" s="9">
        <v>74093</v>
      </c>
      <c r="M12" s="9">
        <v>54964</v>
      </c>
      <c r="N12" s="9">
        <v>2.75</v>
      </c>
    </row>
    <row r="13" spans="1:26" ht="15.75" customHeight="1">
      <c r="A13" s="9" t="s">
        <v>49</v>
      </c>
      <c r="B13" s="9" t="s">
        <v>126</v>
      </c>
      <c r="C13" s="9" t="s">
        <v>130</v>
      </c>
      <c r="D13" s="9">
        <v>72</v>
      </c>
      <c r="E13" s="9">
        <v>17</v>
      </c>
      <c r="F13" s="9">
        <v>1000</v>
      </c>
      <c r="I13" s="9">
        <v>100</v>
      </c>
      <c r="J13" s="9">
        <v>0.22</v>
      </c>
      <c r="K13" s="9">
        <v>0.94</v>
      </c>
      <c r="L13" s="9">
        <v>968</v>
      </c>
      <c r="M13" s="9">
        <v>484</v>
      </c>
      <c r="N13" s="9">
        <v>0.04</v>
      </c>
    </row>
    <row r="14" spans="1:26" ht="15.75" customHeight="1">
      <c r="A14" s="9" t="s">
        <v>49</v>
      </c>
      <c r="B14" s="9" t="s">
        <v>124</v>
      </c>
      <c r="C14" s="9" t="s">
        <v>130</v>
      </c>
      <c r="D14" s="9">
        <v>72</v>
      </c>
      <c r="E14" s="9">
        <v>46</v>
      </c>
      <c r="F14" s="9">
        <v>1000</v>
      </c>
      <c r="I14" s="9">
        <v>100</v>
      </c>
      <c r="J14" s="9">
        <v>0.6</v>
      </c>
      <c r="K14" s="9">
        <v>0.93</v>
      </c>
      <c r="L14" s="9">
        <v>242</v>
      </c>
      <c r="M14" s="9">
        <v>242</v>
      </c>
      <c r="N14" s="9">
        <v>0.01</v>
      </c>
    </row>
    <row r="15" spans="1:26" ht="15.75" customHeight="1">
      <c r="A15" s="9" t="s">
        <v>87</v>
      </c>
      <c r="B15" s="9" t="s">
        <v>132</v>
      </c>
      <c r="C15" s="9" t="s">
        <v>125</v>
      </c>
      <c r="D15" s="9">
        <v>520</v>
      </c>
      <c r="E15" s="9">
        <v>401</v>
      </c>
      <c r="F15" s="9">
        <v>9567</v>
      </c>
      <c r="G15" s="9">
        <v>9875</v>
      </c>
      <c r="H15" s="9">
        <v>18712</v>
      </c>
      <c r="I15" s="9">
        <v>99</v>
      </c>
      <c r="J15" s="9">
        <v>0.59</v>
      </c>
      <c r="K15" s="9">
        <v>0.77</v>
      </c>
      <c r="L15" s="9">
        <v>416949</v>
      </c>
      <c r="M15" s="9">
        <v>200970</v>
      </c>
      <c r="N15" s="9">
        <v>15.48</v>
      </c>
    </row>
    <row r="16" spans="1:26" ht="15.75" customHeight="1">
      <c r="A16" s="9" t="s">
        <v>49</v>
      </c>
      <c r="B16" s="9" t="s">
        <v>128</v>
      </c>
      <c r="C16" s="9" t="s">
        <v>125</v>
      </c>
      <c r="D16" s="9">
        <v>53</v>
      </c>
      <c r="E16" s="9">
        <v>41</v>
      </c>
      <c r="F16" s="9">
        <v>1000</v>
      </c>
      <c r="I16" s="9">
        <v>100</v>
      </c>
      <c r="J16" s="9">
        <v>0.53</v>
      </c>
      <c r="K16" s="9">
        <v>0.69</v>
      </c>
      <c r="L16" s="9">
        <v>707508</v>
      </c>
      <c r="M16" s="9">
        <v>353270</v>
      </c>
      <c r="N16" s="9">
        <v>26.27</v>
      </c>
    </row>
    <row r="17" spans="1:14" ht="15.75" customHeight="1">
      <c r="A17" s="9" t="s">
        <v>40</v>
      </c>
      <c r="B17" s="9" t="s">
        <v>124</v>
      </c>
      <c r="C17" s="9" t="s">
        <v>125</v>
      </c>
      <c r="D17" s="9">
        <v>554</v>
      </c>
      <c r="E17" s="9">
        <v>407</v>
      </c>
      <c r="F17" s="9">
        <v>11941</v>
      </c>
      <c r="G17" s="9">
        <v>8563</v>
      </c>
      <c r="H17" s="9">
        <v>16407</v>
      </c>
      <c r="I17" s="9">
        <v>75</v>
      </c>
      <c r="J17" s="9">
        <v>0.45</v>
      </c>
      <c r="K17" s="9">
        <v>0.61</v>
      </c>
      <c r="L17" s="9">
        <v>968</v>
      </c>
      <c r="M17" s="9">
        <v>726</v>
      </c>
      <c r="N17" s="9">
        <v>0.04</v>
      </c>
    </row>
    <row r="18" spans="1:14" ht="15.75" customHeight="1">
      <c r="A18" s="9" t="s">
        <v>84</v>
      </c>
      <c r="B18" s="9" t="s">
        <v>124</v>
      </c>
      <c r="C18" s="9" t="s">
        <v>125</v>
      </c>
      <c r="D18" s="9">
        <v>466</v>
      </c>
      <c r="E18" s="9">
        <v>344</v>
      </c>
      <c r="F18" s="9">
        <v>9468</v>
      </c>
      <c r="I18" s="9">
        <v>100</v>
      </c>
      <c r="J18" s="9">
        <v>0.44</v>
      </c>
      <c r="K18" s="9">
        <v>0.6</v>
      </c>
      <c r="L18" s="9">
        <v>968</v>
      </c>
      <c r="M18" s="9">
        <v>726</v>
      </c>
      <c r="N18" s="9">
        <v>0.04</v>
      </c>
    </row>
    <row r="19" spans="1:14" ht="15.75" customHeight="1">
      <c r="A19" s="9" t="s">
        <v>44</v>
      </c>
      <c r="B19" s="9" t="s">
        <v>128</v>
      </c>
      <c r="C19" s="9" t="s">
        <v>125</v>
      </c>
      <c r="D19" s="9">
        <v>222</v>
      </c>
      <c r="E19" s="9">
        <v>171</v>
      </c>
      <c r="F19" s="9">
        <v>3771</v>
      </c>
      <c r="G19" s="9">
        <v>2728</v>
      </c>
      <c r="H19" s="9">
        <v>5335</v>
      </c>
      <c r="I19" s="9">
        <v>100</v>
      </c>
      <c r="J19" s="9">
        <v>0.46</v>
      </c>
      <c r="K19" s="9">
        <v>0.59</v>
      </c>
      <c r="L19" s="9">
        <v>663439</v>
      </c>
      <c r="M19" s="9">
        <v>329056</v>
      </c>
      <c r="N19" s="9">
        <v>24.63</v>
      </c>
    </row>
    <row r="20" spans="1:14" ht="15.75" customHeight="1">
      <c r="A20" s="9" t="s">
        <v>40</v>
      </c>
      <c r="B20" s="9" t="s">
        <v>126</v>
      </c>
      <c r="C20" s="9" t="s">
        <v>125</v>
      </c>
      <c r="D20" s="9">
        <v>579</v>
      </c>
      <c r="E20" s="9">
        <v>362</v>
      </c>
      <c r="F20" s="9">
        <v>13567</v>
      </c>
      <c r="G20" s="9">
        <v>9804</v>
      </c>
      <c r="H20" s="9">
        <v>18573</v>
      </c>
      <c r="I20" s="9">
        <v>88</v>
      </c>
      <c r="J20" s="9">
        <v>0.36</v>
      </c>
      <c r="K20" s="9">
        <v>0.56999999999999995</v>
      </c>
      <c r="L20" s="9">
        <v>15981</v>
      </c>
      <c r="M20" s="9">
        <v>7505</v>
      </c>
      <c r="N20" s="9">
        <v>0.59</v>
      </c>
    </row>
    <row r="21" spans="1:14" ht="15.75" customHeight="1">
      <c r="A21" s="9" t="s">
        <v>40</v>
      </c>
      <c r="B21" s="9" t="s">
        <v>127</v>
      </c>
      <c r="C21" s="9" t="s">
        <v>125</v>
      </c>
      <c r="D21" s="9">
        <v>556</v>
      </c>
      <c r="E21" s="9">
        <v>428</v>
      </c>
      <c r="F21" s="9">
        <v>14031</v>
      </c>
      <c r="G21" s="9">
        <v>10149</v>
      </c>
      <c r="H21" s="9">
        <v>19198</v>
      </c>
      <c r="I21" s="9">
        <v>100</v>
      </c>
      <c r="J21" s="9">
        <v>0.44</v>
      </c>
      <c r="K21" s="9">
        <v>0.56999999999999995</v>
      </c>
      <c r="L21" s="9">
        <v>284746</v>
      </c>
      <c r="M21" s="9">
        <v>141163</v>
      </c>
      <c r="N21" s="9">
        <v>10.57</v>
      </c>
    </row>
    <row r="22" spans="1:14" ht="15.75" customHeight="1">
      <c r="A22" s="9" t="s">
        <v>49</v>
      </c>
      <c r="B22" s="9" t="s">
        <v>128</v>
      </c>
      <c r="C22" s="9" t="s">
        <v>130</v>
      </c>
      <c r="D22" s="9">
        <v>42</v>
      </c>
      <c r="E22" s="9">
        <v>32</v>
      </c>
      <c r="F22" s="9">
        <v>1000</v>
      </c>
      <c r="I22" s="9">
        <v>100</v>
      </c>
      <c r="J22" s="9">
        <v>0.42</v>
      </c>
      <c r="K22" s="9">
        <v>0.54</v>
      </c>
      <c r="L22" s="9">
        <v>383777</v>
      </c>
      <c r="M22" s="9">
        <v>262955</v>
      </c>
      <c r="N22" s="9">
        <v>14.25</v>
      </c>
    </row>
    <row r="23" spans="1:14" ht="15.75" customHeight="1">
      <c r="A23" s="9" t="s">
        <v>40</v>
      </c>
      <c r="B23" s="9" t="s">
        <v>128</v>
      </c>
      <c r="C23" s="9" t="s">
        <v>125</v>
      </c>
      <c r="D23" s="9">
        <v>469</v>
      </c>
      <c r="E23" s="9">
        <v>361</v>
      </c>
      <c r="F23" s="9">
        <v>13644</v>
      </c>
      <c r="G23" s="9">
        <v>9857</v>
      </c>
      <c r="H23" s="9">
        <v>18681</v>
      </c>
      <c r="I23" s="9">
        <v>89</v>
      </c>
      <c r="J23" s="9">
        <v>0.37</v>
      </c>
      <c r="K23" s="9">
        <v>0.49</v>
      </c>
      <c r="L23" s="9">
        <v>475062</v>
      </c>
      <c r="M23" s="9">
        <v>231961</v>
      </c>
      <c r="N23" s="9">
        <v>17.64</v>
      </c>
    </row>
    <row r="24" spans="1:14" ht="15.75" customHeight="1">
      <c r="A24" s="9" t="s">
        <v>47</v>
      </c>
      <c r="B24" s="9" t="s">
        <v>124</v>
      </c>
      <c r="C24" s="9" t="s">
        <v>125</v>
      </c>
      <c r="D24" s="9">
        <v>789</v>
      </c>
      <c r="E24" s="9">
        <v>588</v>
      </c>
      <c r="F24" s="9">
        <v>21408</v>
      </c>
      <c r="G24" s="9">
        <v>18031</v>
      </c>
      <c r="H24" s="9">
        <v>25875</v>
      </c>
      <c r="I24" s="9">
        <v>75</v>
      </c>
      <c r="J24" s="9">
        <v>0.34</v>
      </c>
      <c r="K24" s="9">
        <v>0.45</v>
      </c>
      <c r="L24" s="9">
        <v>968</v>
      </c>
      <c r="M24" s="9">
        <v>726</v>
      </c>
      <c r="N24" s="9">
        <v>0.04</v>
      </c>
    </row>
    <row r="25" spans="1:14" ht="15.75" customHeight="1">
      <c r="A25" s="9" t="s">
        <v>47</v>
      </c>
      <c r="B25" s="9" t="s">
        <v>124</v>
      </c>
      <c r="C25" s="9" t="s">
        <v>125</v>
      </c>
      <c r="D25" s="9">
        <v>789</v>
      </c>
      <c r="E25" s="9">
        <v>588</v>
      </c>
      <c r="F25" s="9">
        <v>21408</v>
      </c>
      <c r="G25" s="9">
        <v>18031</v>
      </c>
      <c r="H25" s="9">
        <v>25875</v>
      </c>
      <c r="I25" s="9">
        <v>75</v>
      </c>
      <c r="J25" s="9">
        <v>0.34</v>
      </c>
      <c r="K25" s="9">
        <v>0.45</v>
      </c>
      <c r="L25" s="9">
        <v>968</v>
      </c>
      <c r="M25" s="9">
        <v>726</v>
      </c>
      <c r="N25" s="9">
        <v>0.04</v>
      </c>
    </row>
    <row r="26" spans="1:14" ht="15.75" customHeight="1">
      <c r="A26" s="9" t="s">
        <v>44</v>
      </c>
      <c r="B26" s="9" t="s">
        <v>128</v>
      </c>
      <c r="C26" s="9" t="s">
        <v>130</v>
      </c>
      <c r="D26" s="9">
        <v>164</v>
      </c>
      <c r="E26" s="9">
        <v>127</v>
      </c>
      <c r="F26" s="9">
        <v>3781</v>
      </c>
      <c r="G26" s="9">
        <v>2735</v>
      </c>
      <c r="H26" s="9">
        <v>5349</v>
      </c>
      <c r="I26" s="9">
        <v>100</v>
      </c>
      <c r="J26" s="9">
        <v>0.33</v>
      </c>
      <c r="K26" s="9">
        <v>0.44</v>
      </c>
      <c r="L26" s="9">
        <v>657386</v>
      </c>
      <c r="M26" s="9">
        <v>459807</v>
      </c>
      <c r="N26" s="9">
        <v>24.41</v>
      </c>
    </row>
    <row r="27" spans="1:14" ht="15.75" customHeight="1">
      <c r="A27" s="9" t="s">
        <v>44</v>
      </c>
      <c r="B27" s="9" t="s">
        <v>128</v>
      </c>
      <c r="C27" s="9" t="s">
        <v>130</v>
      </c>
      <c r="D27" s="9">
        <v>164</v>
      </c>
      <c r="E27" s="9">
        <v>127</v>
      </c>
      <c r="F27" s="9">
        <v>3781</v>
      </c>
      <c r="G27" s="9">
        <v>2735</v>
      </c>
      <c r="H27" s="9">
        <v>5349</v>
      </c>
      <c r="I27" s="9">
        <v>100</v>
      </c>
      <c r="J27" s="9">
        <v>0.33</v>
      </c>
      <c r="K27" s="9">
        <v>0.44</v>
      </c>
      <c r="L27" s="9">
        <v>657386</v>
      </c>
      <c r="M27" s="9">
        <v>459807</v>
      </c>
      <c r="N27" s="9">
        <v>24.41</v>
      </c>
    </row>
    <row r="28" spans="1:14" ht="15.75" customHeight="1">
      <c r="A28" s="9" t="s">
        <v>134</v>
      </c>
      <c r="B28" s="9" t="s">
        <v>132</v>
      </c>
      <c r="C28" s="9" t="s">
        <v>125</v>
      </c>
      <c r="D28" s="9">
        <v>703</v>
      </c>
      <c r="E28" s="9">
        <v>542</v>
      </c>
      <c r="F28" s="9">
        <v>21492</v>
      </c>
      <c r="G28" s="9">
        <v>21800</v>
      </c>
      <c r="H28" s="9">
        <v>30636</v>
      </c>
      <c r="I28" s="9">
        <v>100</v>
      </c>
      <c r="J28" s="9">
        <v>0.34</v>
      </c>
      <c r="K28" s="9">
        <v>0.44</v>
      </c>
      <c r="L28" s="9">
        <v>416949</v>
      </c>
      <c r="M28" s="9">
        <v>200970</v>
      </c>
      <c r="N28" s="9">
        <v>15.48</v>
      </c>
    </row>
    <row r="29" spans="1:14" ht="15.75" customHeight="1">
      <c r="A29" s="9" t="s">
        <v>134</v>
      </c>
      <c r="B29" s="9" t="s">
        <v>132</v>
      </c>
      <c r="C29" s="9" t="s">
        <v>125</v>
      </c>
      <c r="D29" s="9">
        <v>703</v>
      </c>
      <c r="E29" s="9">
        <v>542</v>
      </c>
      <c r="F29" s="9">
        <v>21492</v>
      </c>
      <c r="G29" s="9">
        <v>21800</v>
      </c>
      <c r="H29" s="9">
        <v>30636</v>
      </c>
      <c r="I29" s="9">
        <v>100</v>
      </c>
      <c r="J29" s="9">
        <v>0.34</v>
      </c>
      <c r="K29" s="9">
        <v>0.44</v>
      </c>
      <c r="L29" s="9">
        <v>416949</v>
      </c>
      <c r="M29" s="9">
        <v>200970</v>
      </c>
      <c r="N29" s="9">
        <v>15.48</v>
      </c>
    </row>
    <row r="30" spans="1:14" ht="15.75" customHeight="1">
      <c r="A30" s="9" t="s">
        <v>47</v>
      </c>
      <c r="B30" s="9" t="s">
        <v>126</v>
      </c>
      <c r="C30" s="9" t="s">
        <v>125</v>
      </c>
      <c r="D30" s="9">
        <v>816</v>
      </c>
      <c r="E30" s="9">
        <v>545</v>
      </c>
      <c r="F30" s="9">
        <v>25533</v>
      </c>
      <c r="G30" s="9">
        <v>21770</v>
      </c>
      <c r="H30" s="9">
        <v>30539</v>
      </c>
      <c r="I30" s="9">
        <v>93</v>
      </c>
      <c r="J30" s="9">
        <v>0.27</v>
      </c>
      <c r="K30" s="9">
        <v>0.4</v>
      </c>
      <c r="L30" s="9">
        <v>15981</v>
      </c>
      <c r="M30" s="9">
        <v>7505</v>
      </c>
      <c r="N30" s="9">
        <v>0.59</v>
      </c>
    </row>
    <row r="31" spans="1:14" ht="15.75" customHeight="1">
      <c r="A31" s="9" t="s">
        <v>47</v>
      </c>
      <c r="B31" s="9" t="s">
        <v>126</v>
      </c>
      <c r="C31" s="9" t="s">
        <v>125</v>
      </c>
      <c r="D31" s="9">
        <v>816</v>
      </c>
      <c r="E31" s="9">
        <v>545</v>
      </c>
      <c r="F31" s="9">
        <v>25533</v>
      </c>
      <c r="G31" s="9">
        <v>21770</v>
      </c>
      <c r="H31" s="9">
        <v>30539</v>
      </c>
      <c r="I31" s="9">
        <v>93</v>
      </c>
      <c r="J31" s="9">
        <v>0.27</v>
      </c>
      <c r="K31" s="9">
        <v>0.4</v>
      </c>
      <c r="L31" s="9">
        <v>15981</v>
      </c>
      <c r="M31" s="9">
        <v>7505</v>
      </c>
      <c r="N31" s="9">
        <v>0.59</v>
      </c>
    </row>
    <row r="32" spans="1:14" ht="15.75" customHeight="1">
      <c r="A32" s="9" t="s">
        <v>47</v>
      </c>
      <c r="B32" s="9" t="s">
        <v>127</v>
      </c>
      <c r="C32" s="9" t="s">
        <v>125</v>
      </c>
      <c r="D32" s="9">
        <v>760</v>
      </c>
      <c r="E32" s="9">
        <v>586</v>
      </c>
      <c r="F32" s="9">
        <v>26380</v>
      </c>
      <c r="G32" s="9">
        <v>22499</v>
      </c>
      <c r="H32" s="9">
        <v>31547</v>
      </c>
      <c r="I32" s="9">
        <v>100</v>
      </c>
      <c r="J32" s="9">
        <v>0.31</v>
      </c>
      <c r="K32" s="9">
        <v>0.4</v>
      </c>
      <c r="L32" s="9">
        <v>284746</v>
      </c>
      <c r="M32" s="9">
        <v>141163</v>
      </c>
      <c r="N32" s="9">
        <v>10.57</v>
      </c>
    </row>
    <row r="33" spans="1:14" ht="15.75" customHeight="1">
      <c r="A33" s="9" t="s">
        <v>47</v>
      </c>
      <c r="B33" s="9" t="s">
        <v>127</v>
      </c>
      <c r="C33" s="9" t="s">
        <v>125</v>
      </c>
      <c r="D33" s="9">
        <v>760</v>
      </c>
      <c r="E33" s="9">
        <v>586</v>
      </c>
      <c r="F33" s="9">
        <v>26380</v>
      </c>
      <c r="G33" s="9">
        <v>22499</v>
      </c>
      <c r="H33" s="9">
        <v>31547</v>
      </c>
      <c r="I33" s="9">
        <v>100</v>
      </c>
      <c r="J33" s="9">
        <v>0.31</v>
      </c>
      <c r="K33" s="9">
        <v>0.4</v>
      </c>
      <c r="L33" s="9">
        <v>284746</v>
      </c>
      <c r="M33" s="9">
        <v>141163</v>
      </c>
      <c r="N33" s="9">
        <v>10.57</v>
      </c>
    </row>
    <row r="34" spans="1:14" ht="15.75" customHeight="1">
      <c r="A34" s="9" t="s">
        <v>84</v>
      </c>
      <c r="B34" s="9" t="s">
        <v>126</v>
      </c>
      <c r="C34" s="9" t="s">
        <v>125</v>
      </c>
      <c r="D34" s="9">
        <v>337</v>
      </c>
      <c r="E34" s="9">
        <v>220</v>
      </c>
      <c r="F34" s="9">
        <v>11957</v>
      </c>
      <c r="I34" s="9">
        <v>100</v>
      </c>
      <c r="J34" s="9">
        <v>0.23</v>
      </c>
      <c r="K34" s="9">
        <v>0.35</v>
      </c>
      <c r="L34" s="9">
        <v>15739</v>
      </c>
      <c r="M34" s="9">
        <v>7505</v>
      </c>
      <c r="N34" s="9">
        <v>0.57999999999999996</v>
      </c>
    </row>
    <row r="35" spans="1:14" ht="15.75" customHeight="1">
      <c r="A35" s="9" t="s">
        <v>84</v>
      </c>
      <c r="B35" s="9" t="s">
        <v>126</v>
      </c>
      <c r="C35" s="9" t="s">
        <v>125</v>
      </c>
      <c r="D35" s="9">
        <v>337</v>
      </c>
      <c r="E35" s="9">
        <v>220</v>
      </c>
      <c r="F35" s="9">
        <v>11957</v>
      </c>
      <c r="I35" s="9">
        <v>100</v>
      </c>
      <c r="J35" s="9">
        <v>0.23</v>
      </c>
      <c r="K35" s="9">
        <v>0.35</v>
      </c>
      <c r="L35" s="9">
        <v>15739</v>
      </c>
      <c r="M35" s="9">
        <v>7505</v>
      </c>
      <c r="N35" s="9">
        <v>0.57999999999999996</v>
      </c>
    </row>
    <row r="36" spans="1:14" ht="15.75" customHeight="1">
      <c r="A36" s="9" t="s">
        <v>84</v>
      </c>
      <c r="B36" s="9" t="s">
        <v>127</v>
      </c>
      <c r="C36" s="9" t="s">
        <v>125</v>
      </c>
      <c r="D36" s="9">
        <v>310</v>
      </c>
      <c r="E36" s="9">
        <v>239</v>
      </c>
      <c r="F36" s="9">
        <v>12246</v>
      </c>
      <c r="I36" s="9">
        <v>100</v>
      </c>
      <c r="J36" s="9">
        <v>0.27</v>
      </c>
      <c r="K36" s="9">
        <v>0.35</v>
      </c>
      <c r="L36" s="9">
        <v>280387</v>
      </c>
      <c r="M36" s="9">
        <v>139953</v>
      </c>
      <c r="N36" s="9">
        <v>10.41</v>
      </c>
    </row>
    <row r="37" spans="1:14" ht="15.75" customHeight="1">
      <c r="A37" s="9" t="s">
        <v>84</v>
      </c>
      <c r="B37" s="9" t="s">
        <v>127</v>
      </c>
      <c r="C37" s="9" t="s">
        <v>125</v>
      </c>
      <c r="D37" s="9">
        <v>310</v>
      </c>
      <c r="E37" s="9">
        <v>239</v>
      </c>
      <c r="F37" s="9">
        <v>12246</v>
      </c>
      <c r="I37" s="9">
        <v>100</v>
      </c>
      <c r="J37" s="9">
        <v>0.27</v>
      </c>
      <c r="K37" s="9">
        <v>0.35</v>
      </c>
      <c r="L37" s="9">
        <v>280387</v>
      </c>
      <c r="M37" s="9">
        <v>139953</v>
      </c>
      <c r="N37" s="9">
        <v>10.41</v>
      </c>
    </row>
    <row r="38" spans="1:14" ht="15.75" customHeight="1">
      <c r="A38" s="9" t="s">
        <v>47</v>
      </c>
      <c r="B38" s="9" t="s">
        <v>128</v>
      </c>
      <c r="C38" s="9" t="s">
        <v>125</v>
      </c>
      <c r="D38" s="9">
        <v>651</v>
      </c>
      <c r="E38" s="9">
        <v>502</v>
      </c>
      <c r="F38" s="9">
        <v>25515</v>
      </c>
      <c r="G38" s="9">
        <v>21728</v>
      </c>
      <c r="H38" s="9">
        <v>30552</v>
      </c>
      <c r="I38" s="9">
        <v>91</v>
      </c>
      <c r="J38" s="9">
        <v>0.26</v>
      </c>
      <c r="K38" s="9">
        <v>0.34</v>
      </c>
      <c r="L38" s="9">
        <v>475062</v>
      </c>
      <c r="M38" s="9">
        <v>231961</v>
      </c>
      <c r="N38" s="9">
        <v>17.64</v>
      </c>
    </row>
    <row r="39" spans="1:14" ht="15.75" customHeight="1">
      <c r="A39" s="9" t="s">
        <v>47</v>
      </c>
      <c r="B39" s="9" t="s">
        <v>128</v>
      </c>
      <c r="C39" s="9" t="s">
        <v>125</v>
      </c>
      <c r="D39" s="9">
        <v>651</v>
      </c>
      <c r="E39" s="9">
        <v>502</v>
      </c>
      <c r="F39" s="9">
        <v>25515</v>
      </c>
      <c r="G39" s="9">
        <v>21728</v>
      </c>
      <c r="H39" s="9">
        <v>30552</v>
      </c>
      <c r="I39" s="9">
        <v>91</v>
      </c>
      <c r="J39" s="9">
        <v>0.26</v>
      </c>
      <c r="K39" s="9">
        <v>0.34</v>
      </c>
      <c r="L39" s="9">
        <v>475062</v>
      </c>
      <c r="M39" s="9">
        <v>231961</v>
      </c>
      <c r="N39" s="9">
        <v>17.64</v>
      </c>
    </row>
    <row r="40" spans="1:14" ht="15.75" customHeight="1">
      <c r="A40" s="9" t="s">
        <v>84</v>
      </c>
      <c r="B40" s="9" t="s">
        <v>128</v>
      </c>
      <c r="C40" s="9" t="s">
        <v>125</v>
      </c>
      <c r="D40" s="9">
        <v>284</v>
      </c>
      <c r="E40" s="9">
        <v>219</v>
      </c>
      <c r="F40" s="9">
        <v>11794</v>
      </c>
      <c r="I40" s="9">
        <v>100</v>
      </c>
      <c r="J40" s="9">
        <v>0.25</v>
      </c>
      <c r="K40" s="9">
        <v>0.33</v>
      </c>
      <c r="L40" s="9">
        <v>463923</v>
      </c>
      <c r="M40" s="9">
        <v>227117</v>
      </c>
      <c r="N40" s="9">
        <v>17.23</v>
      </c>
    </row>
    <row r="41" spans="1:14" ht="15.75" customHeight="1">
      <c r="A41" s="9" t="s">
        <v>84</v>
      </c>
      <c r="B41" s="9" t="s">
        <v>128</v>
      </c>
      <c r="C41" s="9" t="s">
        <v>125</v>
      </c>
      <c r="D41" s="9">
        <v>284</v>
      </c>
      <c r="E41" s="9">
        <v>219</v>
      </c>
      <c r="F41" s="9">
        <v>11794</v>
      </c>
      <c r="I41" s="9">
        <v>100</v>
      </c>
      <c r="J41" s="9">
        <v>0.25</v>
      </c>
      <c r="K41" s="9">
        <v>0.33</v>
      </c>
      <c r="L41" s="9">
        <v>463923</v>
      </c>
      <c r="M41" s="9">
        <v>227117</v>
      </c>
      <c r="N41" s="9">
        <v>17.23</v>
      </c>
    </row>
    <row r="42" spans="1:14" ht="15.75" customHeight="1">
      <c r="A42" s="9" t="s">
        <v>84</v>
      </c>
      <c r="B42" s="9" t="s">
        <v>129</v>
      </c>
      <c r="C42" s="9" t="s">
        <v>125</v>
      </c>
      <c r="D42" s="9">
        <v>187</v>
      </c>
      <c r="E42" s="9">
        <v>145</v>
      </c>
      <c r="F42" s="9">
        <v>12072</v>
      </c>
      <c r="I42" s="9">
        <v>100</v>
      </c>
      <c r="J42" s="9">
        <v>0.17</v>
      </c>
      <c r="K42" s="9">
        <v>0.21</v>
      </c>
      <c r="L42" s="9">
        <v>18401</v>
      </c>
      <c r="M42" s="9">
        <v>8959</v>
      </c>
      <c r="N42" s="9">
        <v>0.68</v>
      </c>
    </row>
    <row r="43" spans="1:14" ht="15.75" customHeight="1">
      <c r="A43" s="9" t="s">
        <v>84</v>
      </c>
      <c r="B43" s="9" t="s">
        <v>129</v>
      </c>
      <c r="C43" s="9" t="s">
        <v>125</v>
      </c>
      <c r="D43" s="9">
        <v>187</v>
      </c>
      <c r="E43" s="9">
        <v>145</v>
      </c>
      <c r="F43" s="9">
        <v>12072</v>
      </c>
      <c r="I43" s="9">
        <v>100</v>
      </c>
      <c r="J43" s="9">
        <v>0.17</v>
      </c>
      <c r="K43" s="9">
        <v>0.21</v>
      </c>
      <c r="L43" s="9">
        <v>18401</v>
      </c>
      <c r="M43" s="9">
        <v>8959</v>
      </c>
      <c r="N43" s="9">
        <v>0.68</v>
      </c>
    </row>
    <row r="44" spans="1:14" ht="15.75" customHeight="1">
      <c r="A44" s="9" t="s">
        <v>40</v>
      </c>
      <c r="B44" s="9" t="s">
        <v>129</v>
      </c>
      <c r="C44" s="9" t="s">
        <v>125</v>
      </c>
      <c r="D44" s="9">
        <v>113</v>
      </c>
      <c r="E44" s="9">
        <v>87</v>
      </c>
      <c r="F44" s="9">
        <v>15430</v>
      </c>
      <c r="G44" s="9">
        <v>11205</v>
      </c>
      <c r="H44" s="9">
        <v>21072</v>
      </c>
      <c r="I44" s="9">
        <v>59</v>
      </c>
      <c r="J44" s="9">
        <v>0.14000000000000001</v>
      </c>
      <c r="K44" s="9">
        <v>0.18</v>
      </c>
      <c r="L44" s="9">
        <v>23002</v>
      </c>
      <c r="M44" s="9">
        <v>11864</v>
      </c>
      <c r="N44" s="9">
        <v>0.85</v>
      </c>
    </row>
    <row r="45" spans="1:14" ht="15.75" customHeight="1">
      <c r="A45" s="9" t="s">
        <v>40</v>
      </c>
      <c r="B45" s="9" t="s">
        <v>129</v>
      </c>
      <c r="C45" s="9" t="s">
        <v>125</v>
      </c>
      <c r="D45" s="9">
        <v>113</v>
      </c>
      <c r="E45" s="9">
        <v>87</v>
      </c>
      <c r="F45" s="9">
        <v>15430</v>
      </c>
      <c r="G45" s="9">
        <v>11205</v>
      </c>
      <c r="H45" s="9">
        <v>21072</v>
      </c>
      <c r="I45" s="9">
        <v>59</v>
      </c>
      <c r="J45" s="9">
        <v>0.14000000000000001</v>
      </c>
      <c r="K45" s="9">
        <v>0.18</v>
      </c>
      <c r="L45" s="9">
        <v>23002</v>
      </c>
      <c r="M45" s="9">
        <v>11864</v>
      </c>
      <c r="N45" s="9">
        <v>0.85</v>
      </c>
    </row>
    <row r="46" spans="1:14" ht="15.75" customHeight="1">
      <c r="A46" s="9" t="s">
        <v>47</v>
      </c>
      <c r="B46" s="9" t="s">
        <v>129</v>
      </c>
      <c r="C46" s="9" t="s">
        <v>125</v>
      </c>
      <c r="D46" s="9">
        <v>266</v>
      </c>
      <c r="E46" s="9">
        <v>205</v>
      </c>
      <c r="F46" s="9">
        <v>29428</v>
      </c>
      <c r="G46" s="9">
        <v>25203</v>
      </c>
      <c r="H46" s="9">
        <v>35071</v>
      </c>
      <c r="I46" s="9">
        <v>62</v>
      </c>
      <c r="J46" s="9">
        <v>0.13</v>
      </c>
      <c r="K46" s="9">
        <v>0.17</v>
      </c>
      <c r="L46" s="9">
        <v>23002</v>
      </c>
      <c r="M46" s="9">
        <v>11864</v>
      </c>
      <c r="N46" s="9">
        <v>0.85</v>
      </c>
    </row>
    <row r="47" spans="1:14" ht="15.75" customHeight="1">
      <c r="A47" s="9" t="s">
        <v>47</v>
      </c>
      <c r="B47" s="9" t="s">
        <v>129</v>
      </c>
      <c r="C47" s="9" t="s">
        <v>125</v>
      </c>
      <c r="D47" s="9">
        <v>266</v>
      </c>
      <c r="E47" s="9">
        <v>205</v>
      </c>
      <c r="F47" s="9">
        <v>29428</v>
      </c>
      <c r="G47" s="9">
        <v>25203</v>
      </c>
      <c r="H47" s="9">
        <v>35071</v>
      </c>
      <c r="I47" s="9">
        <v>62</v>
      </c>
      <c r="J47" s="9">
        <v>0.13</v>
      </c>
      <c r="K47" s="9">
        <v>0.17</v>
      </c>
      <c r="L47" s="9">
        <v>23002</v>
      </c>
      <c r="M47" s="9">
        <v>11864</v>
      </c>
      <c r="N47" s="9">
        <v>0.85</v>
      </c>
    </row>
    <row r="48" spans="1:14" ht="15.75" customHeight="1">
      <c r="A48" s="9" t="s">
        <v>42</v>
      </c>
      <c r="B48" s="9" t="s">
        <v>128</v>
      </c>
      <c r="C48" s="9" t="s">
        <v>125</v>
      </c>
      <c r="D48" s="9">
        <v>7</v>
      </c>
      <c r="E48" s="9">
        <v>6</v>
      </c>
      <c r="F48" s="9">
        <v>1300</v>
      </c>
      <c r="I48" s="9">
        <v>100</v>
      </c>
      <c r="J48" s="9">
        <v>0.06</v>
      </c>
      <c r="K48" s="9">
        <v>0.08</v>
      </c>
      <c r="L48" s="9">
        <v>670219</v>
      </c>
      <c r="M48" s="9">
        <v>330993</v>
      </c>
      <c r="N48" s="9">
        <v>24.89</v>
      </c>
    </row>
    <row r="49" spans="1:14" ht="15.75" customHeight="1">
      <c r="A49" s="9" t="s">
        <v>42</v>
      </c>
      <c r="B49" s="9" t="s">
        <v>128</v>
      </c>
      <c r="C49" s="9" t="s">
        <v>125</v>
      </c>
      <c r="D49" s="9">
        <v>7</v>
      </c>
      <c r="E49" s="9">
        <v>6</v>
      </c>
      <c r="F49" s="9">
        <v>1300</v>
      </c>
      <c r="I49" s="9">
        <v>100</v>
      </c>
      <c r="J49" s="9">
        <v>0.06</v>
      </c>
      <c r="K49" s="9">
        <v>0.08</v>
      </c>
      <c r="L49" s="9">
        <v>670219</v>
      </c>
      <c r="M49" s="9">
        <v>330993</v>
      </c>
      <c r="N49" s="9">
        <v>24.89</v>
      </c>
    </row>
    <row r="50" spans="1:14" ht="15.75" customHeight="1">
      <c r="A50" s="9" t="s">
        <v>42</v>
      </c>
      <c r="B50" s="9" t="s">
        <v>128</v>
      </c>
      <c r="C50" s="9" t="s">
        <v>130</v>
      </c>
      <c r="D50" s="9">
        <v>6</v>
      </c>
      <c r="E50" s="9">
        <v>5</v>
      </c>
      <c r="F50" s="9">
        <v>1300</v>
      </c>
      <c r="I50" s="9">
        <v>100</v>
      </c>
      <c r="J50" s="9">
        <v>0.05</v>
      </c>
      <c r="K50" s="9">
        <v>7.0000000000000007E-2</v>
      </c>
      <c r="L50" s="9">
        <v>629297</v>
      </c>
      <c r="M50" s="9">
        <v>435592</v>
      </c>
      <c r="N50" s="9">
        <v>23.37</v>
      </c>
    </row>
    <row r="51" spans="1:14" ht="15.75" customHeight="1">
      <c r="A51" s="9" t="s">
        <v>42</v>
      </c>
      <c r="B51" s="9" t="s">
        <v>128</v>
      </c>
      <c r="C51" s="9" t="s">
        <v>130</v>
      </c>
      <c r="D51" s="9">
        <v>6</v>
      </c>
      <c r="E51" s="9">
        <v>5</v>
      </c>
      <c r="F51" s="9">
        <v>1300</v>
      </c>
      <c r="I51" s="9">
        <v>100</v>
      </c>
      <c r="J51" s="9">
        <v>0.05</v>
      </c>
      <c r="K51" s="9">
        <v>7.0000000000000007E-2</v>
      </c>
      <c r="L51" s="9">
        <v>629297</v>
      </c>
      <c r="M51" s="9">
        <v>435592</v>
      </c>
      <c r="N51" s="9">
        <v>23.37</v>
      </c>
    </row>
    <row r="52" spans="1:14" ht="15.75" customHeight="1">
      <c r="A52" s="9" t="s">
        <v>134</v>
      </c>
      <c r="B52" s="9" t="s">
        <v>133</v>
      </c>
      <c r="C52" s="9" t="s">
        <v>125</v>
      </c>
      <c r="D52" s="9">
        <v>49</v>
      </c>
      <c r="E52" s="9">
        <v>37</v>
      </c>
      <c r="F52" s="9">
        <v>22278</v>
      </c>
      <c r="G52" s="9">
        <v>22610</v>
      </c>
      <c r="H52" s="9">
        <v>31730</v>
      </c>
      <c r="I52" s="9">
        <v>54</v>
      </c>
      <c r="J52" s="9">
        <v>0.05</v>
      </c>
      <c r="K52" s="9">
        <v>0.06</v>
      </c>
      <c r="L52" s="9">
        <v>76270</v>
      </c>
      <c r="M52" s="9">
        <v>39710</v>
      </c>
      <c r="N52" s="9">
        <v>2.83</v>
      </c>
    </row>
    <row r="53" spans="1:14" ht="15.75" customHeight="1">
      <c r="A53" s="9" t="s">
        <v>134</v>
      </c>
      <c r="B53" s="9" t="s">
        <v>133</v>
      </c>
      <c r="C53" s="9" t="s">
        <v>125</v>
      </c>
      <c r="D53" s="9">
        <v>49</v>
      </c>
      <c r="E53" s="9">
        <v>37</v>
      </c>
      <c r="F53" s="9">
        <v>22278</v>
      </c>
      <c r="G53" s="9">
        <v>22610</v>
      </c>
      <c r="H53" s="9">
        <v>31730</v>
      </c>
      <c r="I53" s="9">
        <v>54</v>
      </c>
      <c r="J53" s="9">
        <v>0.05</v>
      </c>
      <c r="K53" s="9">
        <v>0.06</v>
      </c>
      <c r="L53" s="9">
        <v>76270</v>
      </c>
      <c r="M53" s="9">
        <v>39710</v>
      </c>
      <c r="N53" s="9">
        <v>2.83</v>
      </c>
    </row>
    <row r="54" spans="1:14" ht="15.75" customHeight="1">
      <c r="A54" s="9" t="s">
        <v>87</v>
      </c>
      <c r="B54" s="9" t="s">
        <v>133</v>
      </c>
      <c r="C54" s="9" t="s">
        <v>125</v>
      </c>
      <c r="D54" s="9">
        <v>-82</v>
      </c>
      <c r="E54" s="9">
        <v>-64</v>
      </c>
      <c r="F54" s="9">
        <v>9902</v>
      </c>
      <c r="G54" s="9">
        <v>10234</v>
      </c>
      <c r="H54" s="9">
        <v>19354</v>
      </c>
      <c r="I54" s="9">
        <v>47</v>
      </c>
      <c r="J54" s="9">
        <v>-0.04</v>
      </c>
      <c r="K54" s="9">
        <v>-0.05</v>
      </c>
      <c r="L54" s="9">
        <v>76270</v>
      </c>
      <c r="M54" s="9">
        <v>39710</v>
      </c>
      <c r="N54" s="9">
        <v>2.83</v>
      </c>
    </row>
    <row r="55" spans="1:14" ht="15.75" customHeight="1">
      <c r="A55" s="9" t="s">
        <v>87</v>
      </c>
      <c r="B55" s="9" t="s">
        <v>133</v>
      </c>
      <c r="C55" s="9" t="s">
        <v>125</v>
      </c>
      <c r="D55" s="9">
        <v>-82</v>
      </c>
      <c r="E55" s="9">
        <v>-64</v>
      </c>
      <c r="F55" s="9">
        <v>9902</v>
      </c>
      <c r="G55" s="9">
        <v>10234</v>
      </c>
      <c r="H55" s="9">
        <v>19354</v>
      </c>
      <c r="I55" s="9">
        <v>47</v>
      </c>
      <c r="J55" s="9">
        <v>-0.04</v>
      </c>
      <c r="K55" s="9">
        <v>-0.05</v>
      </c>
      <c r="L55" s="9">
        <v>76270</v>
      </c>
      <c r="M55" s="9">
        <v>39710</v>
      </c>
      <c r="N55" s="9">
        <v>2.83</v>
      </c>
    </row>
    <row r="56" spans="1:14" ht="15.75" customHeight="1">
      <c r="A56" s="9" t="s">
        <v>134</v>
      </c>
      <c r="B56" s="9" t="s">
        <v>129</v>
      </c>
      <c r="C56" s="9" t="s">
        <v>125</v>
      </c>
      <c r="D56" s="9">
        <v>-752</v>
      </c>
      <c r="E56" s="9">
        <v>-580</v>
      </c>
      <c r="F56" s="9">
        <v>20453</v>
      </c>
      <c r="G56" s="9">
        <v>20733</v>
      </c>
      <c r="H56" s="9">
        <v>29275</v>
      </c>
      <c r="I56" s="9">
        <v>0</v>
      </c>
      <c r="J56" s="9">
        <v>-0.37</v>
      </c>
      <c r="K56" s="9">
        <v>-0.47</v>
      </c>
      <c r="L56" s="9">
        <v>21065</v>
      </c>
      <c r="M56" s="9">
        <v>10895</v>
      </c>
      <c r="N56" s="9">
        <v>0.78</v>
      </c>
    </row>
    <row r="57" spans="1:14" ht="15.75" customHeight="1">
      <c r="A57" s="9" t="s">
        <v>134</v>
      </c>
      <c r="B57" s="9" t="s">
        <v>129</v>
      </c>
      <c r="C57" s="9" t="s">
        <v>125</v>
      </c>
      <c r="D57" s="9">
        <v>-752</v>
      </c>
      <c r="E57" s="9">
        <v>-580</v>
      </c>
      <c r="F57" s="9">
        <v>20453</v>
      </c>
      <c r="G57" s="9">
        <v>20733</v>
      </c>
      <c r="H57" s="9">
        <v>29275</v>
      </c>
      <c r="I57" s="9">
        <v>0</v>
      </c>
      <c r="J57" s="9">
        <v>-0.37</v>
      </c>
      <c r="K57" s="9">
        <v>-0.47</v>
      </c>
      <c r="L57" s="9">
        <v>21065</v>
      </c>
      <c r="M57" s="9">
        <v>10895</v>
      </c>
      <c r="N57" s="9">
        <v>0.78</v>
      </c>
    </row>
    <row r="58" spans="1:14" ht="15.75" customHeight="1">
      <c r="A58" s="9" t="s">
        <v>87</v>
      </c>
      <c r="B58" s="9" t="s">
        <v>129</v>
      </c>
      <c r="C58" s="9" t="s">
        <v>125</v>
      </c>
      <c r="D58" s="9">
        <v>-895</v>
      </c>
      <c r="E58" s="9">
        <v>-690</v>
      </c>
      <c r="F58" s="9">
        <v>9215</v>
      </c>
      <c r="G58" s="9">
        <v>9494</v>
      </c>
      <c r="H58" s="9">
        <v>18037</v>
      </c>
      <c r="I58" s="9">
        <v>0</v>
      </c>
      <c r="J58" s="9">
        <v>-1.04</v>
      </c>
      <c r="K58" s="9">
        <v>-1.35</v>
      </c>
      <c r="L58" s="9">
        <v>21065</v>
      </c>
      <c r="M58" s="9">
        <v>10895</v>
      </c>
      <c r="N58" s="9">
        <v>0.78</v>
      </c>
    </row>
    <row r="59" spans="1:14" ht="15.75" customHeight="1">
      <c r="A59" s="9" t="s">
        <v>87</v>
      </c>
      <c r="B59" s="9" t="s">
        <v>129</v>
      </c>
      <c r="C59" s="9" t="s">
        <v>125</v>
      </c>
      <c r="D59" s="9">
        <v>-895</v>
      </c>
      <c r="E59" s="9">
        <v>-690</v>
      </c>
      <c r="F59" s="9">
        <v>9215</v>
      </c>
      <c r="G59" s="9">
        <v>9494</v>
      </c>
      <c r="H59" s="9">
        <v>18037</v>
      </c>
      <c r="I59" s="9">
        <v>0</v>
      </c>
      <c r="J59" s="9">
        <v>-1.04</v>
      </c>
      <c r="K59" s="9">
        <v>-1.35</v>
      </c>
      <c r="L59" s="9">
        <v>21065</v>
      </c>
      <c r="M59" s="9">
        <v>10895</v>
      </c>
      <c r="N59" s="9">
        <v>0.78</v>
      </c>
    </row>
    <row r="60" spans="1:14" ht="15.75" customHeight="1">
      <c r="A60" s="9" t="s">
        <v>84</v>
      </c>
      <c r="B60" s="9" t="s">
        <v>126</v>
      </c>
      <c r="C60" s="9" t="s">
        <v>130</v>
      </c>
      <c r="D60" s="9">
        <v>180</v>
      </c>
      <c r="E60" s="9">
        <v>122</v>
      </c>
      <c r="I60" s="9">
        <v>100</v>
      </c>
      <c r="L60" s="9">
        <v>9443</v>
      </c>
      <c r="M60" s="9">
        <v>7265</v>
      </c>
      <c r="N60" s="9">
        <v>0.35</v>
      </c>
    </row>
    <row r="61" spans="1:14" ht="15.75" customHeight="1">
      <c r="A61" s="9" t="s">
        <v>84</v>
      </c>
      <c r="B61" s="9" t="s">
        <v>126</v>
      </c>
      <c r="C61" s="9" t="s">
        <v>130</v>
      </c>
      <c r="D61" s="9">
        <v>180</v>
      </c>
      <c r="E61" s="9">
        <v>122</v>
      </c>
      <c r="I61" s="9">
        <v>100</v>
      </c>
      <c r="L61" s="9">
        <v>9443</v>
      </c>
      <c r="M61" s="9">
        <v>7265</v>
      </c>
      <c r="N61" s="9">
        <v>0.35</v>
      </c>
    </row>
    <row r="62" spans="1:14" ht="15.75" customHeight="1">
      <c r="A62" s="9" t="s">
        <v>84</v>
      </c>
      <c r="B62" s="9" t="s">
        <v>127</v>
      </c>
      <c r="C62" s="9" t="s">
        <v>130</v>
      </c>
      <c r="D62" s="9">
        <v>112</v>
      </c>
      <c r="E62" s="9">
        <v>86</v>
      </c>
      <c r="I62" s="9">
        <v>100</v>
      </c>
      <c r="L62" s="9">
        <v>228330</v>
      </c>
      <c r="M62" s="9">
        <v>157385</v>
      </c>
      <c r="N62" s="9">
        <v>8.48</v>
      </c>
    </row>
    <row r="63" spans="1:14" ht="15.75" customHeight="1">
      <c r="A63" s="9" t="s">
        <v>84</v>
      </c>
      <c r="B63" s="9" t="s">
        <v>127</v>
      </c>
      <c r="C63" s="9" t="s">
        <v>130</v>
      </c>
      <c r="D63" s="9">
        <v>112</v>
      </c>
      <c r="E63" s="9">
        <v>86</v>
      </c>
      <c r="I63" s="9">
        <v>100</v>
      </c>
      <c r="L63" s="9">
        <v>228330</v>
      </c>
      <c r="M63" s="9">
        <v>157385</v>
      </c>
      <c r="N63" s="9">
        <v>8.48</v>
      </c>
    </row>
    <row r="64" spans="1:14" ht="15.75" customHeight="1">
      <c r="A64" s="9" t="s">
        <v>84</v>
      </c>
      <c r="B64" s="9" t="s">
        <v>129</v>
      </c>
      <c r="C64" s="9" t="s">
        <v>130</v>
      </c>
      <c r="D64" s="9">
        <v>96</v>
      </c>
      <c r="E64" s="9">
        <v>74</v>
      </c>
      <c r="I64" s="9">
        <v>100</v>
      </c>
      <c r="L64" s="9">
        <v>21307</v>
      </c>
      <c r="M64" s="9">
        <v>14286</v>
      </c>
      <c r="N64" s="9">
        <v>0.79</v>
      </c>
    </row>
    <row r="65" spans="1:14" ht="15.75" customHeight="1">
      <c r="A65" s="9" t="s">
        <v>84</v>
      </c>
      <c r="B65" s="9" t="s">
        <v>129</v>
      </c>
      <c r="C65" s="9" t="s">
        <v>130</v>
      </c>
      <c r="D65" s="9">
        <v>96</v>
      </c>
      <c r="E65" s="9">
        <v>74</v>
      </c>
      <c r="I65" s="9">
        <v>100</v>
      </c>
      <c r="L65" s="9">
        <v>21307</v>
      </c>
      <c r="M65" s="9">
        <v>14286</v>
      </c>
      <c r="N65" s="9">
        <v>0.79</v>
      </c>
    </row>
    <row r="66" spans="1:14" ht="15.75" customHeight="1">
      <c r="A66" s="9" t="s">
        <v>84</v>
      </c>
      <c r="B66" s="9" t="s">
        <v>128</v>
      </c>
      <c r="C66" s="9" t="s">
        <v>130</v>
      </c>
      <c r="D66" s="9">
        <v>95</v>
      </c>
      <c r="E66" s="9">
        <v>73</v>
      </c>
      <c r="I66" s="9">
        <v>100</v>
      </c>
      <c r="L66" s="9">
        <v>451817</v>
      </c>
      <c r="M66" s="9">
        <v>320340</v>
      </c>
      <c r="N66" s="9">
        <v>16.78</v>
      </c>
    </row>
    <row r="67" spans="1:14" ht="15.75" customHeight="1">
      <c r="A67" s="9" t="s">
        <v>84</v>
      </c>
      <c r="B67" s="9" t="s">
        <v>128</v>
      </c>
      <c r="C67" s="9" t="s">
        <v>130</v>
      </c>
      <c r="D67" s="9">
        <v>95</v>
      </c>
      <c r="E67" s="9">
        <v>73</v>
      </c>
      <c r="I67" s="9">
        <v>100</v>
      </c>
      <c r="L67" s="9">
        <v>451817</v>
      </c>
      <c r="M67" s="9">
        <v>320340</v>
      </c>
      <c r="N67" s="9">
        <v>16.78</v>
      </c>
    </row>
    <row r="68" spans="1:14" ht="15.75" customHeight="1">
      <c r="A68" s="9" t="s">
        <v>84</v>
      </c>
      <c r="B68" s="9" t="s">
        <v>131</v>
      </c>
      <c r="C68" s="9" t="s">
        <v>130</v>
      </c>
      <c r="D68" s="9">
        <v>77</v>
      </c>
      <c r="E68" s="9">
        <v>59</v>
      </c>
      <c r="I68" s="9">
        <v>100</v>
      </c>
      <c r="L68" s="9">
        <v>242</v>
      </c>
      <c r="M68" s="9">
        <v>242</v>
      </c>
      <c r="N68" s="9">
        <v>0.01</v>
      </c>
    </row>
    <row r="69" spans="1:14" ht="15.75" customHeight="1">
      <c r="A69" s="9" t="s">
        <v>84</v>
      </c>
      <c r="B69" s="9" t="s">
        <v>131</v>
      </c>
      <c r="C69" s="9" t="s">
        <v>130</v>
      </c>
      <c r="D69" s="9">
        <v>77</v>
      </c>
      <c r="E69" s="9">
        <v>59</v>
      </c>
      <c r="I69" s="9">
        <v>100</v>
      </c>
      <c r="L69" s="9">
        <v>242</v>
      </c>
      <c r="M69" s="9">
        <v>242</v>
      </c>
      <c r="N69" s="9">
        <v>0.01</v>
      </c>
    </row>
    <row r="70" spans="1:14" ht="15.75" customHeight="1">
      <c r="A70" s="9" t="s">
        <v>87</v>
      </c>
      <c r="B70" s="9" t="s">
        <v>132</v>
      </c>
      <c r="C70" s="9" t="s">
        <v>130</v>
      </c>
      <c r="D70" s="9">
        <v>247</v>
      </c>
      <c r="E70" s="9">
        <v>190</v>
      </c>
      <c r="G70" s="9">
        <v>8204</v>
      </c>
      <c r="H70" s="9">
        <v>15753</v>
      </c>
      <c r="I70" s="9">
        <v>99</v>
      </c>
      <c r="L70" s="9">
        <v>445037</v>
      </c>
      <c r="M70" s="9">
        <v>308474</v>
      </c>
      <c r="N70" s="9">
        <v>16.52</v>
      </c>
    </row>
    <row r="71" spans="1:14" ht="15.75" customHeight="1">
      <c r="A71" s="9" t="s">
        <v>87</v>
      </c>
      <c r="B71" s="9" t="s">
        <v>132</v>
      </c>
      <c r="C71" s="9" t="s">
        <v>130</v>
      </c>
      <c r="D71" s="9">
        <v>247</v>
      </c>
      <c r="E71" s="9">
        <v>190</v>
      </c>
      <c r="G71" s="9">
        <v>8204</v>
      </c>
      <c r="H71" s="9">
        <v>15753</v>
      </c>
      <c r="I71" s="9">
        <v>99</v>
      </c>
      <c r="L71" s="9">
        <v>445037</v>
      </c>
      <c r="M71" s="9">
        <v>308474</v>
      </c>
      <c r="N71" s="9">
        <v>16.52</v>
      </c>
    </row>
    <row r="72" spans="1:14" ht="15.75" customHeight="1">
      <c r="A72" s="9" t="s">
        <v>87</v>
      </c>
      <c r="B72" s="9" t="s">
        <v>133</v>
      </c>
      <c r="C72" s="9" t="s">
        <v>130</v>
      </c>
      <c r="D72" s="9">
        <v>121</v>
      </c>
      <c r="E72" s="9">
        <v>93</v>
      </c>
      <c r="G72" s="9">
        <v>8108</v>
      </c>
      <c r="H72" s="9">
        <v>15585</v>
      </c>
      <c r="I72" s="9">
        <v>67</v>
      </c>
      <c r="L72" s="9">
        <v>40194</v>
      </c>
      <c r="M72" s="9">
        <v>30266</v>
      </c>
      <c r="N72" s="9">
        <v>1.49</v>
      </c>
    </row>
    <row r="73" spans="1:14" ht="15.75" customHeight="1">
      <c r="A73" s="9" t="s">
        <v>87</v>
      </c>
      <c r="B73" s="9" t="s">
        <v>133</v>
      </c>
      <c r="C73" s="9" t="s">
        <v>130</v>
      </c>
      <c r="D73" s="9">
        <v>121</v>
      </c>
      <c r="E73" s="9">
        <v>93</v>
      </c>
      <c r="G73" s="9">
        <v>8108</v>
      </c>
      <c r="H73" s="9">
        <v>15585</v>
      </c>
      <c r="I73" s="9">
        <v>67</v>
      </c>
      <c r="L73" s="9">
        <v>40194</v>
      </c>
      <c r="M73" s="9">
        <v>30266</v>
      </c>
      <c r="N73" s="9">
        <v>1.49</v>
      </c>
    </row>
    <row r="74" spans="1:14" ht="15.75" customHeight="1">
      <c r="A74" s="9" t="s">
        <v>87</v>
      </c>
      <c r="B74" s="9" t="s">
        <v>129</v>
      </c>
      <c r="C74" s="9" t="s">
        <v>130</v>
      </c>
      <c r="D74" s="9">
        <v>-488</v>
      </c>
      <c r="E74" s="9">
        <v>-376</v>
      </c>
      <c r="G74" s="9">
        <v>8621</v>
      </c>
      <c r="H74" s="9">
        <v>16490</v>
      </c>
      <c r="I74" s="9">
        <v>0</v>
      </c>
      <c r="L74" s="9">
        <v>21307</v>
      </c>
      <c r="M74" s="9">
        <v>16949</v>
      </c>
      <c r="N74" s="9">
        <v>0.79</v>
      </c>
    </row>
    <row r="75" spans="1:14" ht="15.75" customHeight="1">
      <c r="A75" s="9" t="s">
        <v>87</v>
      </c>
      <c r="B75" s="9" t="s">
        <v>129</v>
      </c>
      <c r="C75" s="9" t="s">
        <v>130</v>
      </c>
      <c r="D75" s="9">
        <v>-488</v>
      </c>
      <c r="E75" s="9">
        <v>-376</v>
      </c>
      <c r="G75" s="9">
        <v>8621</v>
      </c>
      <c r="H75" s="9">
        <v>16490</v>
      </c>
      <c r="I75" s="9">
        <v>0</v>
      </c>
      <c r="L75" s="9">
        <v>21307</v>
      </c>
      <c r="M75" s="9">
        <v>16949</v>
      </c>
      <c r="N75" s="9">
        <v>0.79</v>
      </c>
    </row>
    <row r="76" spans="1:14" ht="15.75" customHeight="1">
      <c r="A76" s="9" t="s">
        <v>134</v>
      </c>
      <c r="B76" s="9" t="s">
        <v>132</v>
      </c>
      <c r="C76" s="9" t="s">
        <v>130</v>
      </c>
      <c r="D76" s="9">
        <v>342</v>
      </c>
      <c r="E76" s="9">
        <v>263</v>
      </c>
      <c r="G76" s="9">
        <v>17147</v>
      </c>
      <c r="H76" s="9">
        <v>24696</v>
      </c>
      <c r="I76" s="9">
        <v>100</v>
      </c>
      <c r="L76" s="9">
        <v>445037</v>
      </c>
      <c r="M76" s="9">
        <v>308474</v>
      </c>
      <c r="N76" s="9">
        <v>16.52</v>
      </c>
    </row>
    <row r="77" spans="1:14" ht="15.75" customHeight="1">
      <c r="A77" s="9" t="s">
        <v>134</v>
      </c>
      <c r="B77" s="9" t="s">
        <v>132</v>
      </c>
      <c r="C77" s="9" t="s">
        <v>130</v>
      </c>
      <c r="D77" s="9">
        <v>342</v>
      </c>
      <c r="E77" s="9">
        <v>263</v>
      </c>
      <c r="G77" s="9">
        <v>17147</v>
      </c>
      <c r="H77" s="9">
        <v>24696</v>
      </c>
      <c r="I77" s="9">
        <v>100</v>
      </c>
      <c r="L77" s="9">
        <v>445037</v>
      </c>
      <c r="M77" s="9">
        <v>308474</v>
      </c>
      <c r="N77" s="9">
        <v>16.52</v>
      </c>
    </row>
    <row r="78" spans="1:14" ht="15.75" customHeight="1">
      <c r="A78" s="9" t="s">
        <v>134</v>
      </c>
      <c r="B78" s="9" t="s">
        <v>133</v>
      </c>
      <c r="C78" s="9" t="s">
        <v>130</v>
      </c>
      <c r="D78" s="9">
        <v>182</v>
      </c>
      <c r="E78" s="9">
        <v>140</v>
      </c>
      <c r="G78" s="9">
        <v>16850</v>
      </c>
      <c r="H78" s="9">
        <v>24327</v>
      </c>
      <c r="I78" s="9">
        <v>75</v>
      </c>
      <c r="L78" s="9">
        <v>40194</v>
      </c>
      <c r="M78" s="9">
        <v>30266</v>
      </c>
      <c r="N78" s="9">
        <v>1.49</v>
      </c>
    </row>
    <row r="79" spans="1:14" ht="15.75" customHeight="1">
      <c r="A79" s="9" t="s">
        <v>134</v>
      </c>
      <c r="B79" s="9" t="s">
        <v>133</v>
      </c>
      <c r="C79" s="9" t="s">
        <v>130</v>
      </c>
      <c r="D79" s="9">
        <v>182</v>
      </c>
      <c r="E79" s="9">
        <v>140</v>
      </c>
      <c r="G79" s="9">
        <v>16850</v>
      </c>
      <c r="H79" s="9">
        <v>24327</v>
      </c>
      <c r="I79" s="9">
        <v>75</v>
      </c>
      <c r="L79" s="9">
        <v>40194</v>
      </c>
      <c r="M79" s="9">
        <v>30266</v>
      </c>
      <c r="N79" s="9">
        <v>1.49</v>
      </c>
    </row>
    <row r="80" spans="1:14" ht="15.75" customHeight="1">
      <c r="A80" s="9" t="s">
        <v>134</v>
      </c>
      <c r="B80" s="9" t="s">
        <v>129</v>
      </c>
      <c r="C80" s="9" t="s">
        <v>130</v>
      </c>
      <c r="D80" s="9">
        <v>-416</v>
      </c>
      <c r="E80" s="9">
        <v>-320</v>
      </c>
      <c r="G80" s="9">
        <v>18277</v>
      </c>
      <c r="H80" s="9">
        <v>26146</v>
      </c>
      <c r="I80" s="9">
        <v>0</v>
      </c>
      <c r="L80" s="9">
        <v>21307</v>
      </c>
      <c r="M80" s="9">
        <v>16949</v>
      </c>
      <c r="N80" s="9">
        <v>0.79</v>
      </c>
    </row>
    <row r="81" spans="1:14" ht="15.75" customHeight="1">
      <c r="A81" s="9" t="s">
        <v>134</v>
      </c>
      <c r="B81" s="9" t="s">
        <v>129</v>
      </c>
      <c r="C81" s="9" t="s">
        <v>130</v>
      </c>
      <c r="D81" s="9">
        <v>-416</v>
      </c>
      <c r="E81" s="9">
        <v>-320</v>
      </c>
      <c r="G81" s="9">
        <v>18277</v>
      </c>
      <c r="H81" s="9">
        <v>26146</v>
      </c>
      <c r="I81" s="9">
        <v>0</v>
      </c>
      <c r="L81" s="9">
        <v>21307</v>
      </c>
      <c r="M81" s="9">
        <v>16949</v>
      </c>
      <c r="N81" s="9">
        <v>0.79</v>
      </c>
    </row>
    <row r="82" spans="1:14" ht="15.75" customHeight="1">
      <c r="A82" s="9" t="s">
        <v>40</v>
      </c>
      <c r="B82" s="9" t="s">
        <v>126</v>
      </c>
      <c r="C82" s="9" t="s">
        <v>130</v>
      </c>
      <c r="D82" s="9">
        <v>402</v>
      </c>
      <c r="E82" s="9">
        <v>275</v>
      </c>
      <c r="G82" s="9">
        <v>8087</v>
      </c>
      <c r="H82" s="9">
        <v>15545</v>
      </c>
      <c r="I82" s="9">
        <v>97</v>
      </c>
      <c r="L82" s="9">
        <v>9927</v>
      </c>
      <c r="M82" s="9">
        <v>7507</v>
      </c>
      <c r="N82" s="9">
        <v>0.37</v>
      </c>
    </row>
    <row r="83" spans="1:14" ht="15.75" customHeight="1">
      <c r="A83" s="9" t="s">
        <v>40</v>
      </c>
      <c r="B83" s="9" t="s">
        <v>126</v>
      </c>
      <c r="C83" s="9" t="s">
        <v>130</v>
      </c>
      <c r="D83" s="9">
        <v>402</v>
      </c>
      <c r="E83" s="9">
        <v>275</v>
      </c>
      <c r="G83" s="9">
        <v>8087</v>
      </c>
      <c r="H83" s="9">
        <v>15545</v>
      </c>
      <c r="I83" s="9">
        <v>97</v>
      </c>
      <c r="L83" s="9">
        <v>9927</v>
      </c>
      <c r="M83" s="9">
        <v>7507</v>
      </c>
      <c r="N83" s="9">
        <v>0.37</v>
      </c>
    </row>
    <row r="84" spans="1:14" ht="15.75" customHeight="1">
      <c r="A84" s="9" t="s">
        <v>40</v>
      </c>
      <c r="B84" s="9" t="s">
        <v>127</v>
      </c>
      <c r="C84" s="9" t="s">
        <v>130</v>
      </c>
      <c r="D84" s="9">
        <v>280</v>
      </c>
      <c r="E84" s="9">
        <v>216</v>
      </c>
      <c r="G84" s="9">
        <v>8195</v>
      </c>
      <c r="H84" s="9">
        <v>15736</v>
      </c>
      <c r="I84" s="9">
        <v>100</v>
      </c>
      <c r="L84" s="9">
        <v>237288</v>
      </c>
      <c r="M84" s="9">
        <v>162954</v>
      </c>
      <c r="N84" s="9">
        <v>8.81</v>
      </c>
    </row>
    <row r="85" spans="1:14" ht="15.75" customHeight="1">
      <c r="A85" s="9" t="s">
        <v>40</v>
      </c>
      <c r="B85" s="9" t="s">
        <v>127</v>
      </c>
      <c r="C85" s="9" t="s">
        <v>130</v>
      </c>
      <c r="D85" s="9">
        <v>280</v>
      </c>
      <c r="E85" s="9">
        <v>216</v>
      </c>
      <c r="G85" s="9">
        <v>8195</v>
      </c>
      <c r="H85" s="9">
        <v>15736</v>
      </c>
      <c r="I85" s="9">
        <v>100</v>
      </c>
      <c r="L85" s="9">
        <v>237288</v>
      </c>
      <c r="M85" s="9">
        <v>162954</v>
      </c>
      <c r="N85" s="9">
        <v>8.81</v>
      </c>
    </row>
    <row r="86" spans="1:14" ht="15.75" customHeight="1">
      <c r="A86" s="9" t="s">
        <v>40</v>
      </c>
      <c r="B86" s="9" t="s">
        <v>128</v>
      </c>
      <c r="C86" s="9" t="s">
        <v>130</v>
      </c>
      <c r="D86" s="9">
        <v>229</v>
      </c>
      <c r="E86" s="9">
        <v>177</v>
      </c>
      <c r="G86" s="9">
        <v>8198</v>
      </c>
      <c r="H86" s="9">
        <v>15742</v>
      </c>
      <c r="I86" s="9">
        <v>94</v>
      </c>
      <c r="L86" s="9">
        <v>471186</v>
      </c>
      <c r="M86" s="9">
        <v>330751</v>
      </c>
      <c r="N86" s="9">
        <v>17.5</v>
      </c>
    </row>
    <row r="87" spans="1:14" ht="15.75" customHeight="1">
      <c r="A87" s="9" t="s">
        <v>40</v>
      </c>
      <c r="B87" s="9" t="s">
        <v>128</v>
      </c>
      <c r="C87" s="9" t="s">
        <v>130</v>
      </c>
      <c r="D87" s="9">
        <v>229</v>
      </c>
      <c r="E87" s="9">
        <v>177</v>
      </c>
      <c r="G87" s="9">
        <v>8198</v>
      </c>
      <c r="H87" s="9">
        <v>15742</v>
      </c>
      <c r="I87" s="9">
        <v>94</v>
      </c>
      <c r="L87" s="9">
        <v>471186</v>
      </c>
      <c r="M87" s="9">
        <v>330751</v>
      </c>
      <c r="N87" s="9">
        <v>17.5</v>
      </c>
    </row>
    <row r="88" spans="1:14" ht="15.75" customHeight="1">
      <c r="A88" s="9" t="s">
        <v>40</v>
      </c>
      <c r="B88" s="9" t="s">
        <v>129</v>
      </c>
      <c r="C88" s="9" t="s">
        <v>130</v>
      </c>
      <c r="D88" s="9">
        <v>162</v>
      </c>
      <c r="E88" s="9">
        <v>125</v>
      </c>
      <c r="G88" s="9">
        <v>8570</v>
      </c>
      <c r="H88" s="9">
        <v>16408</v>
      </c>
      <c r="I88" s="9">
        <v>80</v>
      </c>
      <c r="L88" s="9">
        <v>25182</v>
      </c>
      <c r="M88" s="9">
        <v>17191</v>
      </c>
      <c r="N88" s="9">
        <v>0.94</v>
      </c>
    </row>
    <row r="89" spans="1:14" ht="15.75" customHeight="1">
      <c r="A89" s="9" t="s">
        <v>40</v>
      </c>
      <c r="B89" s="9" t="s">
        <v>129</v>
      </c>
      <c r="C89" s="9" t="s">
        <v>130</v>
      </c>
      <c r="D89" s="9">
        <v>162</v>
      </c>
      <c r="E89" s="9">
        <v>125</v>
      </c>
      <c r="G89" s="9">
        <v>8570</v>
      </c>
      <c r="H89" s="9">
        <v>16408</v>
      </c>
      <c r="I89" s="9">
        <v>80</v>
      </c>
      <c r="L89" s="9">
        <v>25182</v>
      </c>
      <c r="M89" s="9">
        <v>17191</v>
      </c>
      <c r="N89" s="9">
        <v>0.94</v>
      </c>
    </row>
    <row r="90" spans="1:14" ht="15.75" customHeight="1">
      <c r="A90" s="9" t="s">
        <v>40</v>
      </c>
      <c r="B90" s="9" t="s">
        <v>131</v>
      </c>
      <c r="C90" s="9" t="s">
        <v>130</v>
      </c>
      <c r="D90" s="9">
        <v>159</v>
      </c>
      <c r="E90" s="9">
        <v>122</v>
      </c>
      <c r="G90" s="9">
        <v>7455</v>
      </c>
      <c r="H90" s="9">
        <v>14358</v>
      </c>
      <c r="I90" s="9">
        <v>100</v>
      </c>
      <c r="L90" s="9">
        <v>242</v>
      </c>
      <c r="M90" s="9">
        <v>242</v>
      </c>
      <c r="N90" s="9">
        <v>0.01</v>
      </c>
    </row>
    <row r="91" spans="1:14" ht="15.75" customHeight="1">
      <c r="A91" s="9" t="s">
        <v>40</v>
      </c>
      <c r="B91" s="9" t="s">
        <v>131</v>
      </c>
      <c r="C91" s="9" t="s">
        <v>130</v>
      </c>
      <c r="D91" s="9">
        <v>159</v>
      </c>
      <c r="E91" s="9">
        <v>122</v>
      </c>
      <c r="G91" s="9">
        <v>7455</v>
      </c>
      <c r="H91" s="9">
        <v>14358</v>
      </c>
      <c r="I91" s="9">
        <v>100</v>
      </c>
      <c r="L91" s="9">
        <v>242</v>
      </c>
      <c r="M91" s="9">
        <v>242</v>
      </c>
      <c r="N91" s="9">
        <v>0.01</v>
      </c>
    </row>
    <row r="92" spans="1:14" ht="15.75" customHeight="1">
      <c r="A92" s="9" t="s">
        <v>47</v>
      </c>
      <c r="B92" s="9" t="s">
        <v>126</v>
      </c>
      <c r="C92" s="9" t="s">
        <v>130</v>
      </c>
      <c r="D92" s="9">
        <v>556</v>
      </c>
      <c r="E92" s="9">
        <v>394</v>
      </c>
      <c r="G92" s="9">
        <v>16871</v>
      </c>
      <c r="H92" s="9">
        <v>24329</v>
      </c>
      <c r="I92" s="9">
        <v>97</v>
      </c>
      <c r="L92" s="9">
        <v>9927</v>
      </c>
      <c r="M92" s="9">
        <v>7507</v>
      </c>
      <c r="N92" s="9">
        <v>0.37</v>
      </c>
    </row>
    <row r="93" spans="1:14" ht="15.75" customHeight="1">
      <c r="A93" s="9" t="s">
        <v>47</v>
      </c>
      <c r="B93" s="9" t="s">
        <v>126</v>
      </c>
      <c r="C93" s="9" t="s">
        <v>130</v>
      </c>
      <c r="D93" s="9">
        <v>556</v>
      </c>
      <c r="E93" s="9">
        <v>394</v>
      </c>
      <c r="G93" s="9">
        <v>16871</v>
      </c>
      <c r="H93" s="9">
        <v>24329</v>
      </c>
      <c r="I93" s="9">
        <v>97</v>
      </c>
      <c r="L93" s="9">
        <v>9927</v>
      </c>
      <c r="M93" s="9">
        <v>7507</v>
      </c>
      <c r="N93" s="9">
        <v>0.37</v>
      </c>
    </row>
    <row r="94" spans="1:14" ht="15.75" customHeight="1">
      <c r="A94" s="9" t="s">
        <v>47</v>
      </c>
      <c r="B94" s="9" t="s">
        <v>127</v>
      </c>
      <c r="C94" s="9" t="s">
        <v>130</v>
      </c>
      <c r="D94" s="9">
        <v>378</v>
      </c>
      <c r="E94" s="9">
        <v>292</v>
      </c>
      <c r="G94" s="9">
        <v>17138</v>
      </c>
      <c r="H94" s="9">
        <v>24679</v>
      </c>
      <c r="I94" s="9">
        <v>100</v>
      </c>
      <c r="L94" s="9">
        <v>237288</v>
      </c>
      <c r="M94" s="9">
        <v>162954</v>
      </c>
      <c r="N94" s="9">
        <v>8.81</v>
      </c>
    </row>
    <row r="95" spans="1:14" ht="15.75" customHeight="1">
      <c r="A95" s="9" t="s">
        <v>47</v>
      </c>
      <c r="B95" s="9" t="s">
        <v>127</v>
      </c>
      <c r="C95" s="9" t="s">
        <v>130</v>
      </c>
      <c r="D95" s="9">
        <v>378</v>
      </c>
      <c r="E95" s="9">
        <v>292</v>
      </c>
      <c r="G95" s="9">
        <v>17138</v>
      </c>
      <c r="H95" s="9">
        <v>24679</v>
      </c>
      <c r="I95" s="9">
        <v>100</v>
      </c>
      <c r="L95" s="9">
        <v>237288</v>
      </c>
      <c r="M95" s="9">
        <v>162954</v>
      </c>
      <c r="N95" s="9">
        <v>8.81</v>
      </c>
    </row>
    <row r="96" spans="1:14" ht="15.75" customHeight="1">
      <c r="A96" s="9" t="s">
        <v>47</v>
      </c>
      <c r="B96" s="9" t="s">
        <v>128</v>
      </c>
      <c r="C96" s="9" t="s">
        <v>130</v>
      </c>
      <c r="D96" s="9">
        <v>319</v>
      </c>
      <c r="E96" s="9">
        <v>245</v>
      </c>
      <c r="G96" s="9">
        <v>17132</v>
      </c>
      <c r="H96" s="9">
        <v>24675</v>
      </c>
      <c r="I96" s="9">
        <v>94</v>
      </c>
      <c r="L96" s="9">
        <v>471186</v>
      </c>
      <c r="M96" s="9">
        <v>330751</v>
      </c>
      <c r="N96" s="9">
        <v>17.5</v>
      </c>
    </row>
    <row r="97" spans="1:14" ht="15.75" customHeight="1">
      <c r="A97" s="9" t="s">
        <v>47</v>
      </c>
      <c r="B97" s="9" t="s">
        <v>128</v>
      </c>
      <c r="C97" s="9" t="s">
        <v>130</v>
      </c>
      <c r="D97" s="9">
        <v>319</v>
      </c>
      <c r="E97" s="9">
        <v>245</v>
      </c>
      <c r="G97" s="9">
        <v>17132</v>
      </c>
      <c r="H97" s="9">
        <v>24675</v>
      </c>
      <c r="I97" s="9">
        <v>94</v>
      </c>
      <c r="L97" s="9">
        <v>471186</v>
      </c>
      <c r="M97" s="9">
        <v>330751</v>
      </c>
      <c r="N97" s="9">
        <v>17.5</v>
      </c>
    </row>
    <row r="98" spans="1:14" ht="15.75" customHeight="1">
      <c r="A98" s="9" t="s">
        <v>47</v>
      </c>
      <c r="B98" s="9" t="s">
        <v>129</v>
      </c>
      <c r="C98" s="9" t="s">
        <v>130</v>
      </c>
      <c r="D98" s="9">
        <v>271</v>
      </c>
      <c r="E98" s="9">
        <v>209</v>
      </c>
      <c r="G98" s="9">
        <v>18040</v>
      </c>
      <c r="H98" s="9">
        <v>25879</v>
      </c>
      <c r="I98" s="9">
        <v>82</v>
      </c>
      <c r="L98" s="9">
        <v>25182</v>
      </c>
      <c r="M98" s="9">
        <v>17191</v>
      </c>
      <c r="N98" s="9">
        <v>0.94</v>
      </c>
    </row>
    <row r="99" spans="1:14" ht="15.75" customHeight="1">
      <c r="A99" s="9" t="s">
        <v>47</v>
      </c>
      <c r="B99" s="9" t="s">
        <v>129</v>
      </c>
      <c r="C99" s="9" t="s">
        <v>130</v>
      </c>
      <c r="D99" s="9">
        <v>271</v>
      </c>
      <c r="E99" s="9">
        <v>209</v>
      </c>
      <c r="G99" s="9">
        <v>18040</v>
      </c>
      <c r="H99" s="9">
        <v>25879</v>
      </c>
      <c r="I99" s="9">
        <v>82</v>
      </c>
      <c r="L99" s="9">
        <v>25182</v>
      </c>
      <c r="M99" s="9">
        <v>17191</v>
      </c>
      <c r="N99" s="9">
        <v>0.94</v>
      </c>
    </row>
    <row r="100" spans="1:14" ht="15.75" customHeight="1">
      <c r="A100" s="9" t="s">
        <v>47</v>
      </c>
      <c r="B100" s="9" t="s">
        <v>131</v>
      </c>
      <c r="C100" s="9" t="s">
        <v>130</v>
      </c>
      <c r="D100" s="9">
        <v>254</v>
      </c>
      <c r="E100" s="9">
        <v>196</v>
      </c>
      <c r="G100" s="9">
        <v>15650</v>
      </c>
      <c r="H100" s="9">
        <v>22552</v>
      </c>
      <c r="I100" s="9">
        <v>100</v>
      </c>
      <c r="L100" s="9">
        <v>242</v>
      </c>
      <c r="M100" s="9">
        <v>242</v>
      </c>
      <c r="N100" s="9">
        <v>0.01</v>
      </c>
    </row>
    <row r="101" spans="1:14" ht="15.75" customHeight="1">
      <c r="A101" s="9" t="s">
        <v>47</v>
      </c>
      <c r="B101" s="9" t="s">
        <v>131</v>
      </c>
      <c r="C101" s="9" t="s">
        <v>130</v>
      </c>
      <c r="D101" s="9">
        <v>254</v>
      </c>
      <c r="E101" s="9">
        <v>196</v>
      </c>
      <c r="G101" s="9">
        <v>15650</v>
      </c>
      <c r="H101" s="9">
        <v>22552</v>
      </c>
      <c r="I101" s="9">
        <v>100</v>
      </c>
      <c r="L101" s="9">
        <v>242</v>
      </c>
      <c r="M101" s="9">
        <v>242</v>
      </c>
      <c r="N101" s="9">
        <v>0.01</v>
      </c>
    </row>
    <row r="102" spans="1:14" ht="15.75" customHeight="1">
      <c r="A102" s="9" t="s">
        <v>43</v>
      </c>
      <c r="B102" s="9" t="s">
        <v>135</v>
      </c>
      <c r="C102" s="9" t="s">
        <v>130</v>
      </c>
      <c r="D102" s="9">
        <v>735</v>
      </c>
      <c r="E102" s="9">
        <v>567</v>
      </c>
      <c r="G102" s="9">
        <v>11886</v>
      </c>
      <c r="H102" s="9">
        <v>17677</v>
      </c>
      <c r="I102" s="9">
        <v>100</v>
      </c>
      <c r="L102" s="9">
        <v>748428</v>
      </c>
      <c r="M102" s="9">
        <v>523729</v>
      </c>
      <c r="N102" s="9">
        <v>27.79</v>
      </c>
    </row>
    <row r="103" spans="1:14" ht="15.75" customHeight="1">
      <c r="A103" s="9" t="s">
        <v>43</v>
      </c>
      <c r="B103" s="9" t="s">
        <v>135</v>
      </c>
      <c r="C103" s="9" t="s">
        <v>130</v>
      </c>
      <c r="D103" s="9">
        <v>735</v>
      </c>
      <c r="E103" s="9">
        <v>567</v>
      </c>
      <c r="G103" s="9">
        <v>11886</v>
      </c>
      <c r="H103" s="9">
        <v>17677</v>
      </c>
      <c r="I103" s="9">
        <v>100</v>
      </c>
      <c r="L103" s="9">
        <v>748428</v>
      </c>
      <c r="M103" s="9">
        <v>523729</v>
      </c>
      <c r="N103" s="9">
        <v>27.79</v>
      </c>
    </row>
    <row r="104" spans="1:14" ht="15.75" customHeight="1">
      <c r="C104" s="53"/>
      <c r="D104" s="53"/>
      <c r="E104" s="53"/>
      <c r="F104" s="53"/>
    </row>
    <row r="105" spans="1:14" ht="15.75" customHeight="1">
      <c r="C105" s="53"/>
      <c r="D105" s="53"/>
      <c r="E105" s="53"/>
      <c r="F105" s="53"/>
    </row>
    <row r="106" spans="1:14" ht="15.75" customHeight="1">
      <c r="C106" s="53"/>
      <c r="D106" s="53"/>
      <c r="E106" s="53"/>
      <c r="F106" s="53"/>
    </row>
    <row r="107" spans="1:14" ht="15.75" customHeight="1">
      <c r="C107" s="53"/>
      <c r="D107" s="53"/>
      <c r="E107" s="53"/>
      <c r="F107" s="53"/>
    </row>
    <row r="108" spans="1:14" ht="15.75" customHeight="1">
      <c r="C108" s="53"/>
      <c r="D108" s="53"/>
      <c r="E108" s="53"/>
      <c r="F108" s="53"/>
    </row>
    <row r="109" spans="1:14" ht="15.75" customHeight="1">
      <c r="C109" s="53"/>
      <c r="D109" s="53"/>
      <c r="E109" s="53"/>
      <c r="F109" s="53"/>
    </row>
    <row r="110" spans="1:14" ht="15.75" customHeight="1">
      <c r="C110" s="53"/>
      <c r="D110" s="53"/>
      <c r="E110" s="53"/>
      <c r="F110" s="53"/>
    </row>
    <row r="111" spans="1:14" ht="15.75" customHeight="1">
      <c r="C111" s="53"/>
      <c r="D111" s="53"/>
      <c r="E111" s="53"/>
      <c r="F111" s="53"/>
    </row>
    <row r="112" spans="1:14" ht="15.75" customHeight="1">
      <c r="C112" s="53"/>
      <c r="D112" s="53"/>
      <c r="E112" s="53"/>
      <c r="F112" s="53"/>
    </row>
    <row r="113" spans="3:6" ht="15.75" customHeight="1">
      <c r="C113" s="53"/>
      <c r="D113" s="53"/>
      <c r="E113" s="53"/>
      <c r="F113" s="53"/>
    </row>
    <row r="114" spans="3:6" ht="15.75" customHeight="1">
      <c r="C114" s="53"/>
      <c r="D114" s="53"/>
      <c r="E114" s="53"/>
      <c r="F114" s="53"/>
    </row>
    <row r="115" spans="3:6" ht="15.75" customHeight="1">
      <c r="C115" s="53"/>
      <c r="D115" s="53"/>
      <c r="E115" s="53"/>
      <c r="F115" s="53"/>
    </row>
    <row r="116" spans="3:6" ht="15.75" customHeight="1">
      <c r="C116" s="53"/>
      <c r="D116" s="53"/>
      <c r="E116" s="53"/>
      <c r="F116" s="53"/>
    </row>
    <row r="117" spans="3:6" ht="15.75" customHeight="1">
      <c r="C117" s="53"/>
      <c r="D117" s="53"/>
      <c r="E117" s="53"/>
      <c r="F117" s="53"/>
    </row>
    <row r="118" spans="3:6" ht="15.75" customHeight="1">
      <c r="C118" s="53"/>
      <c r="D118" s="53"/>
      <c r="E118" s="53"/>
      <c r="F118" s="53"/>
    </row>
    <row r="119" spans="3:6" ht="15.75" customHeight="1">
      <c r="C119" s="53"/>
      <c r="D119" s="53"/>
      <c r="E119" s="53"/>
      <c r="F119" s="53"/>
    </row>
    <row r="120" spans="3:6" ht="15.75" customHeight="1">
      <c r="C120" s="53"/>
      <c r="D120" s="53"/>
      <c r="E120" s="53"/>
      <c r="F120" s="53"/>
    </row>
    <row r="121" spans="3:6" ht="15.75" customHeight="1">
      <c r="C121" s="53"/>
      <c r="D121" s="53"/>
      <c r="E121" s="53"/>
      <c r="F121" s="53"/>
    </row>
    <row r="122" spans="3:6" ht="15.75" customHeight="1">
      <c r="C122" s="53"/>
      <c r="D122" s="53"/>
      <c r="E122" s="53"/>
      <c r="F122" s="53"/>
    </row>
    <row r="123" spans="3:6" ht="15.75" customHeight="1">
      <c r="C123" s="53"/>
      <c r="D123" s="53"/>
      <c r="E123" s="53"/>
      <c r="F123" s="53"/>
    </row>
    <row r="124" spans="3:6" ht="15.75" customHeight="1">
      <c r="C124" s="53"/>
      <c r="D124" s="53"/>
      <c r="E124" s="53"/>
      <c r="F124" s="53"/>
    </row>
    <row r="125" spans="3:6" ht="15.75" customHeight="1">
      <c r="C125" s="53"/>
      <c r="D125" s="53"/>
      <c r="E125" s="53"/>
      <c r="F125" s="53"/>
    </row>
    <row r="126" spans="3:6" ht="15.75" customHeight="1">
      <c r="C126" s="53"/>
      <c r="D126" s="53"/>
      <c r="E126" s="53"/>
      <c r="F126" s="53"/>
    </row>
    <row r="127" spans="3:6" ht="15.75" customHeight="1">
      <c r="C127" s="53"/>
      <c r="D127" s="53"/>
      <c r="E127" s="53"/>
      <c r="F127" s="53"/>
    </row>
    <row r="128" spans="3:6" ht="15.75" customHeight="1">
      <c r="C128" s="53"/>
      <c r="D128" s="53"/>
      <c r="E128" s="53"/>
      <c r="F128" s="53"/>
    </row>
    <row r="129" spans="3:6" ht="15.75" customHeight="1">
      <c r="C129" s="53"/>
      <c r="D129" s="53"/>
      <c r="E129" s="53"/>
      <c r="F129" s="53"/>
    </row>
    <row r="130" spans="3:6" ht="15.75" customHeight="1">
      <c r="C130" s="53"/>
      <c r="D130" s="53"/>
      <c r="E130" s="53"/>
      <c r="F130" s="53"/>
    </row>
    <row r="131" spans="3:6" ht="15.75" customHeight="1">
      <c r="C131" s="53"/>
      <c r="D131" s="53"/>
      <c r="E131" s="53"/>
      <c r="F131" s="53"/>
    </row>
    <row r="132" spans="3:6" ht="15.75" customHeight="1">
      <c r="C132" s="53"/>
      <c r="D132" s="53"/>
      <c r="E132" s="53"/>
      <c r="F132" s="53"/>
    </row>
    <row r="133" spans="3:6" ht="15.75" customHeight="1">
      <c r="C133" s="53"/>
      <c r="D133" s="53"/>
      <c r="E133" s="53"/>
      <c r="F133" s="53"/>
    </row>
    <row r="134" spans="3:6" ht="15.75" customHeight="1">
      <c r="C134" s="53"/>
      <c r="D134" s="53"/>
      <c r="E134" s="53"/>
      <c r="F134" s="53"/>
    </row>
    <row r="135" spans="3:6" ht="15.75" customHeight="1">
      <c r="C135" s="53"/>
      <c r="D135" s="53"/>
      <c r="E135" s="53"/>
      <c r="F135" s="53"/>
    </row>
    <row r="136" spans="3:6" ht="15.75" customHeight="1">
      <c r="C136" s="53"/>
      <c r="D136" s="53"/>
      <c r="E136" s="53"/>
      <c r="F136" s="53"/>
    </row>
    <row r="137" spans="3:6" ht="15.75" customHeight="1">
      <c r="C137" s="53"/>
      <c r="D137" s="53"/>
      <c r="E137" s="53"/>
      <c r="F137" s="53"/>
    </row>
    <row r="138" spans="3:6" ht="15.75" customHeight="1">
      <c r="C138" s="53"/>
      <c r="D138" s="53"/>
      <c r="E138" s="53"/>
      <c r="F138" s="53"/>
    </row>
    <row r="139" spans="3:6" ht="15.75" customHeight="1">
      <c r="C139" s="53"/>
      <c r="D139" s="53"/>
      <c r="E139" s="53"/>
      <c r="F139" s="53"/>
    </row>
    <row r="140" spans="3:6" ht="15.75" customHeight="1">
      <c r="C140" s="53"/>
      <c r="D140" s="53"/>
      <c r="E140" s="53"/>
      <c r="F140" s="53"/>
    </row>
    <row r="141" spans="3:6" ht="15.75" customHeight="1">
      <c r="C141" s="53"/>
      <c r="D141" s="53"/>
      <c r="E141" s="53"/>
      <c r="F141" s="53"/>
    </row>
    <row r="142" spans="3:6" ht="15.75" customHeight="1">
      <c r="C142" s="53"/>
      <c r="D142" s="53"/>
      <c r="E142" s="53"/>
      <c r="F142" s="53"/>
    </row>
    <row r="143" spans="3:6" ht="15.75" customHeight="1">
      <c r="C143" s="53"/>
      <c r="D143" s="53"/>
      <c r="E143" s="53"/>
      <c r="F143" s="53"/>
    </row>
    <row r="144" spans="3:6" ht="15.75" customHeight="1">
      <c r="C144" s="53"/>
      <c r="D144" s="53"/>
      <c r="E144" s="53"/>
      <c r="F144" s="53"/>
    </row>
    <row r="145" spans="3:6" ht="15.75" customHeight="1">
      <c r="C145" s="53"/>
      <c r="D145" s="53"/>
      <c r="E145" s="53"/>
      <c r="F145" s="53"/>
    </row>
    <row r="146" spans="3:6" ht="15.75" customHeight="1">
      <c r="C146" s="53"/>
      <c r="D146" s="53"/>
      <c r="E146" s="53"/>
      <c r="F146" s="53"/>
    </row>
    <row r="147" spans="3:6" ht="15.75" customHeight="1">
      <c r="C147" s="53"/>
      <c r="D147" s="53"/>
      <c r="E147" s="53"/>
      <c r="F147" s="53"/>
    </row>
    <row r="148" spans="3:6" ht="15.75" customHeight="1">
      <c r="C148" s="53"/>
      <c r="D148" s="53"/>
      <c r="E148" s="53"/>
      <c r="F148" s="53"/>
    </row>
    <row r="149" spans="3:6" ht="15.75" customHeight="1">
      <c r="C149" s="53"/>
      <c r="D149" s="53"/>
      <c r="E149" s="53"/>
      <c r="F149" s="53"/>
    </row>
    <row r="150" spans="3:6" ht="15.75" customHeight="1">
      <c r="C150" s="53"/>
      <c r="D150" s="53"/>
      <c r="E150" s="53"/>
      <c r="F150" s="53"/>
    </row>
    <row r="151" spans="3:6" ht="15.75" customHeight="1">
      <c r="C151" s="53"/>
      <c r="D151" s="53"/>
      <c r="E151" s="53"/>
      <c r="F151" s="53"/>
    </row>
    <row r="152" spans="3:6" ht="15.75" customHeight="1">
      <c r="C152" s="53"/>
      <c r="D152" s="53"/>
      <c r="E152" s="53"/>
      <c r="F152" s="53"/>
    </row>
    <row r="153" spans="3:6" ht="15.75" customHeight="1">
      <c r="C153" s="53"/>
      <c r="D153" s="53"/>
      <c r="E153" s="53"/>
      <c r="F153" s="53"/>
    </row>
    <row r="154" spans="3:6" ht="15.75" customHeight="1">
      <c r="C154" s="53"/>
      <c r="D154" s="53"/>
      <c r="E154" s="53"/>
      <c r="F154" s="53"/>
    </row>
    <row r="155" spans="3:6" ht="15.75" customHeight="1">
      <c r="C155" s="53"/>
      <c r="D155" s="53"/>
      <c r="E155" s="53"/>
      <c r="F155" s="53"/>
    </row>
    <row r="156" spans="3:6" ht="15.75" customHeight="1">
      <c r="C156" s="53"/>
      <c r="D156" s="53"/>
      <c r="E156" s="53"/>
      <c r="F156" s="53"/>
    </row>
    <row r="157" spans="3:6" ht="15.75" customHeight="1">
      <c r="C157" s="53"/>
      <c r="D157" s="53"/>
      <c r="E157" s="53"/>
      <c r="F157" s="53"/>
    </row>
    <row r="158" spans="3:6" ht="15.75" customHeight="1">
      <c r="C158" s="53"/>
      <c r="D158" s="53"/>
      <c r="E158" s="53"/>
      <c r="F158" s="53"/>
    </row>
    <row r="159" spans="3:6" ht="15.75" customHeight="1">
      <c r="C159" s="53"/>
      <c r="D159" s="53"/>
      <c r="E159" s="53"/>
      <c r="F159" s="53"/>
    </row>
    <row r="160" spans="3:6" ht="15.75" customHeight="1">
      <c r="C160" s="53"/>
      <c r="D160" s="53"/>
      <c r="E160" s="53"/>
      <c r="F160" s="53"/>
    </row>
    <row r="161" spans="3:6" ht="15.75" customHeight="1">
      <c r="C161" s="53"/>
      <c r="D161" s="53"/>
      <c r="E161" s="53"/>
      <c r="F161" s="53"/>
    </row>
    <row r="162" spans="3:6" ht="15.75" customHeight="1">
      <c r="C162" s="53"/>
      <c r="D162" s="53"/>
      <c r="E162" s="53"/>
      <c r="F162" s="53"/>
    </row>
    <row r="163" spans="3:6" ht="15.75" customHeight="1">
      <c r="C163" s="53"/>
      <c r="D163" s="53"/>
      <c r="E163" s="53"/>
      <c r="F163" s="53"/>
    </row>
    <row r="164" spans="3:6" ht="15.75" customHeight="1">
      <c r="C164" s="53"/>
      <c r="D164" s="53"/>
      <c r="E164" s="53"/>
      <c r="F164" s="53"/>
    </row>
    <row r="165" spans="3:6" ht="15.75" customHeight="1">
      <c r="C165" s="53"/>
      <c r="D165" s="53"/>
      <c r="E165" s="53"/>
      <c r="F165" s="53"/>
    </row>
    <row r="166" spans="3:6" ht="15.75" customHeight="1">
      <c r="C166" s="53"/>
      <c r="D166" s="53"/>
      <c r="E166" s="53"/>
      <c r="F166" s="53"/>
    </row>
    <row r="167" spans="3:6" ht="15.75" customHeight="1">
      <c r="C167" s="53"/>
      <c r="D167" s="53"/>
      <c r="E167" s="53"/>
      <c r="F167" s="53"/>
    </row>
    <row r="168" spans="3:6" ht="15.75" customHeight="1">
      <c r="C168" s="53"/>
      <c r="D168" s="53"/>
      <c r="E168" s="53"/>
      <c r="F168" s="53"/>
    </row>
    <row r="169" spans="3:6" ht="15.75" customHeight="1">
      <c r="C169" s="53"/>
      <c r="D169" s="53"/>
      <c r="E169" s="53"/>
      <c r="F169" s="53"/>
    </row>
    <row r="170" spans="3:6" ht="15.75" customHeight="1">
      <c r="C170" s="53"/>
      <c r="D170" s="53"/>
      <c r="E170" s="53"/>
      <c r="F170" s="53"/>
    </row>
    <row r="171" spans="3:6" ht="15.75" customHeight="1">
      <c r="C171" s="53"/>
      <c r="D171" s="53"/>
      <c r="E171" s="53"/>
      <c r="F171" s="53"/>
    </row>
    <row r="172" spans="3:6" ht="15.75" customHeight="1">
      <c r="C172" s="53"/>
      <c r="D172" s="53"/>
      <c r="E172" s="53"/>
      <c r="F172" s="53"/>
    </row>
    <row r="173" spans="3:6" ht="15.75" customHeight="1">
      <c r="C173" s="53"/>
      <c r="D173" s="53"/>
      <c r="E173" s="53"/>
      <c r="F173" s="53"/>
    </row>
    <row r="174" spans="3:6" ht="15.75" customHeight="1">
      <c r="C174" s="53"/>
      <c r="D174" s="53"/>
      <c r="E174" s="53"/>
      <c r="F174" s="53"/>
    </row>
    <row r="175" spans="3:6" ht="15.75" customHeight="1">
      <c r="C175" s="53"/>
      <c r="D175" s="53"/>
      <c r="E175" s="53"/>
      <c r="F175" s="53"/>
    </row>
    <row r="176" spans="3:6" ht="15.75" customHeight="1">
      <c r="C176" s="53"/>
      <c r="D176" s="53"/>
      <c r="E176" s="53"/>
      <c r="F176" s="53"/>
    </row>
    <row r="177" spans="3:6" ht="15.75" customHeight="1">
      <c r="C177" s="53"/>
      <c r="D177" s="53"/>
      <c r="E177" s="53"/>
      <c r="F177" s="53"/>
    </row>
    <row r="178" spans="3:6" ht="15.75" customHeight="1">
      <c r="C178" s="53"/>
      <c r="D178" s="53"/>
      <c r="E178" s="53"/>
      <c r="F178" s="53"/>
    </row>
    <row r="179" spans="3:6" ht="15.75" customHeight="1">
      <c r="C179" s="53"/>
      <c r="D179" s="53"/>
      <c r="E179" s="53"/>
      <c r="F179" s="53"/>
    </row>
    <row r="180" spans="3:6" ht="15.75" customHeight="1">
      <c r="C180" s="53"/>
      <c r="D180" s="53"/>
      <c r="E180" s="53"/>
      <c r="F180" s="53"/>
    </row>
    <row r="181" spans="3:6" ht="15.75" customHeight="1">
      <c r="C181" s="53"/>
      <c r="D181" s="53"/>
      <c r="E181" s="53"/>
      <c r="F181" s="53"/>
    </row>
    <row r="182" spans="3:6" ht="15.75" customHeight="1">
      <c r="C182" s="53"/>
      <c r="D182" s="53"/>
      <c r="E182" s="53"/>
      <c r="F182" s="53"/>
    </row>
    <row r="183" spans="3:6" ht="15.75" customHeight="1">
      <c r="C183" s="53"/>
      <c r="D183" s="53"/>
      <c r="E183" s="53"/>
      <c r="F183" s="53"/>
    </row>
    <row r="184" spans="3:6" ht="15.75" customHeight="1">
      <c r="C184" s="53"/>
      <c r="D184" s="53"/>
      <c r="E184" s="53"/>
      <c r="F184" s="53"/>
    </row>
    <row r="185" spans="3:6" ht="15.75" customHeight="1">
      <c r="C185" s="53"/>
      <c r="D185" s="53"/>
      <c r="E185" s="53"/>
      <c r="F185" s="53"/>
    </row>
    <row r="186" spans="3:6" ht="15.75" customHeight="1">
      <c r="C186" s="53"/>
      <c r="D186" s="53"/>
      <c r="E186" s="53"/>
      <c r="F186" s="53"/>
    </row>
    <row r="187" spans="3:6" ht="15.75" customHeight="1">
      <c r="C187" s="53"/>
      <c r="D187" s="53"/>
      <c r="E187" s="53"/>
      <c r="F187" s="53"/>
    </row>
    <row r="188" spans="3:6" ht="15.75" customHeight="1">
      <c r="C188" s="53"/>
      <c r="D188" s="53"/>
      <c r="E188" s="53"/>
      <c r="F188" s="53"/>
    </row>
    <row r="189" spans="3:6" ht="15.75" customHeight="1">
      <c r="C189" s="53"/>
      <c r="D189" s="53"/>
      <c r="E189" s="53"/>
      <c r="F189" s="53"/>
    </row>
    <row r="190" spans="3:6" ht="15.75" customHeight="1">
      <c r="C190" s="53"/>
      <c r="D190" s="53"/>
      <c r="E190" s="53"/>
      <c r="F190" s="53"/>
    </row>
    <row r="191" spans="3:6" ht="15.75" customHeight="1">
      <c r="C191" s="53"/>
      <c r="D191" s="53"/>
      <c r="E191" s="53"/>
      <c r="F191" s="53"/>
    </row>
    <row r="192" spans="3:6" ht="15.75" customHeight="1">
      <c r="C192" s="53"/>
      <c r="D192" s="53"/>
      <c r="E192" s="53"/>
      <c r="F192" s="53"/>
    </row>
    <row r="193" spans="3:6" ht="15.75" customHeight="1">
      <c r="C193" s="53"/>
      <c r="D193" s="53"/>
      <c r="E193" s="53"/>
      <c r="F193" s="53"/>
    </row>
    <row r="194" spans="3:6" ht="15.75" customHeight="1">
      <c r="C194" s="53"/>
      <c r="D194" s="53"/>
      <c r="E194" s="53"/>
      <c r="F194" s="53"/>
    </row>
    <row r="195" spans="3:6" ht="15.75" customHeight="1">
      <c r="C195" s="53"/>
      <c r="D195" s="53"/>
      <c r="E195" s="53"/>
      <c r="F195" s="53"/>
    </row>
    <row r="196" spans="3:6" ht="15.75" customHeight="1">
      <c r="C196" s="53"/>
      <c r="D196" s="53"/>
      <c r="E196" s="53"/>
      <c r="F196" s="53"/>
    </row>
    <row r="197" spans="3:6" ht="15.75" customHeight="1">
      <c r="C197" s="53"/>
      <c r="D197" s="53"/>
      <c r="E197" s="53"/>
      <c r="F197" s="53"/>
    </row>
    <row r="198" spans="3:6" ht="15.75" customHeight="1">
      <c r="C198" s="53"/>
      <c r="D198" s="53"/>
      <c r="E198" s="53"/>
      <c r="F198" s="53"/>
    </row>
    <row r="199" spans="3:6" ht="15.75" customHeight="1">
      <c r="C199" s="53"/>
      <c r="D199" s="53"/>
      <c r="E199" s="53"/>
      <c r="F199" s="53"/>
    </row>
    <row r="200" spans="3:6" ht="15.75" customHeight="1">
      <c r="C200" s="53"/>
      <c r="D200" s="53"/>
      <c r="E200" s="53"/>
      <c r="F200" s="53"/>
    </row>
    <row r="201" spans="3:6" ht="15.75" customHeight="1">
      <c r="C201" s="53"/>
      <c r="D201" s="53"/>
      <c r="E201" s="53"/>
      <c r="F201" s="53"/>
    </row>
    <row r="202" spans="3:6" ht="15.75" customHeight="1">
      <c r="C202" s="53"/>
      <c r="D202" s="53"/>
      <c r="E202" s="53"/>
      <c r="F202" s="53"/>
    </row>
    <row r="203" spans="3:6" ht="15.75" customHeight="1">
      <c r="C203" s="53"/>
      <c r="D203" s="53"/>
      <c r="E203" s="53"/>
      <c r="F203" s="53"/>
    </row>
    <row r="204" spans="3:6" ht="15.75" customHeight="1">
      <c r="C204" s="53"/>
      <c r="D204" s="53"/>
      <c r="E204" s="53"/>
      <c r="F204" s="53"/>
    </row>
    <row r="205" spans="3:6" ht="15.75" customHeight="1">
      <c r="C205" s="53"/>
      <c r="D205" s="53"/>
      <c r="E205" s="53"/>
      <c r="F205" s="53"/>
    </row>
    <row r="206" spans="3:6" ht="15.75" customHeight="1">
      <c r="C206" s="53"/>
      <c r="D206" s="53"/>
      <c r="E206" s="53"/>
      <c r="F206" s="53"/>
    </row>
    <row r="207" spans="3:6" ht="15.75" customHeight="1">
      <c r="C207" s="53"/>
      <c r="D207" s="53"/>
      <c r="E207" s="53"/>
      <c r="F207" s="53"/>
    </row>
    <row r="208" spans="3:6" ht="15.75" customHeight="1">
      <c r="C208" s="53"/>
      <c r="D208" s="53"/>
      <c r="E208" s="53"/>
      <c r="F208" s="53"/>
    </row>
    <row r="209" spans="3:6" ht="15.75" customHeight="1">
      <c r="C209" s="53"/>
      <c r="D209" s="53"/>
      <c r="E209" s="53"/>
      <c r="F209" s="53"/>
    </row>
    <row r="210" spans="3:6" ht="15.75" customHeight="1">
      <c r="C210" s="53"/>
      <c r="D210" s="53"/>
      <c r="E210" s="53"/>
      <c r="F210" s="53"/>
    </row>
    <row r="211" spans="3:6" ht="15.75" customHeight="1">
      <c r="C211" s="53"/>
      <c r="D211" s="53"/>
      <c r="E211" s="53"/>
      <c r="F211" s="53"/>
    </row>
    <row r="212" spans="3:6" ht="15.75" customHeight="1">
      <c r="C212" s="53"/>
      <c r="D212" s="53"/>
      <c r="E212" s="53"/>
      <c r="F212" s="53"/>
    </row>
    <row r="213" spans="3:6" ht="15.75" customHeight="1">
      <c r="C213" s="53"/>
      <c r="D213" s="53"/>
      <c r="E213" s="53"/>
      <c r="F213" s="53"/>
    </row>
    <row r="214" spans="3:6" ht="15.75" customHeight="1">
      <c r="C214" s="53"/>
      <c r="D214" s="53"/>
      <c r="E214" s="53"/>
      <c r="F214" s="53"/>
    </row>
    <row r="215" spans="3:6" ht="15.75" customHeight="1">
      <c r="C215" s="53"/>
      <c r="D215" s="53"/>
      <c r="E215" s="53"/>
      <c r="F215" s="53"/>
    </row>
    <row r="216" spans="3:6" ht="15.75" customHeight="1">
      <c r="C216" s="53"/>
      <c r="D216" s="53"/>
      <c r="E216" s="53"/>
      <c r="F216" s="53"/>
    </row>
    <row r="217" spans="3:6" ht="15.75" customHeight="1">
      <c r="C217" s="53"/>
      <c r="D217" s="53"/>
      <c r="E217" s="53"/>
      <c r="F217" s="53"/>
    </row>
    <row r="218" spans="3:6" ht="15.75" customHeight="1">
      <c r="C218" s="53"/>
      <c r="D218" s="53"/>
      <c r="E218" s="53"/>
      <c r="F218" s="53"/>
    </row>
    <row r="219" spans="3:6" ht="15.75" customHeight="1">
      <c r="C219" s="53"/>
      <c r="D219" s="53"/>
      <c r="E219" s="53"/>
      <c r="F219" s="53"/>
    </row>
    <row r="220" spans="3:6" ht="15.75" customHeight="1">
      <c r="C220" s="53"/>
      <c r="D220" s="53"/>
      <c r="E220" s="53"/>
      <c r="F220" s="53"/>
    </row>
    <row r="221" spans="3:6" ht="15.75" customHeight="1">
      <c r="C221" s="53"/>
      <c r="D221" s="53"/>
      <c r="E221" s="53"/>
      <c r="F221" s="53"/>
    </row>
    <row r="222" spans="3:6" ht="15.75" customHeight="1">
      <c r="C222" s="53"/>
      <c r="D222" s="53"/>
      <c r="E222" s="53"/>
      <c r="F222" s="53"/>
    </row>
    <row r="223" spans="3:6" ht="15.75" customHeight="1">
      <c r="C223" s="53"/>
      <c r="D223" s="53"/>
      <c r="E223" s="53"/>
      <c r="F223" s="53"/>
    </row>
    <row r="224" spans="3:6" ht="15.75" customHeight="1">
      <c r="C224" s="53"/>
      <c r="D224" s="53"/>
      <c r="E224" s="53"/>
      <c r="F224" s="53"/>
    </row>
    <row r="225" spans="3:6" ht="15.75" customHeight="1">
      <c r="C225" s="53"/>
      <c r="D225" s="53"/>
      <c r="E225" s="53"/>
      <c r="F225" s="53"/>
    </row>
    <row r="226" spans="3:6" ht="15.75" customHeight="1">
      <c r="C226" s="53"/>
      <c r="D226" s="53"/>
      <c r="E226" s="53"/>
      <c r="F226" s="53"/>
    </row>
    <row r="227" spans="3:6" ht="15.75" customHeight="1">
      <c r="C227" s="53"/>
      <c r="D227" s="53"/>
      <c r="E227" s="53"/>
      <c r="F227" s="53"/>
    </row>
    <row r="228" spans="3:6" ht="15.75" customHeight="1">
      <c r="C228" s="53"/>
      <c r="D228" s="53"/>
      <c r="E228" s="53"/>
      <c r="F228" s="53"/>
    </row>
    <row r="229" spans="3:6" ht="15.75" customHeight="1">
      <c r="C229" s="53"/>
      <c r="D229" s="53"/>
      <c r="E229" s="53"/>
      <c r="F229" s="53"/>
    </row>
    <row r="230" spans="3:6" ht="15.75" customHeight="1">
      <c r="C230" s="53"/>
      <c r="D230" s="53"/>
      <c r="E230" s="53"/>
      <c r="F230" s="53"/>
    </row>
    <row r="231" spans="3:6" ht="15.75" customHeight="1">
      <c r="C231" s="53"/>
      <c r="D231" s="53"/>
      <c r="E231" s="53"/>
      <c r="F231" s="53"/>
    </row>
    <row r="232" spans="3:6" ht="15.75" customHeight="1">
      <c r="C232" s="53"/>
      <c r="D232" s="53"/>
      <c r="E232" s="53"/>
      <c r="F232" s="53"/>
    </row>
    <row r="233" spans="3:6" ht="15.75" customHeight="1">
      <c r="C233" s="53"/>
      <c r="D233" s="53"/>
      <c r="E233" s="53"/>
      <c r="F233" s="53"/>
    </row>
    <row r="234" spans="3:6" ht="15.75" customHeight="1">
      <c r="C234" s="53"/>
      <c r="D234" s="53"/>
      <c r="E234" s="53"/>
      <c r="F234" s="53"/>
    </row>
    <row r="235" spans="3:6" ht="15.75" customHeight="1">
      <c r="C235" s="53"/>
      <c r="D235" s="53"/>
      <c r="E235" s="53"/>
      <c r="F235" s="53"/>
    </row>
    <row r="236" spans="3:6" ht="15.75" customHeight="1">
      <c r="C236" s="53"/>
      <c r="D236" s="53"/>
      <c r="E236" s="53"/>
      <c r="F236" s="53"/>
    </row>
    <row r="237" spans="3:6" ht="15.75" customHeight="1">
      <c r="C237" s="53"/>
      <c r="D237" s="53"/>
      <c r="E237" s="53"/>
      <c r="F237" s="53"/>
    </row>
    <row r="238" spans="3:6" ht="15.75" customHeight="1">
      <c r="C238" s="53"/>
      <c r="D238" s="53"/>
      <c r="E238" s="53"/>
      <c r="F238" s="53"/>
    </row>
    <row r="239" spans="3:6" ht="15.75" customHeight="1">
      <c r="C239" s="53"/>
      <c r="D239" s="53"/>
      <c r="E239" s="53"/>
      <c r="F239" s="53"/>
    </row>
    <row r="240" spans="3:6" ht="15.75" customHeight="1">
      <c r="C240" s="53"/>
      <c r="D240" s="53"/>
      <c r="E240" s="53"/>
      <c r="F240" s="53"/>
    </row>
    <row r="241" spans="3:6" ht="15.75" customHeight="1">
      <c r="C241" s="53"/>
      <c r="D241" s="53"/>
      <c r="E241" s="53"/>
      <c r="F241" s="53"/>
    </row>
    <row r="242" spans="3:6" ht="15.75" customHeight="1">
      <c r="C242" s="53"/>
      <c r="D242" s="53"/>
      <c r="E242" s="53"/>
      <c r="F242" s="53"/>
    </row>
    <row r="243" spans="3:6" ht="15.75" customHeight="1">
      <c r="C243" s="53"/>
      <c r="D243" s="53"/>
      <c r="E243" s="53"/>
      <c r="F243" s="53"/>
    </row>
    <row r="244" spans="3:6" ht="15.75" customHeight="1">
      <c r="C244" s="53"/>
      <c r="D244" s="53"/>
      <c r="E244" s="53"/>
      <c r="F244" s="53"/>
    </row>
    <row r="245" spans="3:6" ht="15.75" customHeight="1">
      <c r="C245" s="53"/>
      <c r="D245" s="53"/>
      <c r="E245" s="53"/>
      <c r="F245" s="53"/>
    </row>
    <row r="246" spans="3:6" ht="15.75" customHeight="1">
      <c r="C246" s="53"/>
      <c r="D246" s="53"/>
      <c r="E246" s="53"/>
      <c r="F246" s="53"/>
    </row>
    <row r="247" spans="3:6" ht="15.75" customHeight="1">
      <c r="C247" s="53"/>
      <c r="D247" s="53"/>
      <c r="E247" s="53"/>
      <c r="F247" s="53"/>
    </row>
    <row r="248" spans="3:6" ht="15.75" customHeight="1">
      <c r="C248" s="53"/>
      <c r="D248" s="53"/>
      <c r="E248" s="53"/>
      <c r="F248" s="53"/>
    </row>
    <row r="249" spans="3:6" ht="15.75" customHeight="1">
      <c r="C249" s="53"/>
      <c r="D249" s="53"/>
      <c r="E249" s="53"/>
      <c r="F249" s="53"/>
    </row>
    <row r="250" spans="3:6" ht="15.75" customHeight="1">
      <c r="C250" s="53"/>
      <c r="D250" s="53"/>
      <c r="E250" s="53"/>
      <c r="F250" s="53"/>
    </row>
    <row r="251" spans="3:6" ht="15.75" customHeight="1">
      <c r="C251" s="53"/>
      <c r="D251" s="53"/>
      <c r="E251" s="53"/>
      <c r="F251" s="53"/>
    </row>
    <row r="252" spans="3:6" ht="15.75" customHeight="1">
      <c r="C252" s="53"/>
      <c r="D252" s="53"/>
      <c r="E252" s="53"/>
      <c r="F252" s="53"/>
    </row>
    <row r="253" spans="3:6" ht="15.75" customHeight="1">
      <c r="C253" s="53"/>
      <c r="D253" s="53"/>
      <c r="E253" s="53"/>
      <c r="F253" s="53"/>
    </row>
    <row r="254" spans="3:6" ht="15.75" customHeight="1">
      <c r="C254" s="53"/>
      <c r="D254" s="53"/>
      <c r="E254" s="53"/>
      <c r="F254" s="53"/>
    </row>
    <row r="255" spans="3:6" ht="15.75" customHeight="1">
      <c r="C255" s="53"/>
      <c r="D255" s="53"/>
      <c r="E255" s="53"/>
      <c r="F255" s="53"/>
    </row>
    <row r="256" spans="3:6" ht="15.75" customHeight="1">
      <c r="C256" s="53"/>
      <c r="D256" s="53"/>
      <c r="E256" s="53"/>
      <c r="F256" s="53"/>
    </row>
    <row r="257" spans="3:6" ht="15.75" customHeight="1">
      <c r="C257" s="53"/>
      <c r="D257" s="53"/>
      <c r="E257" s="53"/>
      <c r="F257" s="53"/>
    </row>
    <row r="258" spans="3:6" ht="15.75" customHeight="1">
      <c r="C258" s="53"/>
      <c r="D258" s="53"/>
      <c r="E258" s="53"/>
      <c r="F258" s="53"/>
    </row>
    <row r="259" spans="3:6" ht="15.75" customHeight="1">
      <c r="C259" s="53"/>
      <c r="D259" s="53"/>
      <c r="E259" s="53"/>
      <c r="F259" s="53"/>
    </row>
    <row r="260" spans="3:6" ht="15.75" customHeight="1">
      <c r="C260" s="53"/>
      <c r="D260" s="53"/>
      <c r="E260" s="53"/>
      <c r="F260" s="53"/>
    </row>
    <row r="261" spans="3:6" ht="15.75" customHeight="1">
      <c r="C261" s="53"/>
      <c r="D261" s="53"/>
      <c r="E261" s="53"/>
      <c r="F261" s="53"/>
    </row>
    <row r="262" spans="3:6" ht="15.75" customHeight="1">
      <c r="C262" s="53"/>
      <c r="D262" s="53"/>
      <c r="E262" s="53"/>
      <c r="F262" s="53"/>
    </row>
    <row r="263" spans="3:6" ht="15.75" customHeight="1">
      <c r="C263" s="53"/>
      <c r="D263" s="53"/>
      <c r="E263" s="53"/>
      <c r="F263" s="53"/>
    </row>
    <row r="264" spans="3:6" ht="15.75" customHeight="1">
      <c r="C264" s="53"/>
      <c r="D264" s="53"/>
      <c r="E264" s="53"/>
      <c r="F264" s="53"/>
    </row>
    <row r="265" spans="3:6" ht="15.75" customHeight="1">
      <c r="C265" s="53"/>
      <c r="D265" s="53"/>
      <c r="E265" s="53"/>
      <c r="F265" s="53"/>
    </row>
    <row r="266" spans="3:6" ht="15.75" customHeight="1">
      <c r="C266" s="53"/>
      <c r="D266" s="53"/>
      <c r="E266" s="53"/>
      <c r="F266" s="53"/>
    </row>
    <row r="267" spans="3:6" ht="15.75" customHeight="1">
      <c r="C267" s="53"/>
      <c r="D267" s="53"/>
      <c r="E267" s="53"/>
      <c r="F267" s="53"/>
    </row>
    <row r="268" spans="3:6" ht="15.75" customHeight="1">
      <c r="C268" s="53"/>
      <c r="D268" s="53"/>
      <c r="E268" s="53"/>
      <c r="F268" s="53"/>
    </row>
    <row r="269" spans="3:6" ht="15.75" customHeight="1">
      <c r="C269" s="53"/>
      <c r="D269" s="53"/>
      <c r="E269" s="53"/>
      <c r="F269" s="53"/>
    </row>
    <row r="270" spans="3:6" ht="15.75" customHeight="1">
      <c r="C270" s="53"/>
      <c r="D270" s="53"/>
      <c r="E270" s="53"/>
      <c r="F270" s="53"/>
    </row>
    <row r="271" spans="3:6" ht="15.75" customHeight="1">
      <c r="C271" s="53"/>
      <c r="D271" s="53"/>
      <c r="E271" s="53"/>
      <c r="F271" s="53"/>
    </row>
    <row r="272" spans="3:6" ht="15.75" customHeight="1">
      <c r="C272" s="53"/>
      <c r="D272" s="53"/>
      <c r="E272" s="53"/>
      <c r="F272" s="53"/>
    </row>
    <row r="273" spans="3:6" ht="15.75" customHeight="1">
      <c r="C273" s="53"/>
      <c r="D273" s="53"/>
      <c r="E273" s="53"/>
      <c r="F273" s="53"/>
    </row>
    <row r="274" spans="3:6" ht="15.75" customHeight="1">
      <c r="C274" s="53"/>
      <c r="D274" s="53"/>
      <c r="E274" s="53"/>
      <c r="F274" s="53"/>
    </row>
    <row r="275" spans="3:6" ht="15.75" customHeight="1">
      <c r="C275" s="53"/>
      <c r="D275" s="53"/>
      <c r="E275" s="53"/>
      <c r="F275" s="53"/>
    </row>
    <row r="276" spans="3:6" ht="15.75" customHeight="1">
      <c r="C276" s="53"/>
      <c r="D276" s="53"/>
      <c r="E276" s="53"/>
      <c r="F276" s="53"/>
    </row>
    <row r="277" spans="3:6" ht="15.75" customHeight="1">
      <c r="C277" s="53"/>
      <c r="D277" s="53"/>
      <c r="E277" s="53"/>
      <c r="F277" s="53"/>
    </row>
    <row r="278" spans="3:6" ht="15.75" customHeight="1">
      <c r="C278" s="53"/>
      <c r="D278" s="53"/>
      <c r="E278" s="53"/>
      <c r="F278" s="53"/>
    </row>
    <row r="279" spans="3:6" ht="15.75" customHeight="1">
      <c r="C279" s="53"/>
      <c r="D279" s="53"/>
      <c r="E279" s="53"/>
      <c r="F279" s="53"/>
    </row>
    <row r="280" spans="3:6" ht="15.75" customHeight="1">
      <c r="C280" s="53"/>
      <c r="D280" s="53"/>
      <c r="E280" s="53"/>
      <c r="F280" s="53"/>
    </row>
    <row r="281" spans="3:6" ht="15.75" customHeight="1">
      <c r="C281" s="53"/>
      <c r="D281" s="53"/>
      <c r="E281" s="53"/>
      <c r="F281" s="53"/>
    </row>
    <row r="282" spans="3:6" ht="15.75" customHeight="1">
      <c r="C282" s="53"/>
      <c r="D282" s="53"/>
      <c r="E282" s="53"/>
      <c r="F282" s="53"/>
    </row>
    <row r="283" spans="3:6" ht="15.75" customHeight="1">
      <c r="C283" s="53"/>
      <c r="D283" s="53"/>
      <c r="E283" s="53"/>
      <c r="F283" s="53"/>
    </row>
    <row r="284" spans="3:6" ht="15.75" customHeight="1">
      <c r="C284" s="53"/>
      <c r="D284" s="53"/>
      <c r="E284" s="53"/>
      <c r="F284" s="53"/>
    </row>
    <row r="285" spans="3:6" ht="15.75" customHeight="1">
      <c r="C285" s="53"/>
      <c r="D285" s="53"/>
      <c r="E285" s="53"/>
      <c r="F285" s="53"/>
    </row>
    <row r="286" spans="3:6" ht="15.75" customHeight="1">
      <c r="C286" s="53"/>
      <c r="D286" s="53"/>
      <c r="E286" s="53"/>
      <c r="F286" s="53"/>
    </row>
    <row r="287" spans="3:6" ht="15.75" customHeight="1">
      <c r="C287" s="53"/>
      <c r="D287" s="53"/>
      <c r="E287" s="53"/>
      <c r="F287" s="53"/>
    </row>
    <row r="288" spans="3:6" ht="15.75" customHeight="1">
      <c r="C288" s="53"/>
      <c r="D288" s="53"/>
      <c r="E288" s="53"/>
      <c r="F288" s="53"/>
    </row>
    <row r="289" spans="3:6" ht="15.75" customHeight="1">
      <c r="C289" s="53"/>
      <c r="D289" s="53"/>
      <c r="E289" s="53"/>
      <c r="F289" s="53"/>
    </row>
    <row r="290" spans="3:6" ht="15.75" customHeight="1">
      <c r="C290" s="53"/>
      <c r="D290" s="53"/>
      <c r="E290" s="53"/>
      <c r="F290" s="53"/>
    </row>
    <row r="291" spans="3:6" ht="15.75" customHeight="1">
      <c r="C291" s="53"/>
      <c r="D291" s="53"/>
      <c r="E291" s="53"/>
      <c r="F291" s="53"/>
    </row>
    <row r="292" spans="3:6" ht="15.75" customHeight="1">
      <c r="C292" s="53"/>
      <c r="D292" s="53"/>
      <c r="E292" s="53"/>
      <c r="F292" s="53"/>
    </row>
    <row r="293" spans="3:6" ht="15.75" customHeight="1">
      <c r="C293" s="53"/>
      <c r="D293" s="53"/>
      <c r="E293" s="53"/>
      <c r="F293" s="53"/>
    </row>
    <row r="294" spans="3:6" ht="15.75" customHeight="1">
      <c r="C294" s="53"/>
      <c r="D294" s="53"/>
      <c r="E294" s="53"/>
      <c r="F294" s="53"/>
    </row>
    <row r="295" spans="3:6" ht="15.75" customHeight="1">
      <c r="C295" s="53"/>
      <c r="D295" s="53"/>
      <c r="E295" s="53"/>
      <c r="F295" s="53"/>
    </row>
    <row r="296" spans="3:6" ht="15.75" customHeight="1">
      <c r="C296" s="53"/>
      <c r="D296" s="53"/>
      <c r="E296" s="53"/>
      <c r="F296" s="53"/>
    </row>
    <row r="297" spans="3:6" ht="15.75" customHeight="1">
      <c r="C297" s="53"/>
      <c r="D297" s="53"/>
      <c r="E297" s="53"/>
      <c r="F297" s="53"/>
    </row>
    <row r="298" spans="3:6" ht="15.75" customHeight="1">
      <c r="C298" s="53"/>
      <c r="D298" s="53"/>
      <c r="E298" s="53"/>
      <c r="F298" s="53"/>
    </row>
    <row r="299" spans="3:6" ht="15.75" customHeight="1">
      <c r="C299" s="53"/>
      <c r="D299" s="53"/>
      <c r="E299" s="53"/>
      <c r="F299" s="53"/>
    </row>
    <row r="300" spans="3:6" ht="15.75" customHeight="1">
      <c r="C300" s="53"/>
      <c r="D300" s="53"/>
      <c r="E300" s="53"/>
      <c r="F300" s="53"/>
    </row>
    <row r="301" spans="3:6" ht="15.75" customHeight="1">
      <c r="C301" s="53"/>
      <c r="D301" s="53"/>
      <c r="E301" s="53"/>
      <c r="F301" s="53"/>
    </row>
    <row r="302" spans="3:6" ht="15.75" customHeight="1">
      <c r="C302" s="53"/>
      <c r="D302" s="53"/>
      <c r="E302" s="53"/>
      <c r="F302" s="53"/>
    </row>
    <row r="303" spans="3:6" ht="15.75" customHeight="1">
      <c r="C303" s="53"/>
      <c r="D303" s="53"/>
      <c r="E303" s="53"/>
      <c r="F303" s="53"/>
    </row>
    <row r="304" spans="3:6"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ustomSheetViews>
    <customSheetView guid="{21453D7B-2FC0-4492-B880-A393F19A3C5A}" filter="1" showAutoFilter="1">
      <pageMargins left="0.7" right="0.7" top="0.75" bottom="0.75" header="0.3" footer="0.3"/>
      <autoFilter ref="A1:N103">
        <filterColumn colId="8">
          <customFilters>
            <customFilter operator="greaterThanOrEqual" val="75"/>
          </customFilters>
        </filterColumn>
        <filterColumn colId="10">
          <customFilters>
            <customFilter operator="greaterThanOrEqual" val="0.4"/>
          </customFilters>
        </filterColumn>
        <filterColumn colId="11">
          <customFilters>
            <customFilter operator="greaterThanOrEqual" val="1000"/>
          </customFilters>
        </filterColumn>
      </autoFilter>
      <extLst>
        <ext uri="GoogleSheetsCustomDataVersion1">
          <go:sheetsCustomData xmlns:go="http://customooxmlschemas.google.com/" filterViewId="626421714"/>
        </ext>
      </extLst>
    </customSheetView>
  </customSheetView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Y1000"/>
  <sheetViews>
    <sheetView workbookViewId="0"/>
  </sheetViews>
  <sheetFormatPr defaultColWidth="14.42578125" defaultRowHeight="15" customHeight="1"/>
  <cols>
    <col min="1" max="1" width="28.5703125" customWidth="1"/>
    <col min="2" max="6" width="14.42578125" customWidth="1"/>
    <col min="13" max="13" width="88" customWidth="1"/>
  </cols>
  <sheetData>
    <row r="1" spans="1:25" ht="15.75" customHeight="1">
      <c r="A1" s="54"/>
      <c r="B1" s="55"/>
      <c r="C1" s="55"/>
      <c r="D1" s="55"/>
      <c r="E1" s="56"/>
      <c r="F1" s="57"/>
      <c r="G1" s="58"/>
      <c r="H1" s="59"/>
      <c r="I1" s="60"/>
      <c r="J1" s="61"/>
      <c r="K1" s="62"/>
      <c r="L1" s="62"/>
      <c r="M1" s="60"/>
      <c r="N1" s="60"/>
      <c r="O1" s="60"/>
      <c r="P1" s="60"/>
      <c r="Q1" s="60"/>
      <c r="R1" s="60"/>
      <c r="S1" s="60"/>
      <c r="T1" s="60"/>
      <c r="U1" s="60"/>
      <c r="V1" s="60"/>
      <c r="W1" s="60"/>
      <c r="X1" s="60"/>
      <c r="Y1" s="60"/>
    </row>
    <row r="2" spans="1:25" ht="15.75" customHeight="1">
      <c r="A2" s="421" t="s">
        <v>77</v>
      </c>
      <c r="B2" s="424" t="s">
        <v>146</v>
      </c>
      <c r="C2" s="421" t="s">
        <v>147</v>
      </c>
      <c r="D2" s="421" t="s">
        <v>148</v>
      </c>
      <c r="E2" s="427" t="s">
        <v>149</v>
      </c>
      <c r="F2" s="428" t="s">
        <v>150</v>
      </c>
      <c r="G2" s="429" t="s">
        <v>151</v>
      </c>
      <c r="H2" s="435" t="s">
        <v>152</v>
      </c>
      <c r="I2" s="421" t="s">
        <v>153</v>
      </c>
      <c r="J2" s="421" t="s">
        <v>154</v>
      </c>
      <c r="K2" s="421" t="s">
        <v>155</v>
      </c>
      <c r="L2" s="421" t="s">
        <v>156</v>
      </c>
      <c r="M2" s="421" t="s">
        <v>157</v>
      </c>
      <c r="N2" s="60"/>
      <c r="O2" s="60"/>
      <c r="P2" s="60"/>
      <c r="Q2" s="60"/>
      <c r="R2" s="60"/>
      <c r="S2" s="60"/>
      <c r="T2" s="60"/>
      <c r="U2" s="60"/>
      <c r="V2" s="60"/>
      <c r="W2" s="60"/>
      <c r="X2" s="60"/>
      <c r="Y2" s="60"/>
    </row>
    <row r="3" spans="1:25" ht="15.75" customHeight="1">
      <c r="A3" s="422"/>
      <c r="B3" s="425"/>
      <c r="C3" s="422"/>
      <c r="D3" s="422"/>
      <c r="E3" s="422"/>
      <c r="F3" s="422"/>
      <c r="G3" s="422"/>
      <c r="H3" s="422"/>
      <c r="I3" s="422"/>
      <c r="J3" s="422"/>
      <c r="K3" s="422"/>
      <c r="L3" s="422"/>
      <c r="M3" s="422"/>
      <c r="N3" s="60"/>
      <c r="O3" s="430" t="s">
        <v>158</v>
      </c>
      <c r="P3" s="416"/>
      <c r="Q3" s="417"/>
      <c r="R3" s="430" t="s">
        <v>159</v>
      </c>
      <c r="S3" s="417"/>
      <c r="T3" s="430" t="s">
        <v>160</v>
      </c>
      <c r="U3" s="417"/>
      <c r="V3" s="432" t="s">
        <v>161</v>
      </c>
      <c r="W3" s="60"/>
      <c r="X3" s="60"/>
      <c r="Y3" s="60"/>
    </row>
    <row r="4" spans="1:25" ht="15.75" customHeight="1">
      <c r="A4" s="423"/>
      <c r="B4" s="426"/>
      <c r="C4" s="423"/>
      <c r="D4" s="423"/>
      <c r="E4" s="423"/>
      <c r="F4" s="423"/>
      <c r="G4" s="423"/>
      <c r="H4" s="423"/>
      <c r="I4" s="423"/>
      <c r="J4" s="423"/>
      <c r="K4" s="423"/>
      <c r="L4" s="423"/>
      <c r="M4" s="423"/>
      <c r="N4" s="60"/>
      <c r="O4" s="425"/>
      <c r="P4" s="407"/>
      <c r="Q4" s="420"/>
      <c r="R4" s="425"/>
      <c r="S4" s="420"/>
      <c r="T4" s="425"/>
      <c r="U4" s="420"/>
      <c r="V4" s="422"/>
      <c r="W4" s="60"/>
      <c r="X4" s="60"/>
      <c r="Y4" s="60"/>
    </row>
    <row r="5" spans="1:25" ht="15.75" customHeight="1">
      <c r="A5" s="63" t="s">
        <v>162</v>
      </c>
      <c r="B5" s="64" t="s">
        <v>93</v>
      </c>
      <c r="C5" s="65">
        <v>7</v>
      </c>
      <c r="D5" s="66">
        <v>1</v>
      </c>
      <c r="E5" s="67">
        <v>30.19</v>
      </c>
      <c r="F5" s="68">
        <v>0</v>
      </c>
      <c r="G5" s="69"/>
      <c r="H5" s="70"/>
      <c r="I5" s="71" t="s">
        <v>163</v>
      </c>
      <c r="J5" s="72">
        <v>60</v>
      </c>
      <c r="K5" s="73">
        <v>1</v>
      </c>
      <c r="L5" s="73">
        <v>35</v>
      </c>
      <c r="M5" s="71" t="s">
        <v>164</v>
      </c>
      <c r="N5" s="74"/>
      <c r="O5" s="426"/>
      <c r="P5" s="436"/>
      <c r="Q5" s="431"/>
      <c r="R5" s="426"/>
      <c r="S5" s="431"/>
      <c r="T5" s="426"/>
      <c r="U5" s="431"/>
      <c r="V5" s="423"/>
      <c r="W5" s="60"/>
      <c r="X5" s="433"/>
      <c r="Y5" s="407"/>
    </row>
    <row r="6" spans="1:25" ht="15.75" customHeight="1">
      <c r="A6" s="75"/>
      <c r="B6" s="76"/>
      <c r="C6" s="76"/>
      <c r="D6" s="76"/>
      <c r="E6" s="77"/>
      <c r="F6" s="78"/>
      <c r="G6" s="79"/>
      <c r="H6" s="80"/>
      <c r="I6" s="81" t="s">
        <v>165</v>
      </c>
      <c r="J6" s="82">
        <v>9</v>
      </c>
      <c r="K6" s="83">
        <v>6</v>
      </c>
      <c r="L6" s="83"/>
      <c r="M6" s="81" t="s">
        <v>166</v>
      </c>
      <c r="N6" s="60"/>
      <c r="O6" s="413" t="s">
        <v>167</v>
      </c>
      <c r="P6" s="414"/>
      <c r="Q6" s="410"/>
      <c r="R6" s="409">
        <v>10</v>
      </c>
      <c r="S6" s="410"/>
      <c r="T6" s="434">
        <v>45432</v>
      </c>
      <c r="U6" s="410"/>
      <c r="V6" s="84">
        <v>1</v>
      </c>
      <c r="W6" s="60"/>
      <c r="X6" s="412"/>
      <c r="Y6" s="407"/>
    </row>
    <row r="7" spans="1:25" ht="15.75" customHeight="1">
      <c r="A7" s="75"/>
      <c r="B7" s="76"/>
      <c r="C7" s="76"/>
      <c r="D7" s="76"/>
      <c r="E7" s="77"/>
      <c r="F7" s="78"/>
      <c r="G7" s="79"/>
      <c r="H7" s="80"/>
      <c r="I7" s="81" t="s">
        <v>168</v>
      </c>
      <c r="J7" s="82">
        <v>0.97</v>
      </c>
      <c r="K7" s="83">
        <v>1</v>
      </c>
      <c r="L7" s="83">
        <v>39</v>
      </c>
      <c r="M7" s="81" t="s">
        <v>169</v>
      </c>
      <c r="N7" s="60"/>
      <c r="O7" s="413" t="s">
        <v>167</v>
      </c>
      <c r="P7" s="414"/>
      <c r="Q7" s="410"/>
      <c r="R7" s="409">
        <v>9</v>
      </c>
      <c r="S7" s="410"/>
      <c r="T7" s="411">
        <v>45584</v>
      </c>
      <c r="U7" s="410"/>
      <c r="V7" s="76">
        <v>14</v>
      </c>
      <c r="W7" s="60"/>
      <c r="X7" s="412"/>
      <c r="Y7" s="407"/>
    </row>
    <row r="8" spans="1:25" ht="15.75" customHeight="1">
      <c r="A8" s="75"/>
      <c r="B8" s="76"/>
      <c r="C8" s="76"/>
      <c r="D8" s="76"/>
      <c r="E8" s="77"/>
      <c r="F8" s="78"/>
      <c r="G8" s="79"/>
      <c r="H8" s="80"/>
      <c r="I8" s="81" t="s">
        <v>170</v>
      </c>
      <c r="J8" s="82">
        <v>1.86</v>
      </c>
      <c r="K8" s="83">
        <v>1</v>
      </c>
      <c r="L8" s="83">
        <v>39</v>
      </c>
      <c r="M8" s="81" t="s">
        <v>169</v>
      </c>
      <c r="N8" s="60"/>
      <c r="O8" s="413" t="s">
        <v>167</v>
      </c>
      <c r="P8" s="414"/>
      <c r="Q8" s="410"/>
      <c r="R8" s="409">
        <v>7</v>
      </c>
      <c r="S8" s="410"/>
      <c r="T8" s="434">
        <v>45429</v>
      </c>
      <c r="U8" s="410"/>
      <c r="V8" s="84">
        <v>15</v>
      </c>
      <c r="W8" s="60"/>
      <c r="X8" s="412"/>
      <c r="Y8" s="407"/>
    </row>
    <row r="9" spans="1:25" ht="15.75" customHeight="1">
      <c r="A9" s="75"/>
      <c r="B9" s="76"/>
      <c r="C9" s="76"/>
      <c r="D9" s="76"/>
      <c r="E9" s="77"/>
      <c r="F9" s="78"/>
      <c r="G9" s="79"/>
      <c r="H9" s="80"/>
      <c r="I9" s="81" t="s">
        <v>171</v>
      </c>
      <c r="J9" s="85">
        <v>0.89900000000000002</v>
      </c>
      <c r="K9" s="83">
        <v>1</v>
      </c>
      <c r="L9" s="83">
        <v>39</v>
      </c>
      <c r="M9" s="81" t="s">
        <v>169</v>
      </c>
      <c r="N9" s="60"/>
      <c r="O9" s="413" t="s">
        <v>172</v>
      </c>
      <c r="P9" s="414"/>
      <c r="Q9" s="410"/>
      <c r="R9" s="409">
        <v>11</v>
      </c>
      <c r="S9" s="410"/>
      <c r="T9" s="411">
        <v>45314</v>
      </c>
      <c r="U9" s="410"/>
      <c r="V9" s="83">
        <v>16</v>
      </c>
      <c r="W9" s="60"/>
      <c r="X9" s="412"/>
      <c r="Y9" s="407"/>
    </row>
    <row r="10" spans="1:25" ht="15.75" customHeight="1">
      <c r="A10" s="75"/>
      <c r="B10" s="76"/>
      <c r="C10" s="76"/>
      <c r="D10" s="76"/>
      <c r="E10" s="77"/>
      <c r="F10" s="78"/>
      <c r="G10" s="79"/>
      <c r="H10" s="80"/>
      <c r="I10" s="81" t="s">
        <v>173</v>
      </c>
      <c r="J10" s="85">
        <v>1.264</v>
      </c>
      <c r="K10" s="83">
        <v>1</v>
      </c>
      <c r="L10" s="83">
        <v>39</v>
      </c>
      <c r="M10" s="81" t="s">
        <v>169</v>
      </c>
      <c r="N10" s="60"/>
      <c r="O10" s="413" t="s">
        <v>172</v>
      </c>
      <c r="P10" s="414"/>
      <c r="Q10" s="410"/>
      <c r="R10" s="409">
        <v>8</v>
      </c>
      <c r="S10" s="410"/>
      <c r="T10" s="411">
        <v>45310</v>
      </c>
      <c r="U10" s="410"/>
      <c r="V10" s="83">
        <v>17</v>
      </c>
      <c r="W10" s="60"/>
      <c r="X10" s="412"/>
      <c r="Y10" s="407"/>
    </row>
    <row r="11" spans="1:25" ht="15.75" customHeight="1">
      <c r="A11" s="75"/>
      <c r="B11" s="76"/>
      <c r="C11" s="76"/>
      <c r="D11" s="76"/>
      <c r="E11" s="77"/>
      <c r="F11" s="78"/>
      <c r="G11" s="79"/>
      <c r="H11" s="80"/>
      <c r="I11" s="81" t="s">
        <v>174</v>
      </c>
      <c r="J11" s="85">
        <v>5.8999999999999997E-2</v>
      </c>
      <c r="K11" s="83">
        <v>1</v>
      </c>
      <c r="L11" s="83">
        <v>39</v>
      </c>
      <c r="M11" s="81" t="s">
        <v>169</v>
      </c>
      <c r="N11" s="60"/>
      <c r="O11" s="439" t="s">
        <v>172</v>
      </c>
      <c r="P11" s="436"/>
      <c r="Q11" s="431"/>
      <c r="R11" s="437">
        <v>6</v>
      </c>
      <c r="S11" s="431"/>
      <c r="T11" s="438">
        <v>45309</v>
      </c>
      <c r="U11" s="431"/>
      <c r="V11" s="83">
        <v>8</v>
      </c>
      <c r="W11" s="60"/>
      <c r="X11" s="412"/>
      <c r="Y11" s="407"/>
    </row>
    <row r="12" spans="1:25" ht="15.75" customHeight="1">
      <c r="A12" s="75"/>
      <c r="B12" s="76"/>
      <c r="C12" s="76"/>
      <c r="D12" s="76"/>
      <c r="E12" s="77"/>
      <c r="F12" s="78"/>
      <c r="G12" s="79"/>
      <c r="H12" s="80"/>
      <c r="I12" s="81" t="s">
        <v>175</v>
      </c>
      <c r="J12" s="85">
        <v>16.3</v>
      </c>
      <c r="K12" s="83">
        <v>1</v>
      </c>
      <c r="L12" s="83">
        <v>42</v>
      </c>
      <c r="M12" s="81" t="s">
        <v>176</v>
      </c>
      <c r="N12" s="60"/>
      <c r="O12" s="413" t="s">
        <v>177</v>
      </c>
      <c r="P12" s="414"/>
      <c r="Q12" s="410"/>
      <c r="R12" s="411">
        <v>45459</v>
      </c>
      <c r="S12" s="410"/>
      <c r="T12" s="411">
        <v>45488</v>
      </c>
      <c r="U12" s="410"/>
      <c r="V12" s="83">
        <v>7</v>
      </c>
      <c r="W12" s="60"/>
      <c r="X12" s="412"/>
      <c r="Y12" s="407"/>
    </row>
    <row r="13" spans="1:25" ht="15.75" customHeight="1">
      <c r="A13" s="63" t="s">
        <v>178</v>
      </c>
      <c r="B13" s="64" t="s">
        <v>93</v>
      </c>
      <c r="C13" s="86">
        <v>10</v>
      </c>
      <c r="D13" s="87">
        <v>1</v>
      </c>
      <c r="E13" s="67">
        <v>37.89</v>
      </c>
      <c r="F13" s="68">
        <v>0</v>
      </c>
      <c r="G13" s="69"/>
      <c r="H13" s="88"/>
      <c r="I13" s="71" t="s">
        <v>163</v>
      </c>
      <c r="J13" s="72">
        <v>75</v>
      </c>
      <c r="K13" s="73">
        <v>1</v>
      </c>
      <c r="L13" s="73">
        <v>35</v>
      </c>
      <c r="M13" s="71" t="s">
        <v>179</v>
      </c>
      <c r="N13" s="60"/>
      <c r="O13" s="415" t="s">
        <v>180</v>
      </c>
      <c r="P13" s="416"/>
      <c r="Q13" s="417"/>
      <c r="R13" s="418" t="s">
        <v>181</v>
      </c>
      <c r="S13" s="417"/>
      <c r="T13" s="418" t="s">
        <v>181</v>
      </c>
      <c r="U13" s="417"/>
      <c r="V13" s="83">
        <v>6</v>
      </c>
      <c r="W13" s="60"/>
      <c r="X13" s="412"/>
      <c r="Y13" s="407"/>
    </row>
    <row r="14" spans="1:25" ht="15.75" customHeight="1">
      <c r="A14" s="75"/>
      <c r="B14" s="76"/>
      <c r="C14" s="76"/>
      <c r="D14" s="76"/>
      <c r="E14" s="77"/>
      <c r="F14" s="78"/>
      <c r="G14" s="79"/>
      <c r="H14" s="80"/>
      <c r="I14" s="81" t="s">
        <v>165</v>
      </c>
      <c r="J14" s="82">
        <v>11</v>
      </c>
      <c r="K14" s="83">
        <v>6</v>
      </c>
      <c r="L14" s="83"/>
      <c r="M14" s="81" t="s">
        <v>166</v>
      </c>
      <c r="N14" s="60"/>
      <c r="O14" s="413" t="s">
        <v>182</v>
      </c>
      <c r="P14" s="414"/>
      <c r="Q14" s="410"/>
      <c r="R14" s="409" t="s">
        <v>183</v>
      </c>
      <c r="S14" s="410"/>
      <c r="T14" s="411">
        <v>45395</v>
      </c>
      <c r="U14" s="410"/>
      <c r="V14" s="83">
        <v>9</v>
      </c>
      <c r="W14" s="60"/>
      <c r="X14" s="412"/>
      <c r="Y14" s="407"/>
    </row>
    <row r="15" spans="1:25" ht="15.75" customHeight="1">
      <c r="A15" s="75"/>
      <c r="B15" s="76"/>
      <c r="C15" s="76"/>
      <c r="D15" s="76"/>
      <c r="E15" s="77"/>
      <c r="F15" s="78"/>
      <c r="G15" s="79"/>
      <c r="H15" s="80"/>
      <c r="I15" s="81" t="s">
        <v>168</v>
      </c>
      <c r="J15" s="82">
        <v>0.97</v>
      </c>
      <c r="K15" s="83">
        <v>1</v>
      </c>
      <c r="L15" s="83">
        <v>39</v>
      </c>
      <c r="M15" s="81" t="s">
        <v>169</v>
      </c>
      <c r="N15" s="60"/>
      <c r="O15" s="419" t="s">
        <v>184</v>
      </c>
      <c r="P15" s="407"/>
      <c r="Q15" s="420"/>
      <c r="R15" s="418" t="s">
        <v>185</v>
      </c>
      <c r="S15" s="417"/>
      <c r="T15" s="412">
        <v>2017</v>
      </c>
      <c r="U15" s="420"/>
      <c r="V15" s="76">
        <v>12</v>
      </c>
      <c r="W15" s="60"/>
      <c r="X15" s="412"/>
      <c r="Y15" s="407"/>
    </row>
    <row r="16" spans="1:25" ht="15.75" customHeight="1">
      <c r="A16" s="75"/>
      <c r="B16" s="76"/>
      <c r="C16" s="76"/>
      <c r="D16" s="76"/>
      <c r="E16" s="77"/>
      <c r="F16" s="78"/>
      <c r="G16" s="79"/>
      <c r="H16" s="80"/>
      <c r="I16" s="81" t="s">
        <v>170</v>
      </c>
      <c r="J16" s="82">
        <v>1.86</v>
      </c>
      <c r="K16" s="83">
        <v>1</v>
      </c>
      <c r="L16" s="83">
        <v>39</v>
      </c>
      <c r="M16" s="81" t="s">
        <v>169</v>
      </c>
      <c r="N16" s="60"/>
      <c r="O16" s="413" t="s">
        <v>186</v>
      </c>
      <c r="P16" s="414"/>
      <c r="Q16" s="410"/>
      <c r="R16" s="409" t="s">
        <v>187</v>
      </c>
      <c r="S16" s="410"/>
      <c r="T16" s="411">
        <v>45369</v>
      </c>
      <c r="U16" s="410"/>
      <c r="V16" s="84">
        <v>13</v>
      </c>
      <c r="W16" s="60"/>
      <c r="X16" s="60"/>
      <c r="Y16" s="60"/>
    </row>
    <row r="17" spans="1:25" ht="15.75" customHeight="1">
      <c r="A17" s="75"/>
      <c r="B17" s="76"/>
      <c r="C17" s="76"/>
      <c r="D17" s="76"/>
      <c r="E17" s="77"/>
      <c r="F17" s="78"/>
      <c r="G17" s="79"/>
      <c r="H17" s="80"/>
      <c r="I17" s="81" t="s">
        <v>171</v>
      </c>
      <c r="J17" s="85">
        <v>0.89900000000000002</v>
      </c>
      <c r="K17" s="83">
        <v>1</v>
      </c>
      <c r="L17" s="83">
        <v>39</v>
      </c>
      <c r="M17" s="81" t="s">
        <v>169</v>
      </c>
      <c r="N17" s="60"/>
      <c r="O17" s="413" t="s">
        <v>188</v>
      </c>
      <c r="P17" s="414"/>
      <c r="Q17" s="410"/>
      <c r="R17" s="409" t="s">
        <v>189</v>
      </c>
      <c r="S17" s="410"/>
      <c r="T17" s="411">
        <v>45368</v>
      </c>
      <c r="U17" s="410"/>
      <c r="V17" s="83">
        <v>2</v>
      </c>
      <c r="W17" s="60"/>
      <c r="X17" s="60"/>
      <c r="Y17" s="60"/>
    </row>
    <row r="18" spans="1:25" ht="15.75" customHeight="1">
      <c r="A18" s="75"/>
      <c r="B18" s="76"/>
      <c r="C18" s="76"/>
      <c r="D18" s="76"/>
      <c r="E18" s="77"/>
      <c r="F18" s="78"/>
      <c r="G18" s="79"/>
      <c r="H18" s="80"/>
      <c r="I18" s="81" t="s">
        <v>173</v>
      </c>
      <c r="J18" s="85">
        <v>1.264</v>
      </c>
      <c r="K18" s="83">
        <v>1</v>
      </c>
      <c r="L18" s="83">
        <v>39</v>
      </c>
      <c r="M18" s="81" t="s">
        <v>169</v>
      </c>
      <c r="N18" s="60"/>
      <c r="O18" s="413" t="s">
        <v>190</v>
      </c>
      <c r="P18" s="414"/>
      <c r="Q18" s="410"/>
      <c r="R18" s="409" t="s">
        <v>189</v>
      </c>
      <c r="S18" s="410"/>
      <c r="T18" s="411">
        <v>45368</v>
      </c>
      <c r="U18" s="410"/>
      <c r="V18" s="83">
        <v>3</v>
      </c>
      <c r="W18" s="60"/>
      <c r="X18" s="60"/>
      <c r="Y18" s="60"/>
    </row>
    <row r="19" spans="1:25" ht="15.75" customHeight="1">
      <c r="A19" s="75"/>
      <c r="B19" s="76"/>
      <c r="C19" s="76"/>
      <c r="D19" s="76"/>
      <c r="E19" s="77"/>
      <c r="F19" s="78"/>
      <c r="G19" s="79"/>
      <c r="H19" s="80"/>
      <c r="I19" s="81" t="s">
        <v>174</v>
      </c>
      <c r="J19" s="85">
        <v>5.8999999999999997E-2</v>
      </c>
      <c r="K19" s="83">
        <v>1</v>
      </c>
      <c r="L19" s="83">
        <v>39</v>
      </c>
      <c r="M19" s="81" t="s">
        <v>169</v>
      </c>
      <c r="N19" s="60"/>
      <c r="O19" s="413" t="s">
        <v>191</v>
      </c>
      <c r="P19" s="414"/>
      <c r="Q19" s="410"/>
      <c r="R19" s="409" t="s">
        <v>189</v>
      </c>
      <c r="S19" s="410"/>
      <c r="T19" s="411">
        <v>45368</v>
      </c>
      <c r="U19" s="410"/>
      <c r="V19" s="83">
        <v>4</v>
      </c>
      <c r="W19" s="60"/>
      <c r="X19" s="60"/>
      <c r="Y19" s="60"/>
    </row>
    <row r="20" spans="1:25" ht="15.75" customHeight="1">
      <c r="A20" s="75"/>
      <c r="B20" s="76"/>
      <c r="C20" s="76"/>
      <c r="D20" s="76"/>
      <c r="E20" s="77"/>
      <c r="F20" s="78"/>
      <c r="G20" s="79"/>
      <c r="H20" s="80"/>
      <c r="I20" s="81" t="s">
        <v>175</v>
      </c>
      <c r="J20" s="85">
        <v>16.3</v>
      </c>
      <c r="K20" s="83">
        <v>1</v>
      </c>
      <c r="L20" s="83">
        <v>42</v>
      </c>
      <c r="M20" s="81" t="s">
        <v>176</v>
      </c>
      <c r="N20" s="60"/>
      <c r="O20" s="413" t="s">
        <v>192</v>
      </c>
      <c r="P20" s="414"/>
      <c r="Q20" s="410"/>
      <c r="R20" s="409" t="s">
        <v>189</v>
      </c>
      <c r="S20" s="410"/>
      <c r="T20" s="411">
        <v>45368</v>
      </c>
      <c r="U20" s="410"/>
      <c r="V20" s="83">
        <v>5</v>
      </c>
      <c r="W20" s="60"/>
      <c r="X20" s="60"/>
      <c r="Y20" s="60"/>
    </row>
    <row r="21" spans="1:25" ht="15.75" customHeight="1">
      <c r="A21" s="63" t="s">
        <v>193</v>
      </c>
      <c r="B21" s="64" t="s">
        <v>93</v>
      </c>
      <c r="C21" s="86">
        <v>11</v>
      </c>
      <c r="D21" s="87">
        <v>1</v>
      </c>
      <c r="E21" s="67">
        <v>50.32</v>
      </c>
      <c r="F21" s="68">
        <v>0.01</v>
      </c>
      <c r="G21" s="69"/>
      <c r="H21" s="88"/>
      <c r="I21" s="71" t="s">
        <v>163</v>
      </c>
      <c r="J21" s="72">
        <v>100</v>
      </c>
      <c r="K21" s="73">
        <v>1</v>
      </c>
      <c r="L21" s="73">
        <v>36</v>
      </c>
      <c r="M21" s="71" t="s">
        <v>194</v>
      </c>
      <c r="N21" s="60"/>
      <c r="O21" s="60"/>
      <c r="P21" s="60"/>
      <c r="Q21" s="60"/>
      <c r="R21" s="60"/>
      <c r="S21" s="60"/>
      <c r="T21" s="60"/>
      <c r="U21" s="60"/>
      <c r="V21" s="60"/>
      <c r="W21" s="60"/>
      <c r="X21" s="60"/>
      <c r="Y21" s="60"/>
    </row>
    <row r="22" spans="1:25" ht="15.75" customHeight="1">
      <c r="A22" s="75"/>
      <c r="B22" s="76"/>
      <c r="C22" s="76"/>
      <c r="D22" s="76"/>
      <c r="E22" s="77"/>
      <c r="F22" s="78"/>
      <c r="G22" s="79"/>
      <c r="H22" s="80"/>
      <c r="I22" s="81" t="s">
        <v>165</v>
      </c>
      <c r="J22" s="82">
        <v>15</v>
      </c>
      <c r="K22" s="83">
        <v>6</v>
      </c>
      <c r="L22" s="83"/>
      <c r="M22" s="81" t="s">
        <v>166</v>
      </c>
      <c r="N22" s="60"/>
      <c r="O22" s="60"/>
      <c r="P22" s="60"/>
      <c r="Q22" s="60"/>
      <c r="R22" s="60"/>
      <c r="S22" s="60"/>
      <c r="T22" s="60"/>
      <c r="U22" s="60"/>
      <c r="V22" s="60"/>
      <c r="W22" s="60"/>
      <c r="X22" s="60"/>
      <c r="Y22" s="60"/>
    </row>
    <row r="23" spans="1:25" ht="15.75" customHeight="1">
      <c r="A23" s="75"/>
      <c r="B23" s="76"/>
      <c r="C23" s="76"/>
      <c r="D23" s="76"/>
      <c r="E23" s="77"/>
      <c r="F23" s="78"/>
      <c r="G23" s="79"/>
      <c r="H23" s="80"/>
      <c r="I23" s="81" t="s">
        <v>168</v>
      </c>
      <c r="J23" s="82">
        <v>0.97</v>
      </c>
      <c r="K23" s="83">
        <v>1</v>
      </c>
      <c r="L23" s="83">
        <v>39</v>
      </c>
      <c r="M23" s="81" t="s">
        <v>169</v>
      </c>
      <c r="N23" s="60"/>
      <c r="O23" s="60"/>
      <c r="P23" s="60"/>
      <c r="Q23" s="60"/>
      <c r="R23" s="60"/>
      <c r="S23" s="60"/>
      <c r="T23" s="60"/>
      <c r="U23" s="60"/>
      <c r="V23" s="60"/>
      <c r="W23" s="60"/>
      <c r="X23" s="60"/>
      <c r="Y23" s="60"/>
    </row>
    <row r="24" spans="1:25" ht="15.75" customHeight="1">
      <c r="A24" s="75"/>
      <c r="B24" s="76"/>
      <c r="C24" s="76"/>
      <c r="D24" s="76"/>
      <c r="E24" s="77"/>
      <c r="F24" s="78"/>
      <c r="G24" s="79"/>
      <c r="H24" s="80"/>
      <c r="I24" s="81" t="s">
        <v>170</v>
      </c>
      <c r="J24" s="82">
        <v>1.86</v>
      </c>
      <c r="K24" s="83">
        <v>1</v>
      </c>
      <c r="L24" s="83">
        <v>39</v>
      </c>
      <c r="M24" s="81" t="s">
        <v>169</v>
      </c>
      <c r="N24" s="60"/>
      <c r="O24" s="60"/>
      <c r="P24" s="60"/>
      <c r="Q24" s="60"/>
      <c r="R24" s="60"/>
      <c r="S24" s="60"/>
      <c r="T24" s="60"/>
      <c r="U24" s="60"/>
      <c r="V24" s="60"/>
      <c r="W24" s="60"/>
      <c r="X24" s="60"/>
      <c r="Y24" s="60"/>
    </row>
    <row r="25" spans="1:25" ht="15.75" customHeight="1">
      <c r="A25" s="75"/>
      <c r="B25" s="76"/>
      <c r="C25" s="76"/>
      <c r="D25" s="76"/>
      <c r="E25" s="77"/>
      <c r="F25" s="78"/>
      <c r="G25" s="79"/>
      <c r="H25" s="80"/>
      <c r="I25" s="81" t="s">
        <v>171</v>
      </c>
      <c r="J25" s="85">
        <v>0.89900000000000002</v>
      </c>
      <c r="K25" s="83">
        <v>1</v>
      </c>
      <c r="L25" s="83">
        <v>39</v>
      </c>
      <c r="M25" s="81" t="s">
        <v>169</v>
      </c>
      <c r="N25" s="60"/>
      <c r="O25" s="60"/>
      <c r="P25" s="60"/>
      <c r="Q25" s="60"/>
      <c r="R25" s="60"/>
      <c r="S25" s="60"/>
      <c r="T25" s="60"/>
      <c r="U25" s="60"/>
      <c r="V25" s="60"/>
      <c r="W25" s="60"/>
      <c r="X25" s="60"/>
      <c r="Y25" s="60"/>
    </row>
    <row r="26" spans="1:25" ht="15.75" customHeight="1">
      <c r="A26" s="75"/>
      <c r="B26" s="76"/>
      <c r="C26" s="76"/>
      <c r="D26" s="76"/>
      <c r="E26" s="77"/>
      <c r="F26" s="78"/>
      <c r="G26" s="79"/>
      <c r="H26" s="80"/>
      <c r="I26" s="81" t="s">
        <v>173</v>
      </c>
      <c r="J26" s="85">
        <v>1.264</v>
      </c>
      <c r="K26" s="83">
        <v>1</v>
      </c>
      <c r="L26" s="83">
        <v>39</v>
      </c>
      <c r="M26" s="81" t="s">
        <v>169</v>
      </c>
      <c r="N26" s="60"/>
      <c r="O26" s="60"/>
      <c r="P26" s="60"/>
      <c r="Q26" s="60"/>
      <c r="R26" s="60"/>
      <c r="S26" s="60"/>
      <c r="T26" s="60"/>
      <c r="U26" s="60"/>
      <c r="V26" s="60"/>
      <c r="W26" s="60"/>
      <c r="X26" s="60"/>
      <c r="Y26" s="60"/>
    </row>
    <row r="27" spans="1:25" ht="15.75" customHeight="1">
      <c r="A27" s="75"/>
      <c r="B27" s="76"/>
      <c r="C27" s="76"/>
      <c r="D27" s="76"/>
      <c r="E27" s="77"/>
      <c r="F27" s="78"/>
      <c r="G27" s="79"/>
      <c r="H27" s="80"/>
      <c r="I27" s="81" t="s">
        <v>174</v>
      </c>
      <c r="J27" s="85">
        <v>5.8999999999999997E-2</v>
      </c>
      <c r="K27" s="83">
        <v>1</v>
      </c>
      <c r="L27" s="83">
        <v>39</v>
      </c>
      <c r="M27" s="81" t="s">
        <v>169</v>
      </c>
      <c r="N27" s="60"/>
      <c r="O27" s="60"/>
      <c r="P27" s="60"/>
      <c r="Q27" s="60"/>
      <c r="R27" s="60"/>
      <c r="S27" s="60"/>
      <c r="T27" s="60"/>
      <c r="U27" s="60"/>
      <c r="V27" s="60"/>
      <c r="W27" s="60"/>
      <c r="X27" s="60"/>
      <c r="Y27" s="60"/>
    </row>
    <row r="28" spans="1:25" ht="15.75" customHeight="1">
      <c r="A28" s="75"/>
      <c r="B28" s="76"/>
      <c r="C28" s="76"/>
      <c r="D28" s="76"/>
      <c r="E28" s="77"/>
      <c r="F28" s="78"/>
      <c r="G28" s="79"/>
      <c r="H28" s="80"/>
      <c r="I28" s="81" t="s">
        <v>175</v>
      </c>
      <c r="J28" s="85">
        <v>16.3</v>
      </c>
      <c r="K28" s="83">
        <v>1</v>
      </c>
      <c r="L28" s="83">
        <v>42</v>
      </c>
      <c r="M28" s="81" t="s">
        <v>176</v>
      </c>
      <c r="N28" s="60"/>
      <c r="O28" s="60"/>
      <c r="P28" s="60"/>
      <c r="Q28" s="60"/>
      <c r="R28" s="60"/>
      <c r="S28" s="60"/>
      <c r="T28" s="60"/>
      <c r="U28" s="60"/>
      <c r="V28" s="60"/>
      <c r="W28" s="60"/>
      <c r="X28" s="60"/>
      <c r="Y28" s="60"/>
    </row>
    <row r="29" spans="1:25" ht="15.75" customHeight="1">
      <c r="A29" s="63" t="s">
        <v>195</v>
      </c>
      <c r="B29" s="64" t="s">
        <v>93</v>
      </c>
      <c r="C29" s="86">
        <v>11</v>
      </c>
      <c r="D29" s="87">
        <v>1</v>
      </c>
      <c r="E29" s="67">
        <v>40.26</v>
      </c>
      <c r="F29" s="68">
        <v>0</v>
      </c>
      <c r="G29" s="69"/>
      <c r="H29" s="88"/>
      <c r="I29" s="71" t="s">
        <v>163</v>
      </c>
      <c r="J29" s="72">
        <v>75</v>
      </c>
      <c r="K29" s="73">
        <v>1</v>
      </c>
      <c r="L29" s="73">
        <v>36</v>
      </c>
      <c r="M29" s="71" t="s">
        <v>196</v>
      </c>
      <c r="N29" s="60"/>
      <c r="O29" s="60"/>
      <c r="P29" s="60"/>
      <c r="Q29" s="60"/>
      <c r="R29" s="60"/>
      <c r="S29" s="60"/>
      <c r="T29" s="60"/>
      <c r="U29" s="60"/>
      <c r="V29" s="60"/>
      <c r="W29" s="60"/>
      <c r="X29" s="60"/>
      <c r="Y29" s="60"/>
    </row>
    <row r="30" spans="1:25" ht="15.75" customHeight="1">
      <c r="A30" s="75"/>
      <c r="B30" s="76"/>
      <c r="C30" s="76"/>
      <c r="D30" s="76"/>
      <c r="E30" s="77"/>
      <c r="F30" s="78"/>
      <c r="G30" s="79"/>
      <c r="H30" s="80"/>
      <c r="I30" s="81" t="s">
        <v>165</v>
      </c>
      <c r="J30" s="82">
        <v>7</v>
      </c>
      <c r="K30" s="83">
        <v>6</v>
      </c>
      <c r="L30" s="83"/>
      <c r="M30" s="81" t="s">
        <v>166</v>
      </c>
      <c r="N30" s="60"/>
      <c r="O30" s="60"/>
      <c r="P30" s="60"/>
      <c r="Q30" s="60"/>
      <c r="R30" s="60"/>
      <c r="S30" s="60"/>
      <c r="T30" s="60"/>
      <c r="U30" s="60"/>
      <c r="V30" s="60"/>
      <c r="W30" s="60"/>
      <c r="X30" s="60"/>
      <c r="Y30" s="60"/>
    </row>
    <row r="31" spans="1:25" ht="15.75" customHeight="1">
      <c r="A31" s="75"/>
      <c r="B31" s="76"/>
      <c r="C31" s="76"/>
      <c r="D31" s="76"/>
      <c r="E31" s="77"/>
      <c r="F31" s="78"/>
      <c r="G31" s="79"/>
      <c r="H31" s="80"/>
      <c r="I31" s="81" t="s">
        <v>168</v>
      </c>
      <c r="J31" s="82">
        <v>0.97</v>
      </c>
      <c r="K31" s="83">
        <v>1</v>
      </c>
      <c r="L31" s="83">
        <v>39</v>
      </c>
      <c r="M31" s="81" t="s">
        <v>169</v>
      </c>
      <c r="N31" s="60"/>
      <c r="O31" s="60"/>
      <c r="P31" s="60"/>
      <c r="Q31" s="60"/>
      <c r="R31" s="60"/>
      <c r="S31" s="60"/>
      <c r="T31" s="60"/>
      <c r="U31" s="60"/>
      <c r="V31" s="60"/>
      <c r="W31" s="60"/>
      <c r="X31" s="60"/>
      <c r="Y31" s="60"/>
    </row>
    <row r="32" spans="1:25" ht="15.75" customHeight="1">
      <c r="A32" s="75"/>
      <c r="B32" s="76"/>
      <c r="C32" s="76"/>
      <c r="D32" s="76"/>
      <c r="E32" s="77"/>
      <c r="F32" s="78"/>
      <c r="G32" s="79"/>
      <c r="H32" s="80"/>
      <c r="I32" s="81" t="s">
        <v>170</v>
      </c>
      <c r="J32" s="82">
        <v>1.86</v>
      </c>
      <c r="K32" s="83">
        <v>1</v>
      </c>
      <c r="L32" s="83">
        <v>39</v>
      </c>
      <c r="M32" s="81" t="s">
        <v>169</v>
      </c>
      <c r="N32" s="60"/>
      <c r="O32" s="60"/>
      <c r="P32" s="60"/>
      <c r="Q32" s="60"/>
      <c r="R32" s="60"/>
      <c r="S32" s="60"/>
      <c r="T32" s="60"/>
      <c r="U32" s="60"/>
      <c r="V32" s="60"/>
      <c r="W32" s="60"/>
      <c r="X32" s="60"/>
      <c r="Y32" s="60"/>
    </row>
    <row r="33" spans="1:25" ht="15.75" customHeight="1">
      <c r="A33" s="75"/>
      <c r="B33" s="76"/>
      <c r="C33" s="76"/>
      <c r="D33" s="76"/>
      <c r="E33" s="77"/>
      <c r="F33" s="78"/>
      <c r="G33" s="79"/>
      <c r="H33" s="80"/>
      <c r="I33" s="81" t="s">
        <v>171</v>
      </c>
      <c r="J33" s="85">
        <v>0.89900000000000002</v>
      </c>
      <c r="K33" s="83">
        <v>1</v>
      </c>
      <c r="L33" s="83">
        <v>39</v>
      </c>
      <c r="M33" s="81" t="s">
        <v>169</v>
      </c>
      <c r="N33" s="60"/>
      <c r="O33" s="60"/>
      <c r="P33" s="60"/>
      <c r="Q33" s="60"/>
      <c r="R33" s="60"/>
      <c r="S33" s="60"/>
      <c r="T33" s="60"/>
      <c r="U33" s="60"/>
      <c r="V33" s="60"/>
      <c r="W33" s="60"/>
      <c r="X33" s="60"/>
      <c r="Y33" s="60"/>
    </row>
    <row r="34" spans="1:25" ht="15.75" customHeight="1">
      <c r="A34" s="75"/>
      <c r="B34" s="76"/>
      <c r="C34" s="76"/>
      <c r="D34" s="76"/>
      <c r="E34" s="77"/>
      <c r="F34" s="78"/>
      <c r="G34" s="79"/>
      <c r="H34" s="80"/>
      <c r="I34" s="81" t="s">
        <v>173</v>
      </c>
      <c r="J34" s="85">
        <v>1.264</v>
      </c>
      <c r="K34" s="83">
        <v>1</v>
      </c>
      <c r="L34" s="83">
        <v>39</v>
      </c>
      <c r="M34" s="81" t="s">
        <v>169</v>
      </c>
      <c r="N34" s="60"/>
      <c r="O34" s="60"/>
      <c r="P34" s="60"/>
      <c r="Q34" s="60"/>
      <c r="R34" s="60"/>
      <c r="S34" s="60"/>
      <c r="T34" s="60"/>
      <c r="U34" s="60"/>
      <c r="V34" s="60"/>
      <c r="W34" s="60"/>
      <c r="X34" s="60"/>
      <c r="Y34" s="60"/>
    </row>
    <row r="35" spans="1:25" ht="15.75" customHeight="1">
      <c r="A35" s="75"/>
      <c r="B35" s="76"/>
      <c r="C35" s="76"/>
      <c r="D35" s="76"/>
      <c r="E35" s="77"/>
      <c r="F35" s="78"/>
      <c r="G35" s="79"/>
      <c r="H35" s="80"/>
      <c r="I35" s="81" t="s">
        <v>174</v>
      </c>
      <c r="J35" s="85">
        <v>5.8999999999999997E-2</v>
      </c>
      <c r="K35" s="83">
        <v>1</v>
      </c>
      <c r="L35" s="83">
        <v>39</v>
      </c>
      <c r="M35" s="81" t="s">
        <v>169</v>
      </c>
      <c r="N35" s="60"/>
      <c r="O35" s="60"/>
      <c r="P35" s="60"/>
      <c r="Q35" s="60"/>
      <c r="R35" s="60"/>
      <c r="S35" s="60"/>
      <c r="T35" s="60"/>
      <c r="U35" s="60"/>
      <c r="V35" s="60"/>
      <c r="W35" s="60"/>
      <c r="X35" s="60"/>
      <c r="Y35" s="60"/>
    </row>
    <row r="36" spans="1:25" ht="15.75" customHeight="1">
      <c r="A36" s="75"/>
      <c r="B36" s="76"/>
      <c r="C36" s="76"/>
      <c r="D36" s="76"/>
      <c r="E36" s="77"/>
      <c r="F36" s="78"/>
      <c r="G36" s="79"/>
      <c r="H36" s="80"/>
      <c r="I36" s="81" t="s">
        <v>175</v>
      </c>
      <c r="J36" s="85">
        <v>16.3</v>
      </c>
      <c r="K36" s="83">
        <v>1</v>
      </c>
      <c r="L36" s="83">
        <v>42</v>
      </c>
      <c r="M36" s="81" t="s">
        <v>176</v>
      </c>
      <c r="N36" s="60"/>
      <c r="O36" s="60"/>
      <c r="P36" s="60"/>
      <c r="Q36" s="60"/>
      <c r="R36" s="60"/>
      <c r="S36" s="60"/>
      <c r="T36" s="60"/>
      <c r="U36" s="60"/>
      <c r="V36" s="60"/>
      <c r="W36" s="60"/>
      <c r="X36" s="60"/>
      <c r="Y36" s="60"/>
    </row>
    <row r="37" spans="1:25" ht="15.75" customHeight="1">
      <c r="A37" s="63" t="s">
        <v>197</v>
      </c>
      <c r="B37" s="64" t="s">
        <v>93</v>
      </c>
      <c r="C37" s="86">
        <v>9</v>
      </c>
      <c r="D37" s="87">
        <v>1</v>
      </c>
      <c r="E37" s="67">
        <v>20.72</v>
      </c>
      <c r="F37" s="68">
        <v>0</v>
      </c>
      <c r="G37" s="69"/>
      <c r="H37" s="88"/>
      <c r="I37" s="71" t="s">
        <v>163</v>
      </c>
      <c r="J37" s="72">
        <v>40</v>
      </c>
      <c r="K37" s="73">
        <v>1</v>
      </c>
      <c r="L37" s="73">
        <v>36</v>
      </c>
      <c r="M37" s="71" t="s">
        <v>198</v>
      </c>
      <c r="N37" s="60"/>
      <c r="O37" s="60"/>
      <c r="P37" s="60"/>
      <c r="Q37" s="60"/>
      <c r="R37" s="60"/>
      <c r="S37" s="60"/>
      <c r="T37" s="60"/>
      <c r="U37" s="60"/>
      <c r="V37" s="60"/>
      <c r="W37" s="60"/>
      <c r="X37" s="60"/>
      <c r="Y37" s="60"/>
    </row>
    <row r="38" spans="1:25" ht="15.75" customHeight="1">
      <c r="A38" s="75"/>
      <c r="B38" s="76"/>
      <c r="C38" s="76"/>
      <c r="D38" s="76"/>
      <c r="E38" s="77"/>
      <c r="F38" s="78"/>
      <c r="G38" s="79"/>
      <c r="H38" s="80"/>
      <c r="I38" s="81" t="s">
        <v>165</v>
      </c>
      <c r="J38" s="82">
        <v>5</v>
      </c>
      <c r="K38" s="83">
        <v>6</v>
      </c>
      <c r="L38" s="83"/>
      <c r="M38" s="81" t="s">
        <v>166</v>
      </c>
      <c r="N38" s="60"/>
      <c r="O38" s="60"/>
      <c r="P38" s="60"/>
      <c r="Q38" s="60"/>
      <c r="R38" s="60"/>
      <c r="S38" s="60"/>
      <c r="T38" s="60"/>
      <c r="U38" s="60"/>
      <c r="V38" s="60"/>
      <c r="W38" s="60"/>
      <c r="X38" s="60"/>
      <c r="Y38" s="60"/>
    </row>
    <row r="39" spans="1:25" ht="15.75" customHeight="1">
      <c r="A39" s="75"/>
      <c r="B39" s="76"/>
      <c r="C39" s="76"/>
      <c r="D39" s="76"/>
      <c r="E39" s="77"/>
      <c r="F39" s="78"/>
      <c r="G39" s="79"/>
      <c r="H39" s="80"/>
      <c r="I39" s="81" t="s">
        <v>168</v>
      </c>
      <c r="J39" s="82">
        <v>0.97</v>
      </c>
      <c r="K39" s="83">
        <v>1</v>
      </c>
      <c r="L39" s="83">
        <v>39</v>
      </c>
      <c r="M39" s="81" t="s">
        <v>169</v>
      </c>
      <c r="N39" s="60"/>
      <c r="O39" s="60"/>
      <c r="P39" s="60"/>
      <c r="Q39" s="60"/>
      <c r="R39" s="60"/>
      <c r="S39" s="60"/>
      <c r="T39" s="60"/>
      <c r="U39" s="60"/>
      <c r="V39" s="60"/>
      <c r="W39" s="60"/>
      <c r="X39" s="60"/>
      <c r="Y39" s="60"/>
    </row>
    <row r="40" spans="1:25" ht="15.75" customHeight="1">
      <c r="A40" s="75"/>
      <c r="B40" s="76"/>
      <c r="C40" s="76"/>
      <c r="D40" s="76"/>
      <c r="E40" s="77"/>
      <c r="F40" s="78"/>
      <c r="G40" s="79"/>
      <c r="H40" s="80"/>
      <c r="I40" s="81" t="s">
        <v>170</v>
      </c>
      <c r="J40" s="82">
        <v>1.86</v>
      </c>
      <c r="K40" s="83">
        <v>1</v>
      </c>
      <c r="L40" s="83">
        <v>39</v>
      </c>
      <c r="M40" s="81" t="s">
        <v>169</v>
      </c>
      <c r="N40" s="60"/>
      <c r="O40" s="60"/>
      <c r="P40" s="60"/>
      <c r="Q40" s="60"/>
      <c r="R40" s="60"/>
      <c r="S40" s="60"/>
      <c r="T40" s="60"/>
      <c r="U40" s="60"/>
      <c r="V40" s="60"/>
      <c r="W40" s="60"/>
      <c r="X40" s="60"/>
      <c r="Y40" s="60"/>
    </row>
    <row r="41" spans="1:25" ht="15.75" customHeight="1">
      <c r="A41" s="75"/>
      <c r="B41" s="76"/>
      <c r="C41" s="76"/>
      <c r="D41" s="76"/>
      <c r="E41" s="77"/>
      <c r="F41" s="78"/>
      <c r="G41" s="79"/>
      <c r="H41" s="80"/>
      <c r="I41" s="81" t="s">
        <v>171</v>
      </c>
      <c r="J41" s="85">
        <v>0.89900000000000002</v>
      </c>
      <c r="K41" s="83">
        <v>1</v>
      </c>
      <c r="L41" s="83">
        <v>39</v>
      </c>
      <c r="M41" s="81" t="s">
        <v>169</v>
      </c>
      <c r="N41" s="60"/>
      <c r="O41" s="60"/>
      <c r="P41" s="60"/>
      <c r="Q41" s="60"/>
      <c r="R41" s="60"/>
      <c r="S41" s="60"/>
      <c r="T41" s="60"/>
      <c r="U41" s="60"/>
      <c r="V41" s="60"/>
      <c r="W41" s="60"/>
      <c r="X41" s="60"/>
      <c r="Y41" s="60"/>
    </row>
    <row r="42" spans="1:25" ht="15.75" customHeight="1">
      <c r="A42" s="75"/>
      <c r="B42" s="76"/>
      <c r="C42" s="76"/>
      <c r="D42" s="76"/>
      <c r="E42" s="77"/>
      <c r="F42" s="78"/>
      <c r="G42" s="79"/>
      <c r="H42" s="80"/>
      <c r="I42" s="81" t="s">
        <v>173</v>
      </c>
      <c r="J42" s="85">
        <v>1.264</v>
      </c>
      <c r="K42" s="83">
        <v>1</v>
      </c>
      <c r="L42" s="83">
        <v>39</v>
      </c>
      <c r="M42" s="81" t="s">
        <v>169</v>
      </c>
      <c r="N42" s="60"/>
      <c r="O42" s="60"/>
      <c r="P42" s="60"/>
      <c r="Q42" s="60"/>
      <c r="R42" s="60"/>
      <c r="S42" s="60"/>
      <c r="T42" s="60"/>
      <c r="U42" s="60"/>
      <c r="V42" s="60"/>
      <c r="W42" s="60"/>
      <c r="X42" s="60"/>
      <c r="Y42" s="60"/>
    </row>
    <row r="43" spans="1:25" ht="15.75" customHeight="1">
      <c r="A43" s="75"/>
      <c r="B43" s="76"/>
      <c r="C43" s="76"/>
      <c r="D43" s="76"/>
      <c r="E43" s="77"/>
      <c r="F43" s="78"/>
      <c r="G43" s="79"/>
      <c r="H43" s="80"/>
      <c r="I43" s="81" t="s">
        <v>174</v>
      </c>
      <c r="J43" s="85">
        <v>5.8999999999999997E-2</v>
      </c>
      <c r="K43" s="83">
        <v>1</v>
      </c>
      <c r="L43" s="83">
        <v>39</v>
      </c>
      <c r="M43" s="81" t="s">
        <v>169</v>
      </c>
      <c r="N43" s="60"/>
      <c r="O43" s="60"/>
      <c r="P43" s="60"/>
      <c r="Q43" s="60"/>
      <c r="R43" s="60"/>
      <c r="S43" s="60"/>
      <c r="T43" s="60"/>
      <c r="U43" s="60"/>
      <c r="V43" s="60"/>
      <c r="W43" s="60"/>
      <c r="X43" s="60"/>
      <c r="Y43" s="60"/>
    </row>
    <row r="44" spans="1:25" ht="15.75" customHeight="1">
      <c r="A44" s="75"/>
      <c r="B44" s="76"/>
      <c r="C44" s="76"/>
      <c r="D44" s="76"/>
      <c r="E44" s="77"/>
      <c r="F44" s="78"/>
      <c r="G44" s="79"/>
      <c r="H44" s="80"/>
      <c r="I44" s="81" t="s">
        <v>175</v>
      </c>
      <c r="J44" s="85">
        <v>16.3</v>
      </c>
      <c r="K44" s="83">
        <v>1</v>
      </c>
      <c r="L44" s="83">
        <v>42</v>
      </c>
      <c r="M44" s="81" t="s">
        <v>176</v>
      </c>
      <c r="N44" s="60"/>
      <c r="X44" s="60"/>
      <c r="Y44" s="60"/>
    </row>
    <row r="45" spans="1:25" ht="15.75" customHeight="1">
      <c r="A45" s="63" t="s">
        <v>199</v>
      </c>
      <c r="B45" s="64" t="s">
        <v>93</v>
      </c>
      <c r="C45" s="86">
        <v>11</v>
      </c>
      <c r="D45" s="87">
        <v>1</v>
      </c>
      <c r="E45" s="67">
        <v>20.13</v>
      </c>
      <c r="F45" s="68">
        <v>0</v>
      </c>
      <c r="G45" s="69"/>
      <c r="H45" s="88"/>
      <c r="I45" s="71" t="s">
        <v>163</v>
      </c>
      <c r="J45" s="72">
        <v>40</v>
      </c>
      <c r="K45" s="73">
        <v>1</v>
      </c>
      <c r="L45" s="73">
        <v>36</v>
      </c>
      <c r="M45" s="71" t="s">
        <v>198</v>
      </c>
      <c r="N45" s="60"/>
      <c r="X45" s="60"/>
      <c r="Y45" s="60"/>
    </row>
    <row r="46" spans="1:25" ht="15.75" customHeight="1">
      <c r="A46" s="75"/>
      <c r="B46" s="76"/>
      <c r="C46" s="76"/>
      <c r="D46" s="76"/>
      <c r="E46" s="77"/>
      <c r="F46" s="78"/>
      <c r="G46" s="79"/>
      <c r="H46" s="80"/>
      <c r="I46" s="81" t="s">
        <v>165</v>
      </c>
      <c r="J46" s="82">
        <v>6</v>
      </c>
      <c r="K46" s="83">
        <v>6</v>
      </c>
      <c r="L46" s="83"/>
      <c r="M46" s="81" t="s">
        <v>166</v>
      </c>
      <c r="N46" s="60"/>
      <c r="X46" s="60"/>
      <c r="Y46" s="60"/>
    </row>
    <row r="47" spans="1:25" ht="15.75" customHeight="1">
      <c r="A47" s="75"/>
      <c r="B47" s="76"/>
      <c r="C47" s="76"/>
      <c r="D47" s="76"/>
      <c r="E47" s="77"/>
      <c r="F47" s="78"/>
      <c r="G47" s="79"/>
      <c r="H47" s="80"/>
      <c r="I47" s="81" t="s">
        <v>168</v>
      </c>
      <c r="J47" s="82">
        <v>0.97</v>
      </c>
      <c r="K47" s="83">
        <v>1</v>
      </c>
      <c r="L47" s="83">
        <v>39</v>
      </c>
      <c r="M47" s="81" t="s">
        <v>169</v>
      </c>
      <c r="N47" s="60"/>
      <c r="X47" s="60"/>
      <c r="Y47" s="60"/>
    </row>
    <row r="48" spans="1:25" ht="15.75" customHeight="1">
      <c r="A48" s="75"/>
      <c r="B48" s="76"/>
      <c r="C48" s="76"/>
      <c r="D48" s="76"/>
      <c r="E48" s="77"/>
      <c r="F48" s="78"/>
      <c r="G48" s="79"/>
      <c r="H48" s="80"/>
      <c r="I48" s="81" t="s">
        <v>170</v>
      </c>
      <c r="J48" s="82">
        <v>1.86</v>
      </c>
      <c r="K48" s="83">
        <v>1</v>
      </c>
      <c r="L48" s="83">
        <v>39</v>
      </c>
      <c r="M48" s="81" t="s">
        <v>169</v>
      </c>
      <c r="N48" s="60"/>
      <c r="X48" s="60"/>
      <c r="Y48" s="60"/>
    </row>
    <row r="49" spans="1:25" ht="15.75" customHeight="1">
      <c r="A49" s="75"/>
      <c r="B49" s="76"/>
      <c r="C49" s="76"/>
      <c r="D49" s="76"/>
      <c r="E49" s="77"/>
      <c r="F49" s="78"/>
      <c r="G49" s="79"/>
      <c r="H49" s="80"/>
      <c r="I49" s="81" t="s">
        <v>171</v>
      </c>
      <c r="J49" s="85">
        <v>0.89900000000000002</v>
      </c>
      <c r="K49" s="83">
        <v>1</v>
      </c>
      <c r="L49" s="83">
        <v>39</v>
      </c>
      <c r="M49" s="81" t="s">
        <v>169</v>
      </c>
      <c r="N49" s="60"/>
      <c r="X49" s="60"/>
      <c r="Y49" s="60"/>
    </row>
    <row r="50" spans="1:25" ht="15.75" customHeight="1">
      <c r="A50" s="75"/>
      <c r="B50" s="76"/>
      <c r="C50" s="76"/>
      <c r="D50" s="76"/>
      <c r="E50" s="77"/>
      <c r="F50" s="78"/>
      <c r="G50" s="79"/>
      <c r="H50" s="80"/>
      <c r="I50" s="81" t="s">
        <v>173</v>
      </c>
      <c r="J50" s="85">
        <v>1.264</v>
      </c>
      <c r="K50" s="83">
        <v>1</v>
      </c>
      <c r="L50" s="83">
        <v>39</v>
      </c>
      <c r="M50" s="81" t="s">
        <v>169</v>
      </c>
      <c r="N50" s="60"/>
      <c r="X50" s="60"/>
      <c r="Y50" s="60"/>
    </row>
    <row r="51" spans="1:25" ht="15.75" customHeight="1">
      <c r="A51" s="75"/>
      <c r="B51" s="76"/>
      <c r="C51" s="76"/>
      <c r="D51" s="76"/>
      <c r="E51" s="77"/>
      <c r="F51" s="78"/>
      <c r="G51" s="79"/>
      <c r="H51" s="80"/>
      <c r="I51" s="81" t="s">
        <v>174</v>
      </c>
      <c r="J51" s="85">
        <v>5.8999999999999997E-2</v>
      </c>
      <c r="K51" s="83">
        <v>1</v>
      </c>
      <c r="L51" s="83">
        <v>39</v>
      </c>
      <c r="M51" s="81" t="s">
        <v>169</v>
      </c>
      <c r="N51" s="60"/>
      <c r="X51" s="60"/>
      <c r="Y51" s="60"/>
    </row>
    <row r="52" spans="1:25" ht="15.75" customHeight="1">
      <c r="A52" s="75"/>
      <c r="B52" s="76"/>
      <c r="C52" s="76"/>
      <c r="D52" s="76"/>
      <c r="E52" s="77"/>
      <c r="F52" s="78"/>
      <c r="G52" s="79"/>
      <c r="H52" s="80"/>
      <c r="I52" s="81" t="s">
        <v>175</v>
      </c>
      <c r="J52" s="85">
        <v>16.3</v>
      </c>
      <c r="K52" s="83">
        <v>1</v>
      </c>
      <c r="L52" s="83">
        <v>42</v>
      </c>
      <c r="M52" s="81" t="s">
        <v>176</v>
      </c>
      <c r="N52" s="60"/>
      <c r="X52" s="60"/>
      <c r="Y52" s="60"/>
    </row>
    <row r="53" spans="1:25" ht="15.75" customHeight="1">
      <c r="A53" s="63" t="s">
        <v>200</v>
      </c>
      <c r="B53" s="64" t="s">
        <v>93</v>
      </c>
      <c r="C53" s="86">
        <v>15</v>
      </c>
      <c r="D53" s="87">
        <v>1</v>
      </c>
      <c r="E53" s="67">
        <v>31.38</v>
      </c>
      <c r="F53" s="68">
        <v>0</v>
      </c>
      <c r="G53" s="69"/>
      <c r="H53" s="88"/>
      <c r="I53" s="71" t="s">
        <v>163</v>
      </c>
      <c r="J53" s="72">
        <v>60</v>
      </c>
      <c r="K53" s="73">
        <v>1</v>
      </c>
      <c r="L53" s="73">
        <v>36</v>
      </c>
      <c r="M53" s="71" t="s">
        <v>198</v>
      </c>
      <c r="N53" s="60"/>
      <c r="X53" s="60"/>
      <c r="Y53" s="60"/>
    </row>
    <row r="54" spans="1:25" ht="15.75" customHeight="1">
      <c r="A54" s="75"/>
      <c r="B54" s="76"/>
      <c r="C54" s="76"/>
      <c r="D54" s="76"/>
      <c r="E54" s="77"/>
      <c r="F54" s="78"/>
      <c r="G54" s="79"/>
      <c r="H54" s="80"/>
      <c r="I54" s="81" t="s">
        <v>165</v>
      </c>
      <c r="J54" s="82">
        <v>7</v>
      </c>
      <c r="K54" s="83">
        <v>6</v>
      </c>
      <c r="L54" s="83"/>
      <c r="M54" s="81" t="s">
        <v>166</v>
      </c>
      <c r="N54" s="60"/>
      <c r="X54" s="60"/>
      <c r="Y54" s="60"/>
    </row>
    <row r="55" spans="1:25" ht="15.75" customHeight="1">
      <c r="A55" s="75"/>
      <c r="B55" s="76"/>
      <c r="C55" s="76"/>
      <c r="D55" s="76"/>
      <c r="E55" s="77"/>
      <c r="F55" s="78"/>
      <c r="G55" s="79"/>
      <c r="H55" s="80"/>
      <c r="I55" s="81" t="s">
        <v>168</v>
      </c>
      <c r="J55" s="82">
        <v>0.97</v>
      </c>
      <c r="K55" s="83">
        <v>1</v>
      </c>
      <c r="L55" s="83">
        <v>39</v>
      </c>
      <c r="M55" s="81" t="s">
        <v>169</v>
      </c>
      <c r="N55" s="60"/>
      <c r="X55" s="60"/>
      <c r="Y55" s="60"/>
    </row>
    <row r="56" spans="1:25" ht="15.75" customHeight="1">
      <c r="A56" s="75"/>
      <c r="B56" s="76"/>
      <c r="C56" s="76"/>
      <c r="D56" s="76"/>
      <c r="E56" s="77"/>
      <c r="F56" s="78"/>
      <c r="G56" s="79"/>
      <c r="H56" s="80"/>
      <c r="I56" s="81" t="s">
        <v>170</v>
      </c>
      <c r="J56" s="82">
        <v>1.86</v>
      </c>
      <c r="K56" s="83">
        <v>1</v>
      </c>
      <c r="L56" s="83">
        <v>39</v>
      </c>
      <c r="M56" s="81" t="s">
        <v>169</v>
      </c>
      <c r="N56" s="60"/>
      <c r="X56" s="60"/>
      <c r="Y56" s="60"/>
    </row>
    <row r="57" spans="1:25" ht="15.75" customHeight="1">
      <c r="A57" s="75"/>
      <c r="B57" s="76"/>
      <c r="C57" s="76"/>
      <c r="D57" s="76"/>
      <c r="E57" s="77"/>
      <c r="F57" s="78"/>
      <c r="G57" s="79"/>
      <c r="H57" s="80"/>
      <c r="I57" s="81" t="s">
        <v>171</v>
      </c>
      <c r="J57" s="85">
        <v>0.89900000000000002</v>
      </c>
      <c r="K57" s="83">
        <v>1</v>
      </c>
      <c r="L57" s="83">
        <v>39</v>
      </c>
      <c r="M57" s="81" t="s">
        <v>169</v>
      </c>
      <c r="N57" s="60"/>
      <c r="X57" s="60"/>
      <c r="Y57" s="60"/>
    </row>
    <row r="58" spans="1:25" ht="15.75" customHeight="1">
      <c r="A58" s="75"/>
      <c r="B58" s="76"/>
      <c r="C58" s="76"/>
      <c r="D58" s="76"/>
      <c r="E58" s="77"/>
      <c r="F58" s="78"/>
      <c r="G58" s="79"/>
      <c r="H58" s="80"/>
      <c r="I58" s="81" t="s">
        <v>173</v>
      </c>
      <c r="J58" s="85">
        <v>1.264</v>
      </c>
      <c r="K58" s="83">
        <v>1</v>
      </c>
      <c r="L58" s="83">
        <v>39</v>
      </c>
      <c r="M58" s="81" t="s">
        <v>169</v>
      </c>
      <c r="N58" s="60"/>
      <c r="X58" s="60"/>
      <c r="Y58" s="60"/>
    </row>
    <row r="59" spans="1:25" ht="15.75" customHeight="1">
      <c r="A59" s="75"/>
      <c r="B59" s="76"/>
      <c r="C59" s="76"/>
      <c r="D59" s="76"/>
      <c r="E59" s="77"/>
      <c r="F59" s="78"/>
      <c r="G59" s="79"/>
      <c r="H59" s="80"/>
      <c r="I59" s="81" t="s">
        <v>174</v>
      </c>
      <c r="J59" s="85">
        <v>5.8999999999999997E-2</v>
      </c>
      <c r="K59" s="83">
        <v>1</v>
      </c>
      <c r="L59" s="83">
        <v>39</v>
      </c>
      <c r="M59" s="81" t="s">
        <v>169</v>
      </c>
      <c r="N59" s="60"/>
      <c r="X59" s="60"/>
      <c r="Y59" s="60"/>
    </row>
    <row r="60" spans="1:25" ht="15.75" customHeight="1">
      <c r="A60" s="81"/>
      <c r="B60" s="83"/>
      <c r="C60" s="83"/>
      <c r="D60" s="83"/>
      <c r="E60" s="89"/>
      <c r="F60" s="90"/>
      <c r="G60" s="91"/>
      <c r="H60" s="92"/>
      <c r="I60" s="81" t="s">
        <v>175</v>
      </c>
      <c r="J60" s="85">
        <v>16.3</v>
      </c>
      <c r="K60" s="83">
        <v>1</v>
      </c>
      <c r="L60" s="83">
        <v>42</v>
      </c>
      <c r="M60" s="81" t="s">
        <v>176</v>
      </c>
      <c r="N60" s="60"/>
      <c r="X60" s="60"/>
      <c r="Y60" s="60"/>
    </row>
    <row r="61" spans="1:25" ht="15.75" customHeight="1"/>
    <row r="62" spans="1:25" ht="15.75" customHeight="1"/>
    <row r="63" spans="1:25" ht="15.75" customHeight="1"/>
    <row r="64" spans="1:25"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73">
    <mergeCell ref="R11:S11"/>
    <mergeCell ref="T11:U11"/>
    <mergeCell ref="O9:Q9"/>
    <mergeCell ref="R9:S9"/>
    <mergeCell ref="T9:U9"/>
    <mergeCell ref="O10:Q10"/>
    <mergeCell ref="R10:S10"/>
    <mergeCell ref="T10:U10"/>
    <mergeCell ref="O11:Q11"/>
    <mergeCell ref="O7:Q7"/>
    <mergeCell ref="R7:S7"/>
    <mergeCell ref="T7:U7"/>
    <mergeCell ref="O8:Q8"/>
    <mergeCell ref="R8:S8"/>
    <mergeCell ref="T8:U8"/>
    <mergeCell ref="X7:Y7"/>
    <mergeCell ref="X8:Y8"/>
    <mergeCell ref="X9:Y9"/>
    <mergeCell ref="X10:Y10"/>
    <mergeCell ref="X11:Y11"/>
    <mergeCell ref="X5:Y5"/>
    <mergeCell ref="R6:S6"/>
    <mergeCell ref="T6:U6"/>
    <mergeCell ref="X6:Y6"/>
    <mergeCell ref="H2:H4"/>
    <mergeCell ref="I2:I4"/>
    <mergeCell ref="J2:J4"/>
    <mergeCell ref="K2:K4"/>
    <mergeCell ref="L2:L4"/>
    <mergeCell ref="M2:M4"/>
    <mergeCell ref="O3:Q5"/>
    <mergeCell ref="O6:Q6"/>
    <mergeCell ref="F2:F4"/>
    <mergeCell ref="G2:G4"/>
    <mergeCell ref="R3:S5"/>
    <mergeCell ref="T3:U5"/>
    <mergeCell ref="V3:V5"/>
    <mergeCell ref="A2:A4"/>
    <mergeCell ref="B2:B4"/>
    <mergeCell ref="C2:C4"/>
    <mergeCell ref="D2:D4"/>
    <mergeCell ref="E2:E4"/>
    <mergeCell ref="O17:Q17"/>
    <mergeCell ref="R17:S17"/>
    <mergeCell ref="T17:U17"/>
    <mergeCell ref="O18:Q18"/>
    <mergeCell ref="R18:S18"/>
    <mergeCell ref="T18:U18"/>
    <mergeCell ref="R19:S19"/>
    <mergeCell ref="T19:U19"/>
    <mergeCell ref="O20:Q20"/>
    <mergeCell ref="R20:S20"/>
    <mergeCell ref="T20:U20"/>
    <mergeCell ref="O19:Q19"/>
    <mergeCell ref="O15:Q15"/>
    <mergeCell ref="R15:S15"/>
    <mergeCell ref="T15:U15"/>
    <mergeCell ref="X15:Y15"/>
    <mergeCell ref="O16:Q16"/>
    <mergeCell ref="R16:S16"/>
    <mergeCell ref="T16:U16"/>
    <mergeCell ref="R14:S14"/>
    <mergeCell ref="T14:U14"/>
    <mergeCell ref="X14:Y14"/>
    <mergeCell ref="O12:Q12"/>
    <mergeCell ref="R12:S12"/>
    <mergeCell ref="T12:U12"/>
    <mergeCell ref="O13:Q13"/>
    <mergeCell ref="R13:S13"/>
    <mergeCell ref="T13:U13"/>
    <mergeCell ref="O14:Q14"/>
    <mergeCell ref="X12:Y12"/>
    <mergeCell ref="X13:Y13"/>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B1000"/>
  <sheetViews>
    <sheetView workbookViewId="0">
      <pane ySplit="1" topLeftCell="A2" activePane="bottomLeft" state="frozen"/>
      <selection pane="bottomLeft" activeCell="B3" sqref="B3"/>
    </sheetView>
  </sheetViews>
  <sheetFormatPr defaultColWidth="14.42578125" defaultRowHeight="15" customHeight="1"/>
  <cols>
    <col min="1" max="1" width="9.7109375" customWidth="1"/>
    <col min="2" max="2" width="14.42578125" customWidth="1"/>
    <col min="3" max="3" width="42.140625" customWidth="1"/>
    <col min="4" max="4" width="20.140625" customWidth="1"/>
    <col min="5" max="5" width="13.5703125" customWidth="1"/>
    <col min="6" max="6" width="14.42578125" customWidth="1"/>
    <col min="9" max="11" width="14.42578125" hidden="1" customWidth="1"/>
    <col min="17" max="17" width="2.7109375" customWidth="1"/>
  </cols>
  <sheetData>
    <row r="1" spans="1:28" ht="63" customHeight="1">
      <c r="A1" s="93" t="s">
        <v>78</v>
      </c>
      <c r="B1" s="93" t="s">
        <v>79</v>
      </c>
      <c r="C1" s="93" t="s">
        <v>110</v>
      </c>
      <c r="D1" s="94" t="s">
        <v>111</v>
      </c>
      <c r="E1" s="94" t="s">
        <v>112</v>
      </c>
      <c r="F1" s="94" t="s">
        <v>113</v>
      </c>
      <c r="G1" s="94" t="s">
        <v>114</v>
      </c>
      <c r="H1" s="94" t="s">
        <v>115</v>
      </c>
      <c r="I1" s="94" t="s">
        <v>116</v>
      </c>
      <c r="J1" s="94" t="s">
        <v>117</v>
      </c>
      <c r="K1" s="94" t="s">
        <v>118</v>
      </c>
      <c r="L1" s="94" t="s">
        <v>119</v>
      </c>
      <c r="M1" s="94" t="s">
        <v>120</v>
      </c>
      <c r="N1" s="94" t="s">
        <v>121</v>
      </c>
      <c r="O1" s="94" t="s">
        <v>122</v>
      </c>
      <c r="P1" s="94" t="s">
        <v>123</v>
      </c>
      <c r="Q1" s="95"/>
      <c r="R1" s="94" t="s">
        <v>201</v>
      </c>
      <c r="S1" s="94" t="s">
        <v>202</v>
      </c>
      <c r="T1" s="94" t="s">
        <v>203</v>
      </c>
      <c r="U1" s="94" t="s">
        <v>204</v>
      </c>
      <c r="V1" s="94" t="s">
        <v>205</v>
      </c>
      <c r="W1" s="94" t="s">
        <v>206</v>
      </c>
      <c r="X1" s="95"/>
      <c r="Y1" s="95"/>
      <c r="Z1" s="95"/>
      <c r="AA1" s="95"/>
      <c r="AB1" s="95"/>
    </row>
    <row r="2" spans="1:28" ht="15.75" customHeight="1">
      <c r="B2" s="9" t="s">
        <v>83</v>
      </c>
      <c r="C2" s="9" t="s">
        <v>84</v>
      </c>
      <c r="D2" s="9" t="s">
        <v>124</v>
      </c>
      <c r="E2" s="9" t="s">
        <v>125</v>
      </c>
      <c r="F2" s="10">
        <v>466</v>
      </c>
      <c r="G2" s="96">
        <v>344</v>
      </c>
      <c r="H2" s="96">
        <v>9468</v>
      </c>
      <c r="I2" s="96"/>
      <c r="J2" s="96"/>
      <c r="K2" s="96">
        <v>100</v>
      </c>
      <c r="L2" s="97">
        <v>0.44</v>
      </c>
      <c r="M2" s="98">
        <v>0.6</v>
      </c>
      <c r="N2" s="10">
        <v>968</v>
      </c>
      <c r="O2" s="10">
        <v>726</v>
      </c>
      <c r="P2" s="9">
        <v>0.04</v>
      </c>
      <c r="R2" s="11">
        <f t="shared" ref="R2:R6" si="0">P2/(SUM($P$2:$P$6))</f>
        <v>1.3821700069108502E-3</v>
      </c>
      <c r="S2" s="99">
        <f t="shared" ref="S2:U2" si="1">F2*$R2</f>
        <v>0.6440912232204562</v>
      </c>
      <c r="T2" s="96">
        <f t="shared" si="1"/>
        <v>0.47546648237733247</v>
      </c>
      <c r="U2" s="96">
        <f t="shared" si="1"/>
        <v>13.08638562543193</v>
      </c>
      <c r="V2" s="97">
        <f t="shared" ref="V2:W2" si="2">L2*$R2</f>
        <v>6.0815480304077414E-4</v>
      </c>
      <c r="W2" s="97">
        <f t="shared" si="2"/>
        <v>8.2930200414651014E-4</v>
      </c>
    </row>
    <row r="3" spans="1:28" ht="15.75" customHeight="1">
      <c r="B3" s="9" t="s">
        <v>83</v>
      </c>
      <c r="C3" s="9" t="s">
        <v>84</v>
      </c>
      <c r="D3" s="9" t="s">
        <v>126</v>
      </c>
      <c r="E3" s="9" t="s">
        <v>125</v>
      </c>
      <c r="F3" s="10">
        <v>337</v>
      </c>
      <c r="G3" s="96">
        <v>220</v>
      </c>
      <c r="H3" s="96">
        <v>11957</v>
      </c>
      <c r="I3" s="96"/>
      <c r="J3" s="96"/>
      <c r="K3" s="96">
        <v>100</v>
      </c>
      <c r="L3" s="97">
        <v>0.23</v>
      </c>
      <c r="M3" s="98">
        <v>0.35</v>
      </c>
      <c r="N3" s="10">
        <v>15739</v>
      </c>
      <c r="O3" s="10">
        <v>7505</v>
      </c>
      <c r="P3" s="9">
        <v>0.57999999999999996</v>
      </c>
      <c r="R3" s="11">
        <f t="shared" si="0"/>
        <v>2.0041465100207326E-2</v>
      </c>
      <c r="S3" s="99">
        <f t="shared" ref="S3:U3" si="3">F3*$R3</f>
        <v>6.7539737387698686</v>
      </c>
      <c r="T3" s="96">
        <f t="shared" si="3"/>
        <v>4.4091223220456115</v>
      </c>
      <c r="U3" s="96">
        <f t="shared" si="3"/>
        <v>239.63579820317901</v>
      </c>
      <c r="V3" s="97">
        <f t="shared" ref="V3:W3" si="4">L3*$R3</f>
        <v>4.609536973047685E-3</v>
      </c>
      <c r="W3" s="97">
        <f t="shared" si="4"/>
        <v>7.0145127850725639E-3</v>
      </c>
    </row>
    <row r="4" spans="1:28" ht="15.75" customHeight="1">
      <c r="B4" s="9" t="s">
        <v>83</v>
      </c>
      <c r="C4" s="9" t="s">
        <v>84</v>
      </c>
      <c r="D4" s="9" t="s">
        <v>127</v>
      </c>
      <c r="E4" s="9" t="s">
        <v>125</v>
      </c>
      <c r="F4" s="10">
        <v>310</v>
      </c>
      <c r="G4" s="96">
        <v>239</v>
      </c>
      <c r="H4" s="96">
        <v>12246</v>
      </c>
      <c r="I4" s="96"/>
      <c r="J4" s="96"/>
      <c r="K4" s="96">
        <v>100</v>
      </c>
      <c r="L4" s="97">
        <v>0.27</v>
      </c>
      <c r="M4" s="98">
        <v>0.35</v>
      </c>
      <c r="N4" s="10">
        <v>280387</v>
      </c>
      <c r="O4" s="10">
        <v>139953</v>
      </c>
      <c r="P4" s="9">
        <v>10.41</v>
      </c>
      <c r="R4" s="11">
        <f t="shared" si="0"/>
        <v>0.35970974429854874</v>
      </c>
      <c r="S4" s="99">
        <f t="shared" ref="S4:U4" si="5">F4*$R4</f>
        <v>111.5100207325501</v>
      </c>
      <c r="T4" s="96">
        <f t="shared" si="5"/>
        <v>85.970628887353143</v>
      </c>
      <c r="U4" s="96">
        <f t="shared" si="5"/>
        <v>4405.005528680028</v>
      </c>
      <c r="V4" s="97">
        <f t="shared" ref="V4:W4" si="6">L4*$R4</f>
        <v>9.7121630960608163E-2</v>
      </c>
      <c r="W4" s="97">
        <f t="shared" si="6"/>
        <v>0.12589841050449205</v>
      </c>
    </row>
    <row r="5" spans="1:28" ht="15.75" customHeight="1">
      <c r="B5" s="9" t="s">
        <v>83</v>
      </c>
      <c r="C5" s="9" t="s">
        <v>84</v>
      </c>
      <c r="D5" s="9" t="s">
        <v>128</v>
      </c>
      <c r="E5" s="9" t="s">
        <v>125</v>
      </c>
      <c r="F5" s="10">
        <v>284</v>
      </c>
      <c r="G5" s="96">
        <v>219</v>
      </c>
      <c r="H5" s="96">
        <v>11794</v>
      </c>
      <c r="I5" s="96"/>
      <c r="J5" s="96"/>
      <c r="K5" s="96">
        <v>100</v>
      </c>
      <c r="L5" s="97">
        <v>0.25</v>
      </c>
      <c r="M5" s="98">
        <v>0.33</v>
      </c>
      <c r="N5" s="10">
        <v>463923</v>
      </c>
      <c r="O5" s="10">
        <v>227117</v>
      </c>
      <c r="P5" s="9">
        <v>17.23</v>
      </c>
      <c r="R5" s="11">
        <f t="shared" si="0"/>
        <v>0.59536973047684871</v>
      </c>
      <c r="S5" s="99">
        <f t="shared" ref="S5:U5" si="7">F5*$R5</f>
        <v>169.08500345542504</v>
      </c>
      <c r="T5" s="96">
        <f t="shared" si="7"/>
        <v>130.38597097442988</v>
      </c>
      <c r="U5" s="96">
        <f t="shared" si="7"/>
        <v>7021.7906012439535</v>
      </c>
      <c r="V5" s="97">
        <f t="shared" ref="V5:W5" si="8">L5*$R5</f>
        <v>0.14884243261921218</v>
      </c>
      <c r="W5" s="97">
        <f t="shared" si="8"/>
        <v>0.19647201105736009</v>
      </c>
    </row>
    <row r="6" spans="1:28" ht="15.75" customHeight="1">
      <c r="B6" s="9" t="s">
        <v>83</v>
      </c>
      <c r="C6" s="9" t="s">
        <v>84</v>
      </c>
      <c r="D6" s="9" t="s">
        <v>129</v>
      </c>
      <c r="E6" s="9" t="s">
        <v>125</v>
      </c>
      <c r="F6" s="10">
        <v>187</v>
      </c>
      <c r="G6" s="96">
        <v>145</v>
      </c>
      <c r="H6" s="96">
        <v>12072</v>
      </c>
      <c r="I6" s="96"/>
      <c r="J6" s="96"/>
      <c r="K6" s="96">
        <v>100</v>
      </c>
      <c r="L6" s="97">
        <v>0.17</v>
      </c>
      <c r="M6" s="98">
        <v>0.21</v>
      </c>
      <c r="N6" s="10">
        <v>18401</v>
      </c>
      <c r="O6" s="10">
        <v>8959</v>
      </c>
      <c r="P6" s="9">
        <v>0.68</v>
      </c>
      <c r="R6" s="11">
        <f t="shared" si="0"/>
        <v>2.3496890117484456E-2</v>
      </c>
      <c r="S6" s="99">
        <f t="shared" ref="S6:U6" si="9">F6*$R6</f>
        <v>4.3939184519695935</v>
      </c>
      <c r="T6" s="96">
        <f t="shared" si="9"/>
        <v>3.407049067035246</v>
      </c>
      <c r="U6" s="96">
        <f t="shared" si="9"/>
        <v>283.65445749827234</v>
      </c>
      <c r="V6" s="97">
        <f t="shared" ref="V6:W6" si="10">L6*$R6</f>
        <v>3.9944713199723579E-3</v>
      </c>
      <c r="W6" s="97">
        <f t="shared" si="10"/>
        <v>4.9343469246717359E-3</v>
      </c>
    </row>
    <row r="7" spans="1:28" ht="15.75" customHeight="1">
      <c r="A7" s="100" t="s">
        <v>82</v>
      </c>
      <c r="B7" s="100" t="s">
        <v>83</v>
      </c>
      <c r="C7" s="100" t="s">
        <v>84</v>
      </c>
      <c r="D7" s="100"/>
      <c r="E7" s="100" t="s">
        <v>125</v>
      </c>
      <c r="F7" s="101"/>
      <c r="G7" s="102"/>
      <c r="H7" s="102"/>
      <c r="I7" s="102"/>
      <c r="J7" s="102"/>
      <c r="K7" s="102"/>
      <c r="L7" s="103"/>
      <c r="M7" s="104"/>
      <c r="N7" s="101"/>
      <c r="O7" s="101"/>
      <c r="P7" s="100"/>
      <c r="Q7" s="100"/>
      <c r="R7" s="105">
        <f t="shared" ref="R7:W7" si="11">SUM(R2:R6)</f>
        <v>1</v>
      </c>
      <c r="S7" s="106">
        <f t="shared" si="11"/>
        <v>292.38700760193507</v>
      </c>
      <c r="T7" s="102">
        <f t="shared" si="11"/>
        <v>224.64823773324122</v>
      </c>
      <c r="U7" s="102">
        <f t="shared" si="11"/>
        <v>11963.172771250865</v>
      </c>
      <c r="V7" s="103">
        <f t="shared" si="11"/>
        <v>0.25517622667588119</v>
      </c>
      <c r="W7" s="103">
        <f t="shared" si="11"/>
        <v>0.33514858327574298</v>
      </c>
      <c r="X7" s="100"/>
      <c r="Y7" s="100"/>
      <c r="Z7" s="100"/>
      <c r="AA7" s="100"/>
      <c r="AB7" s="100"/>
    </row>
    <row r="8" spans="1:28" ht="15.75" customHeight="1">
      <c r="B8" s="9" t="s">
        <v>83</v>
      </c>
      <c r="C8" s="9" t="s">
        <v>84</v>
      </c>
      <c r="D8" s="9" t="s">
        <v>127</v>
      </c>
      <c r="E8" s="9" t="s">
        <v>130</v>
      </c>
      <c r="F8" s="10">
        <v>112</v>
      </c>
      <c r="G8" s="96">
        <v>86</v>
      </c>
      <c r="H8" s="96">
        <f t="shared" ref="H8:H12" si="12">H2*0.58</f>
        <v>5491.44</v>
      </c>
      <c r="I8" s="96"/>
      <c r="J8" s="96"/>
      <c r="K8" s="96">
        <v>100</v>
      </c>
      <c r="L8" s="97">
        <f t="shared" ref="L8:L12" si="13">(G8*13)/H8</f>
        <v>0.20358958670221292</v>
      </c>
      <c r="M8" s="98">
        <f t="shared" ref="M8:M12" si="14">(F8*13)/H8</f>
        <v>0.2651399268679982</v>
      </c>
      <c r="N8" s="10">
        <v>228330</v>
      </c>
      <c r="O8" s="10">
        <v>157385</v>
      </c>
      <c r="P8" s="9">
        <v>8.48</v>
      </c>
      <c r="R8" s="11">
        <f t="shared" ref="R8:R12" si="15">P8/SUM($P$8:$P$12)</f>
        <v>0.32109049602423323</v>
      </c>
      <c r="S8" s="99">
        <f t="shared" ref="S8:U8" si="16">F8*$R8</f>
        <v>35.962135554714123</v>
      </c>
      <c r="T8" s="96">
        <f t="shared" si="16"/>
        <v>27.613782658084059</v>
      </c>
      <c r="U8" s="96">
        <f t="shared" si="16"/>
        <v>1763.2491934873151</v>
      </c>
      <c r="V8" s="97">
        <f t="shared" ref="V8:W8" si="17">L8*$R8</f>
        <v>6.5370681379582185E-2</v>
      </c>
      <c r="W8" s="97">
        <f t="shared" si="17"/>
        <v>8.513391063387446E-2</v>
      </c>
    </row>
    <row r="9" spans="1:28" ht="15.75" customHeight="1">
      <c r="B9" s="9" t="s">
        <v>83</v>
      </c>
      <c r="C9" s="9" t="s">
        <v>84</v>
      </c>
      <c r="D9" s="9" t="s">
        <v>126</v>
      </c>
      <c r="E9" s="9" t="s">
        <v>130</v>
      </c>
      <c r="F9" s="10">
        <v>180</v>
      </c>
      <c r="G9" s="96">
        <v>122</v>
      </c>
      <c r="H9" s="96">
        <f t="shared" si="12"/>
        <v>6935.0599999999995</v>
      </c>
      <c r="I9" s="96"/>
      <c r="J9" s="96"/>
      <c r="K9" s="96">
        <v>100</v>
      </c>
      <c r="L9" s="97">
        <f t="shared" si="13"/>
        <v>0.22869304663550136</v>
      </c>
      <c r="M9" s="98">
        <f t="shared" si="14"/>
        <v>0.33741597044582167</v>
      </c>
      <c r="N9" s="10">
        <v>9443</v>
      </c>
      <c r="O9" s="10">
        <v>7265</v>
      </c>
      <c r="P9" s="9">
        <v>0.35</v>
      </c>
      <c r="R9" s="11">
        <f t="shared" si="15"/>
        <v>1.3252555850056793E-2</v>
      </c>
      <c r="S9" s="99">
        <f t="shared" ref="S9:U9" si="18">F9*$R9</f>
        <v>2.3854600530102226</v>
      </c>
      <c r="T9" s="96">
        <f t="shared" si="18"/>
        <v>1.6168118137069287</v>
      </c>
      <c r="U9" s="96">
        <f t="shared" si="18"/>
        <v>91.907269973494863</v>
      </c>
      <c r="V9" s="97">
        <f t="shared" ref="V9:W9" si="19">L9*$R9</f>
        <v>3.0307673730566244E-3</v>
      </c>
      <c r="W9" s="97">
        <f t="shared" si="19"/>
        <v>4.471623993034364E-3</v>
      </c>
    </row>
    <row r="10" spans="1:28" ht="15.75" customHeight="1">
      <c r="B10" s="9" t="s">
        <v>83</v>
      </c>
      <c r="C10" s="9" t="s">
        <v>84</v>
      </c>
      <c r="D10" s="9" t="s">
        <v>129</v>
      </c>
      <c r="E10" s="9" t="s">
        <v>130</v>
      </c>
      <c r="F10" s="10">
        <v>96</v>
      </c>
      <c r="G10" s="96">
        <v>74</v>
      </c>
      <c r="H10" s="96">
        <f t="shared" si="12"/>
        <v>7102.6799999999994</v>
      </c>
      <c r="I10" s="96"/>
      <c r="J10" s="96"/>
      <c r="K10" s="96">
        <v>100</v>
      </c>
      <c r="L10" s="97">
        <f t="shared" si="13"/>
        <v>0.13544183322351563</v>
      </c>
      <c r="M10" s="98">
        <f t="shared" si="14"/>
        <v>0.17570832418185814</v>
      </c>
      <c r="N10" s="10">
        <v>21307</v>
      </c>
      <c r="O10" s="10">
        <v>14286</v>
      </c>
      <c r="P10" s="9">
        <v>0.79</v>
      </c>
      <c r="R10" s="11">
        <f t="shared" si="15"/>
        <v>2.9912911775842481E-2</v>
      </c>
      <c r="S10" s="99">
        <f t="shared" ref="S10:U10" si="20">F10*$R10</f>
        <v>2.8716395304808779</v>
      </c>
      <c r="T10" s="96">
        <f t="shared" si="20"/>
        <v>2.2135554714123438</v>
      </c>
      <c r="U10" s="96">
        <f t="shared" si="20"/>
        <v>212.46184021204084</v>
      </c>
      <c r="V10" s="97">
        <f t="shared" ref="V10:W10" si="21">L10*$R10</f>
        <v>4.0514596079733942E-3</v>
      </c>
      <c r="W10" s="97">
        <f t="shared" si="21"/>
        <v>5.2559475995330521E-3</v>
      </c>
    </row>
    <row r="11" spans="1:28" ht="15.75" customHeight="1">
      <c r="B11" s="9" t="s">
        <v>83</v>
      </c>
      <c r="C11" s="9" t="s">
        <v>84</v>
      </c>
      <c r="D11" s="9" t="s">
        <v>128</v>
      </c>
      <c r="E11" s="9" t="s">
        <v>130</v>
      </c>
      <c r="F11" s="10">
        <v>95</v>
      </c>
      <c r="G11" s="96">
        <v>73</v>
      </c>
      <c r="H11" s="96">
        <f t="shared" si="12"/>
        <v>6840.5199999999995</v>
      </c>
      <c r="I11" s="96"/>
      <c r="J11" s="96"/>
      <c r="K11" s="96">
        <v>100</v>
      </c>
      <c r="L11" s="97">
        <f t="shared" si="13"/>
        <v>0.13873214317040225</v>
      </c>
      <c r="M11" s="98">
        <f t="shared" si="14"/>
        <v>0.18054183015326322</v>
      </c>
      <c r="N11" s="10">
        <v>451817</v>
      </c>
      <c r="O11" s="10">
        <v>320340</v>
      </c>
      <c r="P11" s="9">
        <v>16.78</v>
      </c>
      <c r="R11" s="11">
        <f t="shared" si="15"/>
        <v>0.63536539189700869</v>
      </c>
      <c r="S11" s="99">
        <f t="shared" ref="S11:U11" si="22">F11*$R11</f>
        <v>60.359712230215827</v>
      </c>
      <c r="T11" s="96">
        <f t="shared" si="22"/>
        <v>46.381673608481634</v>
      </c>
      <c r="U11" s="96">
        <f t="shared" si="22"/>
        <v>4346.229670579326</v>
      </c>
      <c r="V11" s="97">
        <f t="shared" ref="V11:W11" si="23">L11*$R11</f>
        <v>8.814560251417454E-2</v>
      </c>
      <c r="W11" s="97">
        <f t="shared" si="23"/>
        <v>0.11471003066913127</v>
      </c>
    </row>
    <row r="12" spans="1:28" ht="15.75" customHeight="1">
      <c r="B12" s="9" t="s">
        <v>83</v>
      </c>
      <c r="C12" s="9" t="s">
        <v>84</v>
      </c>
      <c r="D12" s="9" t="s">
        <v>131</v>
      </c>
      <c r="E12" s="9" t="s">
        <v>130</v>
      </c>
      <c r="F12" s="10">
        <v>77</v>
      </c>
      <c r="G12" s="96">
        <v>59</v>
      </c>
      <c r="H12" s="96">
        <f t="shared" si="12"/>
        <v>7001.7599999999993</v>
      </c>
      <c r="I12" s="96"/>
      <c r="J12" s="96"/>
      <c r="K12" s="96">
        <v>100</v>
      </c>
      <c r="L12" s="97">
        <f t="shared" si="13"/>
        <v>0.10954388610863555</v>
      </c>
      <c r="M12" s="98">
        <f t="shared" si="14"/>
        <v>0.14296405475194809</v>
      </c>
      <c r="N12" s="10">
        <v>242</v>
      </c>
      <c r="O12" s="10">
        <v>242</v>
      </c>
      <c r="P12" s="9">
        <v>0.01</v>
      </c>
      <c r="R12" s="11">
        <f t="shared" si="15"/>
        <v>3.786444528587656E-4</v>
      </c>
      <c r="S12" s="99">
        <f t="shared" ref="S12:U12" si="24">F12*$R12</f>
        <v>2.915562287012495E-2</v>
      </c>
      <c r="T12" s="96">
        <f t="shared" si="24"/>
        <v>2.2340022718667172E-2</v>
      </c>
      <c r="U12" s="96">
        <f t="shared" si="24"/>
        <v>2.6511775842483902</v>
      </c>
      <c r="V12" s="97">
        <f t="shared" ref="V12:W12" si="25">L12*$R12</f>
        <v>4.1478184819627245E-5</v>
      </c>
      <c r="W12" s="97">
        <f t="shared" si="25"/>
        <v>5.4132546290021997E-5</v>
      </c>
    </row>
    <row r="13" spans="1:28" ht="15.75" customHeight="1">
      <c r="A13" s="100" t="s">
        <v>82</v>
      </c>
      <c r="B13" s="100" t="s">
        <v>83</v>
      </c>
      <c r="C13" s="100" t="s">
        <v>84</v>
      </c>
      <c r="D13" s="100"/>
      <c r="E13" s="100" t="s">
        <v>130</v>
      </c>
      <c r="F13" s="101"/>
      <c r="G13" s="102"/>
      <c r="H13" s="102"/>
      <c r="I13" s="102"/>
      <c r="J13" s="102"/>
      <c r="K13" s="102"/>
      <c r="L13" s="103"/>
      <c r="M13" s="104"/>
      <c r="N13" s="101"/>
      <c r="O13" s="101"/>
      <c r="P13" s="100"/>
      <c r="Q13" s="100"/>
      <c r="R13" s="105">
        <f t="shared" ref="R13:W13" si="26">SUM(R8:R12)</f>
        <v>0.99999999999999989</v>
      </c>
      <c r="S13" s="106">
        <f t="shared" si="26"/>
        <v>101.60810299129116</v>
      </c>
      <c r="T13" s="102">
        <f t="shared" si="26"/>
        <v>77.848163574403628</v>
      </c>
      <c r="U13" s="102">
        <f t="shared" si="26"/>
        <v>6416.499151836425</v>
      </c>
      <c r="V13" s="103">
        <f t="shared" si="26"/>
        <v>0.16063998905960639</v>
      </c>
      <c r="W13" s="103">
        <f t="shared" si="26"/>
        <v>0.20962564544186316</v>
      </c>
      <c r="X13" s="100"/>
      <c r="Y13" s="100"/>
      <c r="Z13" s="100"/>
      <c r="AA13" s="100"/>
      <c r="AB13" s="100"/>
    </row>
    <row r="14" spans="1:28" ht="15.75" customHeight="1">
      <c r="B14" s="9" t="s">
        <v>86</v>
      </c>
      <c r="C14" s="9" t="s">
        <v>87</v>
      </c>
      <c r="D14" s="9" t="s">
        <v>132</v>
      </c>
      <c r="E14" s="9" t="s">
        <v>125</v>
      </c>
      <c r="F14" s="10">
        <v>520</v>
      </c>
      <c r="G14" s="96">
        <v>401</v>
      </c>
      <c r="H14" s="96">
        <v>9567</v>
      </c>
      <c r="I14" s="96">
        <v>9875</v>
      </c>
      <c r="J14" s="96">
        <v>18712</v>
      </c>
      <c r="K14" s="96">
        <v>99</v>
      </c>
      <c r="L14" s="97">
        <v>0.59</v>
      </c>
      <c r="M14" s="98">
        <v>0.77</v>
      </c>
      <c r="N14" s="10">
        <v>416949</v>
      </c>
      <c r="O14" s="10">
        <v>200970</v>
      </c>
      <c r="P14" s="9">
        <v>15.48</v>
      </c>
      <c r="R14" s="11">
        <f>P14/SUM($P$14:$P$16)</f>
        <v>0.81089575694080662</v>
      </c>
      <c r="S14" s="99">
        <f t="shared" ref="S14:U14" si="27">F14*$R14</f>
        <v>421.66579360921946</v>
      </c>
      <c r="T14" s="96">
        <f t="shared" si="27"/>
        <v>325.16919853326345</v>
      </c>
      <c r="U14" s="96">
        <f t="shared" si="27"/>
        <v>7757.8397066526968</v>
      </c>
      <c r="V14" s="97">
        <f t="shared" ref="V14:W14" si="28">L14*$R14</f>
        <v>0.47842849659507586</v>
      </c>
      <c r="W14" s="97">
        <f t="shared" si="28"/>
        <v>0.62438973284442112</v>
      </c>
    </row>
    <row r="15" spans="1:28" ht="15.75" customHeight="1">
      <c r="B15" s="9" t="s">
        <v>86</v>
      </c>
      <c r="C15" s="9" t="s">
        <v>87</v>
      </c>
      <c r="D15" s="9" t="s">
        <v>133</v>
      </c>
      <c r="E15" s="9" t="s">
        <v>125</v>
      </c>
      <c r="F15" s="10">
        <v>-82</v>
      </c>
      <c r="G15" s="96">
        <v>-64</v>
      </c>
      <c r="H15" s="96">
        <v>9902</v>
      </c>
      <c r="I15" s="96">
        <v>10234</v>
      </c>
      <c r="J15" s="96">
        <v>19354</v>
      </c>
      <c r="K15" s="96">
        <v>47</v>
      </c>
      <c r="L15" s="97">
        <v>-0.04</v>
      </c>
      <c r="M15" s="98">
        <v>-0.05</v>
      </c>
      <c r="N15" s="10">
        <v>76270</v>
      </c>
      <c r="O15" s="10">
        <v>39710</v>
      </c>
      <c r="P15" s="9">
        <v>2.83</v>
      </c>
      <c r="R15" s="11">
        <f t="shared" ref="R15:R16" si="29">P15/SUM($P$8:$P$12)</f>
        <v>0.10715638015903066</v>
      </c>
      <c r="S15" s="99">
        <f t="shared" ref="S15:U15" si="30">F15*$R15</f>
        <v>-8.7868231730405135</v>
      </c>
      <c r="T15" s="96">
        <f t="shared" si="30"/>
        <v>-6.8580083301779622</v>
      </c>
      <c r="U15" s="96">
        <f t="shared" si="30"/>
        <v>1061.0624763347216</v>
      </c>
      <c r="V15" s="97">
        <f t="shared" ref="V15:W15" si="31">L15*$R15</f>
        <v>-4.2862552063612268E-3</v>
      </c>
      <c r="W15" s="97">
        <f t="shared" si="31"/>
        <v>-5.3578190079515333E-3</v>
      </c>
    </row>
    <row r="16" spans="1:28" ht="15.75" customHeight="1">
      <c r="B16" s="9" t="s">
        <v>86</v>
      </c>
      <c r="C16" s="9" t="s">
        <v>87</v>
      </c>
      <c r="D16" s="9" t="s">
        <v>129</v>
      </c>
      <c r="E16" s="9" t="s">
        <v>125</v>
      </c>
      <c r="F16" s="10">
        <v>-895</v>
      </c>
      <c r="G16" s="96">
        <v>-690</v>
      </c>
      <c r="H16" s="96">
        <v>9215</v>
      </c>
      <c r="I16" s="96">
        <v>9494</v>
      </c>
      <c r="J16" s="96">
        <v>18037</v>
      </c>
      <c r="K16" s="96">
        <v>0</v>
      </c>
      <c r="L16" s="97">
        <v>-1.04</v>
      </c>
      <c r="M16" s="98">
        <v>-1.35</v>
      </c>
      <c r="N16" s="10">
        <v>21065</v>
      </c>
      <c r="O16" s="10">
        <v>10895</v>
      </c>
      <c r="P16" s="9">
        <v>0.78</v>
      </c>
      <c r="R16" s="11">
        <f t="shared" si="29"/>
        <v>2.9534267322983716E-2</v>
      </c>
      <c r="S16" s="99">
        <f t="shared" ref="S16:U16" si="32">F16*$R16</f>
        <v>-26.433169254070425</v>
      </c>
      <c r="T16" s="96">
        <f t="shared" si="32"/>
        <v>-20.378644452858765</v>
      </c>
      <c r="U16" s="96">
        <f t="shared" si="32"/>
        <v>272.15827338129492</v>
      </c>
      <c r="V16" s="97">
        <f t="shared" ref="V16:W16" si="33">L16*$R16</f>
        <v>-3.0715638015903067E-2</v>
      </c>
      <c r="W16" s="97">
        <f t="shared" si="33"/>
        <v>-3.987126088602802E-2</v>
      </c>
    </row>
    <row r="17" spans="1:28" ht="15.75" customHeight="1">
      <c r="A17" s="100" t="s">
        <v>85</v>
      </c>
      <c r="B17" s="100" t="s">
        <v>86</v>
      </c>
      <c r="C17" s="100" t="s">
        <v>87</v>
      </c>
      <c r="D17" s="100"/>
      <c r="E17" s="100" t="s">
        <v>125</v>
      </c>
      <c r="F17" s="101"/>
      <c r="G17" s="102"/>
      <c r="H17" s="102"/>
      <c r="I17" s="102"/>
      <c r="J17" s="102"/>
      <c r="K17" s="102"/>
      <c r="L17" s="103"/>
      <c r="M17" s="104"/>
      <c r="N17" s="101"/>
      <c r="O17" s="101"/>
      <c r="P17" s="100"/>
      <c r="Q17" s="100"/>
      <c r="R17" s="105">
        <f t="shared" ref="R17:W17" si="34">SUM(R14:R16)</f>
        <v>0.94758640442282094</v>
      </c>
      <c r="S17" s="107">
        <f t="shared" si="34"/>
        <v>386.44580118210854</v>
      </c>
      <c r="T17" s="102">
        <f t="shared" si="34"/>
        <v>297.93254575022672</v>
      </c>
      <c r="U17" s="102">
        <f t="shared" si="34"/>
        <v>9091.0604563687139</v>
      </c>
      <c r="V17" s="103">
        <f t="shared" si="34"/>
        <v>0.44342660337281159</v>
      </c>
      <c r="W17" s="103">
        <f t="shared" si="34"/>
        <v>0.57916065295044161</v>
      </c>
      <c r="X17" s="100"/>
      <c r="Y17" s="100"/>
      <c r="Z17" s="100"/>
      <c r="AA17" s="100"/>
      <c r="AB17" s="100"/>
    </row>
    <row r="18" spans="1:28" ht="15.75" customHeight="1">
      <c r="B18" s="9" t="s">
        <v>86</v>
      </c>
      <c r="C18" s="9" t="s">
        <v>87</v>
      </c>
      <c r="D18" s="9" t="s">
        <v>133</v>
      </c>
      <c r="E18" s="9" t="s">
        <v>130</v>
      </c>
      <c r="F18" s="10">
        <v>121</v>
      </c>
      <c r="G18" s="96">
        <v>93</v>
      </c>
      <c r="H18" s="96">
        <f t="shared" ref="H18:H20" si="35">H14*0.88</f>
        <v>8418.9600000000009</v>
      </c>
      <c r="I18" s="96">
        <v>8108</v>
      </c>
      <c r="J18" s="96">
        <v>15585</v>
      </c>
      <c r="K18" s="96">
        <v>67</v>
      </c>
      <c r="L18" s="97">
        <f t="shared" ref="L18:L20" si="36">(G18*14)/H18</f>
        <v>0.15465093075629291</v>
      </c>
      <c r="M18" s="98">
        <f t="shared" ref="M18:M20" si="37">(F18*14)/H18</f>
        <v>0.20121250130657467</v>
      </c>
      <c r="N18" s="10">
        <v>40194</v>
      </c>
      <c r="O18" s="10">
        <v>30266</v>
      </c>
      <c r="P18" s="9">
        <v>1.49</v>
      </c>
      <c r="R18" s="11">
        <f t="shared" ref="R18:R20" si="38">P18/SUM($P$18:$P$20)</f>
        <v>7.9255319148936174E-2</v>
      </c>
      <c r="S18" s="99">
        <f t="shared" ref="S18:U18" si="39">F18*$R18</f>
        <v>9.5898936170212767</v>
      </c>
      <c r="T18" s="96">
        <f t="shared" si="39"/>
        <v>7.3707446808510637</v>
      </c>
      <c r="U18" s="96">
        <f t="shared" si="39"/>
        <v>667.24736170212782</v>
      </c>
      <c r="V18" s="97">
        <f t="shared" ref="V18:W18" si="40">L18*$R18</f>
        <v>1.2256908873770024E-2</v>
      </c>
      <c r="W18" s="97">
        <f t="shared" si="40"/>
        <v>1.5947161007808311E-2</v>
      </c>
    </row>
    <row r="19" spans="1:28" ht="15.75" customHeight="1">
      <c r="B19" s="9" t="s">
        <v>86</v>
      </c>
      <c r="C19" s="9" t="s">
        <v>87</v>
      </c>
      <c r="D19" s="9" t="s">
        <v>129</v>
      </c>
      <c r="E19" s="9" t="s">
        <v>130</v>
      </c>
      <c r="F19" s="10">
        <v>-488</v>
      </c>
      <c r="G19" s="96">
        <v>-376</v>
      </c>
      <c r="H19" s="96">
        <f t="shared" si="35"/>
        <v>8713.76</v>
      </c>
      <c r="I19" s="96">
        <v>8621</v>
      </c>
      <c r="J19" s="96">
        <v>16490</v>
      </c>
      <c r="K19" s="96">
        <v>0</v>
      </c>
      <c r="L19" s="97">
        <f t="shared" si="36"/>
        <v>-0.6041020179578046</v>
      </c>
      <c r="M19" s="98">
        <f t="shared" si="37"/>
        <v>-0.78404729990268263</v>
      </c>
      <c r="N19" s="10">
        <v>21307</v>
      </c>
      <c r="O19" s="10">
        <v>16949</v>
      </c>
      <c r="P19" s="9">
        <v>0.79</v>
      </c>
      <c r="R19" s="11">
        <f t="shared" si="38"/>
        <v>4.2021276595744679E-2</v>
      </c>
      <c r="S19" s="99">
        <f t="shared" ref="S19:U19" si="41">F19*$R19</f>
        <v>-20.506382978723405</v>
      </c>
      <c r="T19" s="96">
        <f t="shared" si="41"/>
        <v>-15.799999999999999</v>
      </c>
      <c r="U19" s="96">
        <f t="shared" si="41"/>
        <v>366.16331914893618</v>
      </c>
      <c r="V19" s="97">
        <f t="shared" ref="V19:W19" si="42">L19*$R19</f>
        <v>-2.5385137988652426E-2</v>
      </c>
      <c r="W19" s="97">
        <f t="shared" si="42"/>
        <v>-3.2946668453357406E-2</v>
      </c>
    </row>
    <row r="20" spans="1:28" ht="15.75" customHeight="1">
      <c r="B20" s="9" t="s">
        <v>86</v>
      </c>
      <c r="C20" s="9" t="s">
        <v>87</v>
      </c>
      <c r="D20" s="9" t="s">
        <v>132</v>
      </c>
      <c r="E20" s="9" t="s">
        <v>130</v>
      </c>
      <c r="F20" s="10">
        <v>247</v>
      </c>
      <c r="G20" s="96">
        <v>190</v>
      </c>
      <c r="H20" s="96">
        <f t="shared" si="35"/>
        <v>8109.2</v>
      </c>
      <c r="I20" s="96">
        <v>8204</v>
      </c>
      <c r="J20" s="96">
        <v>15753</v>
      </c>
      <c r="K20" s="96">
        <v>99</v>
      </c>
      <c r="L20" s="97">
        <f t="shared" si="36"/>
        <v>0.3280224929709466</v>
      </c>
      <c r="M20" s="98">
        <f t="shared" si="37"/>
        <v>0.42642924086223055</v>
      </c>
      <c r="N20" s="10">
        <v>445037</v>
      </c>
      <c r="O20" s="10">
        <v>308474</v>
      </c>
      <c r="P20" s="9">
        <v>16.52</v>
      </c>
      <c r="R20" s="11">
        <f t="shared" si="38"/>
        <v>0.87872340425531914</v>
      </c>
      <c r="S20" s="99">
        <f t="shared" ref="S20:U20" si="43">F20*$R20</f>
        <v>217.04468085106382</v>
      </c>
      <c r="T20" s="96">
        <f t="shared" si="43"/>
        <v>166.95744680851064</v>
      </c>
      <c r="U20" s="96">
        <f t="shared" si="43"/>
        <v>7125.7438297872341</v>
      </c>
      <c r="V20" s="97">
        <f t="shared" ref="V20:W20" si="44">L20*$R20</f>
        <v>0.28824104169574671</v>
      </c>
      <c r="W20" s="97">
        <f t="shared" si="44"/>
        <v>0.37471335420447066</v>
      </c>
    </row>
    <row r="21" spans="1:28" ht="15.75" customHeight="1">
      <c r="A21" s="100" t="s">
        <v>85</v>
      </c>
      <c r="B21" s="100" t="s">
        <v>86</v>
      </c>
      <c r="C21" s="100" t="s">
        <v>87</v>
      </c>
      <c r="D21" s="100"/>
      <c r="E21" s="100" t="s">
        <v>130</v>
      </c>
      <c r="F21" s="101"/>
      <c r="G21" s="102"/>
      <c r="H21" s="102"/>
      <c r="I21" s="102"/>
      <c r="J21" s="102"/>
      <c r="K21" s="102"/>
      <c r="L21" s="103"/>
      <c r="M21" s="104"/>
      <c r="N21" s="101"/>
      <c r="O21" s="101"/>
      <c r="P21" s="100"/>
      <c r="Q21" s="100"/>
      <c r="R21" s="105">
        <f t="shared" ref="R21:U21" si="45">SUM(R18:R20)</f>
        <v>1</v>
      </c>
      <c r="S21" s="106">
        <f t="shared" si="45"/>
        <v>206.12819148936168</v>
      </c>
      <c r="T21" s="102">
        <f t="shared" si="45"/>
        <v>158.52819148936169</v>
      </c>
      <c r="U21" s="102">
        <f t="shared" si="45"/>
        <v>8159.1545106382982</v>
      </c>
      <c r="V21" s="103">
        <f t="shared" ref="V21:W21" si="46">SUM(V2:V20)</f>
        <v>1.9935984507974625</v>
      </c>
      <c r="W21" s="103">
        <f t="shared" si="46"/>
        <v>2.6055836100950165</v>
      </c>
      <c r="X21" s="100"/>
      <c r="Y21" s="100"/>
      <c r="Z21" s="100"/>
      <c r="AA21" s="100"/>
      <c r="AB21" s="100"/>
    </row>
    <row r="22" spans="1:28" ht="15.75" customHeight="1">
      <c r="B22" s="9" t="s">
        <v>86</v>
      </c>
      <c r="C22" s="9" t="s">
        <v>40</v>
      </c>
      <c r="D22" s="9" t="s">
        <v>124</v>
      </c>
      <c r="E22" s="9" t="s">
        <v>125</v>
      </c>
      <c r="F22" s="10">
        <v>554</v>
      </c>
      <c r="G22" s="96">
        <v>407</v>
      </c>
      <c r="H22" s="96">
        <v>11941</v>
      </c>
      <c r="I22" s="96">
        <v>8563</v>
      </c>
      <c r="J22" s="96">
        <v>16407</v>
      </c>
      <c r="K22" s="96">
        <v>75</v>
      </c>
      <c r="L22" s="97">
        <v>0.45</v>
      </c>
      <c r="M22" s="98">
        <v>0.61</v>
      </c>
      <c r="N22" s="10">
        <v>968</v>
      </c>
      <c r="O22" s="10">
        <v>726</v>
      </c>
      <c r="P22" s="9">
        <v>0.04</v>
      </c>
      <c r="R22" s="11">
        <f t="shared" ref="R22:R26" si="47">P22/SUM($P$22:$P$26)</f>
        <v>1.3472549680026943E-3</v>
      </c>
      <c r="S22" s="99">
        <f t="shared" ref="S22:U22" si="48">F22*$R22</f>
        <v>0.74637925227349267</v>
      </c>
      <c r="T22" s="96">
        <f t="shared" si="48"/>
        <v>0.54833277197709651</v>
      </c>
      <c r="U22" s="96">
        <f t="shared" si="48"/>
        <v>16.087571572920172</v>
      </c>
      <c r="V22" s="97">
        <f t="shared" ref="V22:W22" si="49">L22*$R22</f>
        <v>6.0626473560121245E-4</v>
      </c>
      <c r="W22" s="97">
        <f t="shared" si="49"/>
        <v>8.2182553048164352E-4</v>
      </c>
    </row>
    <row r="23" spans="1:28" ht="15.75" customHeight="1">
      <c r="B23" s="9" t="s">
        <v>86</v>
      </c>
      <c r="C23" s="9" t="s">
        <v>40</v>
      </c>
      <c r="D23" s="9" t="s">
        <v>126</v>
      </c>
      <c r="E23" s="9" t="s">
        <v>125</v>
      </c>
      <c r="F23" s="10">
        <v>579</v>
      </c>
      <c r="G23" s="96">
        <v>362</v>
      </c>
      <c r="H23" s="96">
        <v>13567</v>
      </c>
      <c r="I23" s="96">
        <v>9804</v>
      </c>
      <c r="J23" s="96">
        <v>18573</v>
      </c>
      <c r="K23" s="96">
        <v>88</v>
      </c>
      <c r="L23" s="97">
        <v>0.36</v>
      </c>
      <c r="M23" s="98">
        <v>0.56999999999999995</v>
      </c>
      <c r="N23" s="10">
        <v>15981</v>
      </c>
      <c r="O23" s="10">
        <v>7505</v>
      </c>
      <c r="P23" s="9">
        <v>0.59</v>
      </c>
      <c r="R23" s="11">
        <f t="shared" si="47"/>
        <v>1.9872010778039739E-2</v>
      </c>
      <c r="S23" s="99">
        <f t="shared" ref="S23:U23" si="50">F23*$R23</f>
        <v>11.505894240485009</v>
      </c>
      <c r="T23" s="96">
        <f t="shared" si="50"/>
        <v>7.1936679016503859</v>
      </c>
      <c r="U23" s="96">
        <f t="shared" si="50"/>
        <v>269.60357022566512</v>
      </c>
      <c r="V23" s="97">
        <f t="shared" ref="V23:W23" si="51">L23*$R23</f>
        <v>7.153923880094306E-3</v>
      </c>
      <c r="W23" s="97">
        <f t="shared" si="51"/>
        <v>1.132704614348265E-2</v>
      </c>
    </row>
    <row r="24" spans="1:28" ht="15.75" customHeight="1">
      <c r="B24" s="9" t="s">
        <v>86</v>
      </c>
      <c r="C24" s="9" t="s">
        <v>40</v>
      </c>
      <c r="D24" s="9" t="s">
        <v>127</v>
      </c>
      <c r="E24" s="9" t="s">
        <v>125</v>
      </c>
      <c r="F24" s="10">
        <v>556</v>
      </c>
      <c r="G24" s="96">
        <v>428</v>
      </c>
      <c r="H24" s="96">
        <v>14031</v>
      </c>
      <c r="I24" s="96">
        <v>10149</v>
      </c>
      <c r="J24" s="96">
        <v>19198</v>
      </c>
      <c r="K24" s="96">
        <v>100</v>
      </c>
      <c r="L24" s="97">
        <v>0.44</v>
      </c>
      <c r="M24" s="98">
        <v>0.56999999999999995</v>
      </c>
      <c r="N24" s="10">
        <v>284746</v>
      </c>
      <c r="O24" s="10">
        <v>141163</v>
      </c>
      <c r="P24" s="9">
        <v>10.57</v>
      </c>
      <c r="R24" s="11">
        <f t="shared" si="47"/>
        <v>0.35601212529471199</v>
      </c>
      <c r="S24" s="99">
        <f t="shared" ref="S24:U24" si="52">F24*$R24</f>
        <v>197.94274166385986</v>
      </c>
      <c r="T24" s="96">
        <f t="shared" si="52"/>
        <v>152.37318962613674</v>
      </c>
      <c r="U24" s="96">
        <f t="shared" si="52"/>
        <v>4995.2061300101041</v>
      </c>
      <c r="V24" s="97">
        <f t="shared" ref="V24:W24" si="53">L24*$R24</f>
        <v>0.15664533512967327</v>
      </c>
      <c r="W24" s="97">
        <f t="shared" si="53"/>
        <v>0.20292691141798583</v>
      </c>
    </row>
    <row r="25" spans="1:28" ht="15.75" customHeight="1">
      <c r="B25" s="9" t="s">
        <v>86</v>
      </c>
      <c r="C25" s="9" t="s">
        <v>40</v>
      </c>
      <c r="D25" s="9" t="s">
        <v>128</v>
      </c>
      <c r="E25" s="9" t="s">
        <v>125</v>
      </c>
      <c r="F25" s="10">
        <v>469</v>
      </c>
      <c r="G25" s="96">
        <v>361</v>
      </c>
      <c r="H25" s="96">
        <v>13644</v>
      </c>
      <c r="I25" s="96">
        <v>9857</v>
      </c>
      <c r="J25" s="96">
        <v>18681</v>
      </c>
      <c r="K25" s="96">
        <v>89</v>
      </c>
      <c r="L25" s="97">
        <v>0.37</v>
      </c>
      <c r="M25" s="98">
        <v>0.49</v>
      </c>
      <c r="N25" s="10">
        <v>475062</v>
      </c>
      <c r="O25" s="10">
        <v>231961</v>
      </c>
      <c r="P25" s="9">
        <v>17.64</v>
      </c>
      <c r="R25" s="11">
        <f t="shared" si="47"/>
        <v>0.59413944088918824</v>
      </c>
      <c r="S25" s="99">
        <f t="shared" ref="S25:U25" si="54">F25*$R25</f>
        <v>278.65139777702927</v>
      </c>
      <c r="T25" s="96">
        <f t="shared" si="54"/>
        <v>214.48433816099694</v>
      </c>
      <c r="U25" s="96">
        <f t="shared" si="54"/>
        <v>8106.4385314920846</v>
      </c>
      <c r="V25" s="97">
        <f t="shared" ref="V25:W25" si="55">L25*$R25</f>
        <v>0.21983159312899964</v>
      </c>
      <c r="W25" s="97">
        <f t="shared" si="55"/>
        <v>0.29112832603570221</v>
      </c>
    </row>
    <row r="26" spans="1:28" ht="15.75" customHeight="1">
      <c r="B26" s="9" t="s">
        <v>86</v>
      </c>
      <c r="C26" s="9" t="s">
        <v>40</v>
      </c>
      <c r="D26" s="9" t="s">
        <v>129</v>
      </c>
      <c r="E26" s="9" t="s">
        <v>125</v>
      </c>
      <c r="F26" s="10">
        <v>113</v>
      </c>
      <c r="G26" s="96">
        <v>87</v>
      </c>
      <c r="H26" s="96">
        <v>15430</v>
      </c>
      <c r="I26" s="96">
        <v>11205</v>
      </c>
      <c r="J26" s="96">
        <v>21072</v>
      </c>
      <c r="K26" s="96">
        <v>59</v>
      </c>
      <c r="L26" s="97">
        <v>0.14000000000000001</v>
      </c>
      <c r="M26" s="98">
        <v>0.18</v>
      </c>
      <c r="N26" s="10">
        <v>23002</v>
      </c>
      <c r="O26" s="10">
        <v>11864</v>
      </c>
      <c r="P26" s="9">
        <v>0.85</v>
      </c>
      <c r="R26" s="11">
        <f t="shared" si="47"/>
        <v>2.8629168070057252E-2</v>
      </c>
      <c r="S26" s="99">
        <f t="shared" ref="S26:U26" si="56">F26*$R26</f>
        <v>3.2350959919164692</v>
      </c>
      <c r="T26" s="96">
        <f t="shared" si="56"/>
        <v>2.4907376220949811</v>
      </c>
      <c r="U26" s="96">
        <f t="shared" si="56"/>
        <v>441.74806332098342</v>
      </c>
      <c r="V26" s="97">
        <f t="shared" ref="V26:W26" si="57">L26*$R26</f>
        <v>4.008083529808016E-3</v>
      </c>
      <c r="W26" s="97">
        <f t="shared" si="57"/>
        <v>5.1532502526103049E-3</v>
      </c>
    </row>
    <row r="27" spans="1:28" ht="15.75" customHeight="1">
      <c r="A27" s="100" t="s">
        <v>85</v>
      </c>
      <c r="B27" s="100" t="s">
        <v>86</v>
      </c>
      <c r="C27" s="100" t="s">
        <v>40</v>
      </c>
      <c r="D27" s="100"/>
      <c r="E27" s="100" t="s">
        <v>125</v>
      </c>
      <c r="F27" s="101"/>
      <c r="G27" s="102"/>
      <c r="H27" s="102"/>
      <c r="I27" s="102"/>
      <c r="J27" s="102"/>
      <c r="K27" s="102"/>
      <c r="L27" s="103"/>
      <c r="M27" s="104"/>
      <c r="N27" s="101"/>
      <c r="O27" s="101"/>
      <c r="P27" s="100"/>
      <c r="Q27" s="100"/>
      <c r="R27" s="105">
        <f t="shared" ref="R27:W27" si="58">SUM(R22:R26)</f>
        <v>0.99999999999999989</v>
      </c>
      <c r="S27" s="106">
        <f t="shared" si="58"/>
        <v>492.08150892556409</v>
      </c>
      <c r="T27" s="102">
        <f t="shared" si="58"/>
        <v>377.09026608285609</v>
      </c>
      <c r="U27" s="102">
        <f t="shared" si="58"/>
        <v>13829.083866621759</v>
      </c>
      <c r="V27" s="103">
        <f t="shared" si="58"/>
        <v>0.38824520040417648</v>
      </c>
      <c r="W27" s="103">
        <f t="shared" si="58"/>
        <v>0.51135735938026261</v>
      </c>
      <c r="X27" s="100"/>
      <c r="Y27" s="100"/>
      <c r="Z27" s="100"/>
      <c r="AA27" s="100"/>
      <c r="AB27" s="100"/>
    </row>
    <row r="28" spans="1:28" ht="15.75" customHeight="1">
      <c r="A28" s="9"/>
      <c r="B28" s="9" t="s">
        <v>86</v>
      </c>
      <c r="C28" s="9" t="s">
        <v>40</v>
      </c>
      <c r="D28" s="9" t="s">
        <v>128</v>
      </c>
      <c r="E28" s="9" t="s">
        <v>130</v>
      </c>
      <c r="F28" s="10">
        <v>229</v>
      </c>
      <c r="G28" s="96">
        <v>177</v>
      </c>
      <c r="H28" s="96">
        <f t="shared" ref="H28:H32" si="59">H22*0.88</f>
        <v>10508.08</v>
      </c>
      <c r="I28" s="96">
        <v>8198</v>
      </c>
      <c r="J28" s="96">
        <v>15742</v>
      </c>
      <c r="K28" s="96">
        <v>94</v>
      </c>
      <c r="L28" s="97">
        <f t="shared" ref="L28:L32" si="60">(G28*14)/H28</f>
        <v>0.2358185320248799</v>
      </c>
      <c r="M28" s="98">
        <f t="shared" ref="M28:M32" si="61">(F28*14)/H28</f>
        <v>0.30509855273275421</v>
      </c>
      <c r="N28" s="10">
        <v>471186</v>
      </c>
      <c r="O28" s="10">
        <v>330751</v>
      </c>
      <c r="P28" s="9">
        <v>17.5</v>
      </c>
      <c r="R28" s="11">
        <f t="shared" ref="R28:R32" si="62">P28/SUM($P$28:$P$32)</f>
        <v>0.63336952587766915</v>
      </c>
      <c r="S28" s="99">
        <f t="shared" ref="S28:U28" si="63">F28*$R28</f>
        <v>145.04162142598622</v>
      </c>
      <c r="T28" s="96">
        <f t="shared" si="63"/>
        <v>112.10640608034744</v>
      </c>
      <c r="U28" s="96">
        <f t="shared" si="63"/>
        <v>6655.497647484618</v>
      </c>
      <c r="V28" s="97">
        <f t="shared" ref="V28:W28" si="64">L28*$R28</f>
        <v>0.14936027182176612</v>
      </c>
      <c r="W28" s="97">
        <f t="shared" si="64"/>
        <v>0.19324012569030757</v>
      </c>
    </row>
    <row r="29" spans="1:28" ht="15.75" customHeight="1">
      <c r="A29" s="9"/>
      <c r="B29" s="9" t="s">
        <v>86</v>
      </c>
      <c r="C29" s="9" t="s">
        <v>40</v>
      </c>
      <c r="D29" s="9" t="s">
        <v>129</v>
      </c>
      <c r="E29" s="9" t="s">
        <v>130</v>
      </c>
      <c r="F29" s="10">
        <v>162</v>
      </c>
      <c r="G29" s="96">
        <v>125</v>
      </c>
      <c r="H29" s="96">
        <f t="shared" si="59"/>
        <v>11938.960000000001</v>
      </c>
      <c r="I29" s="96">
        <v>8570</v>
      </c>
      <c r="J29" s="96">
        <v>16408</v>
      </c>
      <c r="K29" s="96">
        <v>80</v>
      </c>
      <c r="L29" s="97">
        <f t="shared" si="60"/>
        <v>0.14657893149822093</v>
      </c>
      <c r="M29" s="98">
        <f t="shared" si="61"/>
        <v>0.18996629522169434</v>
      </c>
      <c r="N29" s="10">
        <v>25182</v>
      </c>
      <c r="O29" s="10">
        <v>17191</v>
      </c>
      <c r="P29" s="9">
        <v>0.94</v>
      </c>
      <c r="R29" s="11">
        <f t="shared" si="62"/>
        <v>3.4020991675714797E-2</v>
      </c>
      <c r="S29" s="99">
        <f t="shared" ref="S29:U29" si="65">F29*$R29</f>
        <v>5.5114006514657969</v>
      </c>
      <c r="T29" s="96">
        <f t="shared" si="65"/>
        <v>4.2526239594643496</v>
      </c>
      <c r="U29" s="96">
        <f t="shared" si="65"/>
        <v>406.17525877669198</v>
      </c>
      <c r="V29" s="97">
        <f t="shared" ref="V29:W29" si="66">L29*$R29</f>
        <v>4.9867606083361434E-3</v>
      </c>
      <c r="W29" s="97">
        <f t="shared" si="66"/>
        <v>6.4628417484036424E-3</v>
      </c>
    </row>
    <row r="30" spans="1:28" ht="15.75" customHeight="1">
      <c r="A30" s="9"/>
      <c r="B30" s="9" t="s">
        <v>86</v>
      </c>
      <c r="C30" s="9" t="s">
        <v>40</v>
      </c>
      <c r="D30" s="9" t="s">
        <v>127</v>
      </c>
      <c r="E30" s="9" t="s">
        <v>130</v>
      </c>
      <c r="F30" s="10">
        <v>280</v>
      </c>
      <c r="G30" s="96">
        <v>216</v>
      </c>
      <c r="H30" s="96">
        <f t="shared" si="59"/>
        <v>12347.28</v>
      </c>
      <c r="I30" s="96">
        <v>8195</v>
      </c>
      <c r="J30" s="96">
        <v>15736</v>
      </c>
      <c r="K30" s="96">
        <v>100</v>
      </c>
      <c r="L30" s="97">
        <f t="shared" si="60"/>
        <v>0.24491223978074522</v>
      </c>
      <c r="M30" s="98">
        <f t="shared" si="61"/>
        <v>0.3174788293454105</v>
      </c>
      <c r="N30" s="10">
        <v>237288</v>
      </c>
      <c r="O30" s="10">
        <v>162954</v>
      </c>
      <c r="P30" s="9">
        <v>8.81</v>
      </c>
      <c r="R30" s="11">
        <f t="shared" si="62"/>
        <v>0.31885631559898658</v>
      </c>
      <c r="S30" s="99">
        <f t="shared" ref="S30:U30" si="67">F30*$R30</f>
        <v>89.279768367716244</v>
      </c>
      <c r="T30" s="96">
        <f t="shared" si="67"/>
        <v>68.872964169381106</v>
      </c>
      <c r="U30" s="96">
        <f t="shared" si="67"/>
        <v>3937.0082084690553</v>
      </c>
      <c r="V30" s="97">
        <f t="shared" ref="V30:W30" si="68">L30*$R30</f>
        <v>7.8091814421583972E-2</v>
      </c>
      <c r="W30" s="97">
        <f t="shared" si="68"/>
        <v>0.10123012980575702</v>
      </c>
    </row>
    <row r="31" spans="1:28" ht="15.75" customHeight="1">
      <c r="A31" s="9"/>
      <c r="B31" s="9" t="s">
        <v>86</v>
      </c>
      <c r="C31" s="9" t="s">
        <v>40</v>
      </c>
      <c r="D31" s="9" t="s">
        <v>131</v>
      </c>
      <c r="E31" s="9" t="s">
        <v>130</v>
      </c>
      <c r="F31" s="10">
        <v>159</v>
      </c>
      <c r="G31" s="96">
        <v>122</v>
      </c>
      <c r="H31" s="96">
        <f t="shared" si="59"/>
        <v>12006.72</v>
      </c>
      <c r="I31" s="96">
        <v>7455</v>
      </c>
      <c r="J31" s="96">
        <v>14358</v>
      </c>
      <c r="K31" s="96">
        <v>100</v>
      </c>
      <c r="L31" s="97">
        <f t="shared" si="60"/>
        <v>0.14225367127741798</v>
      </c>
      <c r="M31" s="98">
        <f t="shared" si="61"/>
        <v>0.18539617814024148</v>
      </c>
      <c r="N31" s="10">
        <v>242</v>
      </c>
      <c r="O31" s="10">
        <v>242</v>
      </c>
      <c r="P31" s="9">
        <v>0.01</v>
      </c>
      <c r="R31" s="11">
        <f t="shared" si="62"/>
        <v>3.6192544335866811E-4</v>
      </c>
      <c r="S31" s="99">
        <f t="shared" ref="S31:U31" si="69">F31*$R31</f>
        <v>5.7546145494028228E-2</v>
      </c>
      <c r="T31" s="96">
        <f t="shared" si="69"/>
        <v>4.4154904089757509E-2</v>
      </c>
      <c r="U31" s="96">
        <f t="shared" si="69"/>
        <v>4.3455374592833875</v>
      </c>
      <c r="V31" s="97">
        <f t="shared" ref="V31:W31" si="70">L31*$R31</f>
        <v>5.148522304647773E-5</v>
      </c>
      <c r="W31" s="97">
        <f t="shared" si="70"/>
        <v>6.7099593970409508E-5</v>
      </c>
    </row>
    <row r="32" spans="1:28" ht="15.75" customHeight="1">
      <c r="A32" s="9"/>
      <c r="B32" s="9" t="s">
        <v>86</v>
      </c>
      <c r="C32" s="9" t="s">
        <v>40</v>
      </c>
      <c r="D32" s="9" t="s">
        <v>126</v>
      </c>
      <c r="E32" s="9" t="s">
        <v>130</v>
      </c>
      <c r="F32" s="10">
        <v>402</v>
      </c>
      <c r="G32" s="96">
        <v>275</v>
      </c>
      <c r="H32" s="96">
        <f t="shared" si="59"/>
        <v>13578.4</v>
      </c>
      <c r="I32" s="96">
        <v>8087</v>
      </c>
      <c r="J32" s="96">
        <v>15545</v>
      </c>
      <c r="K32" s="96">
        <v>97</v>
      </c>
      <c r="L32" s="97">
        <f t="shared" si="60"/>
        <v>0.28353856124432925</v>
      </c>
      <c r="M32" s="98">
        <f t="shared" si="61"/>
        <v>0.41448182407352857</v>
      </c>
      <c r="N32" s="10">
        <v>9927</v>
      </c>
      <c r="O32" s="10">
        <v>7507</v>
      </c>
      <c r="P32" s="9">
        <v>0.37</v>
      </c>
      <c r="R32" s="11">
        <f t="shared" si="62"/>
        <v>1.3391241404270719E-2</v>
      </c>
      <c r="S32" s="99">
        <f t="shared" ref="S32:U32" si="71">F32*$R32</f>
        <v>5.3832790445168293</v>
      </c>
      <c r="T32" s="96">
        <f t="shared" si="71"/>
        <v>3.6825913861744479</v>
      </c>
      <c r="U32" s="96">
        <f t="shared" si="71"/>
        <v>181.83163228374954</v>
      </c>
      <c r="V32" s="97">
        <f t="shared" ref="V32:W32" si="72">L32*$R32</f>
        <v>3.7969333210424107E-3</v>
      </c>
      <c r="W32" s="97">
        <f t="shared" si="72"/>
        <v>5.5504261638510879E-3</v>
      </c>
    </row>
    <row r="33" spans="1:28" ht="15.75" customHeight="1">
      <c r="A33" s="100" t="s">
        <v>85</v>
      </c>
      <c r="B33" s="100" t="s">
        <v>86</v>
      </c>
      <c r="C33" s="100" t="s">
        <v>40</v>
      </c>
      <c r="D33" s="100"/>
      <c r="E33" s="100" t="s">
        <v>130</v>
      </c>
      <c r="F33" s="101"/>
      <c r="G33" s="102"/>
      <c r="H33" s="102"/>
      <c r="I33" s="102"/>
      <c r="J33" s="102"/>
      <c r="K33" s="102"/>
      <c r="L33" s="103"/>
      <c r="M33" s="104"/>
      <c r="N33" s="101"/>
      <c r="O33" s="101"/>
      <c r="P33" s="100"/>
      <c r="Q33" s="100"/>
      <c r="R33" s="105">
        <f t="shared" ref="R33:U33" si="73">SUM(R28:R32)</f>
        <v>1</v>
      </c>
      <c r="S33" s="106">
        <f t="shared" si="73"/>
        <v>245.27361563517911</v>
      </c>
      <c r="T33" s="102">
        <f t="shared" si="73"/>
        <v>188.95874049945709</v>
      </c>
      <c r="U33" s="102">
        <f t="shared" si="73"/>
        <v>11184.858284473397</v>
      </c>
      <c r="V33" s="103">
        <f t="shared" ref="V33:W33" si="74">SUM(V2:V32)</f>
        <v>4.9999745677990521</v>
      </c>
      <c r="W33" s="103">
        <f t="shared" si="74"/>
        <v>6.5404325619528478</v>
      </c>
      <c r="X33" s="100"/>
      <c r="Y33" s="100"/>
      <c r="Z33" s="100"/>
      <c r="AA33" s="100"/>
      <c r="AB33" s="100"/>
    </row>
    <row r="34" spans="1:28" ht="15.75" hidden="1" customHeight="1">
      <c r="A34" s="9"/>
      <c r="B34" s="9"/>
      <c r="C34" s="9" t="s">
        <v>207</v>
      </c>
      <c r="D34" s="9" t="s">
        <v>132</v>
      </c>
      <c r="E34" s="9" t="s">
        <v>125</v>
      </c>
      <c r="F34" s="10">
        <v>703</v>
      </c>
      <c r="G34" s="96">
        <v>542</v>
      </c>
      <c r="H34" s="96">
        <v>21492</v>
      </c>
      <c r="I34" s="96">
        <v>21800</v>
      </c>
      <c r="J34" s="96">
        <v>30636</v>
      </c>
      <c r="K34" s="96">
        <v>100</v>
      </c>
      <c r="L34" s="97">
        <v>0.34</v>
      </c>
      <c r="M34" s="98">
        <v>0.44</v>
      </c>
      <c r="N34" s="10">
        <v>416949</v>
      </c>
      <c r="O34" s="10">
        <v>200970</v>
      </c>
      <c r="P34" s="9">
        <v>15.48</v>
      </c>
      <c r="R34" s="11"/>
      <c r="S34" s="99"/>
      <c r="T34" s="96"/>
      <c r="U34" s="96"/>
      <c r="V34" s="97">
        <f t="shared" ref="V34:W34" si="75">L34*$R34</f>
        <v>0</v>
      </c>
      <c r="W34" s="97">
        <f t="shared" si="75"/>
        <v>0</v>
      </c>
    </row>
    <row r="35" spans="1:28" ht="15.75" hidden="1" customHeight="1">
      <c r="A35" s="9"/>
      <c r="B35" s="9"/>
      <c r="C35" s="9" t="s">
        <v>207</v>
      </c>
      <c r="D35" s="9" t="s">
        <v>133</v>
      </c>
      <c r="E35" s="9" t="s">
        <v>125</v>
      </c>
      <c r="F35" s="10">
        <v>49</v>
      </c>
      <c r="G35" s="96">
        <v>37</v>
      </c>
      <c r="H35" s="96">
        <v>22278</v>
      </c>
      <c r="I35" s="96">
        <v>22610</v>
      </c>
      <c r="J35" s="96">
        <v>31730</v>
      </c>
      <c r="K35" s="96">
        <v>54</v>
      </c>
      <c r="L35" s="97">
        <v>0.05</v>
      </c>
      <c r="M35" s="98">
        <v>0.06</v>
      </c>
      <c r="N35" s="10">
        <v>76270</v>
      </c>
      <c r="O35" s="10">
        <v>39710</v>
      </c>
      <c r="P35" s="9">
        <v>2.83</v>
      </c>
      <c r="R35" s="11"/>
      <c r="S35" s="99"/>
      <c r="T35" s="96"/>
      <c r="U35" s="96"/>
      <c r="V35" s="97">
        <f t="shared" ref="V35:W35" si="76">L35*$R35</f>
        <v>0</v>
      </c>
      <c r="W35" s="97">
        <f t="shared" si="76"/>
        <v>0</v>
      </c>
    </row>
    <row r="36" spans="1:28" ht="15.75" hidden="1" customHeight="1">
      <c r="A36" s="9"/>
      <c r="B36" s="9"/>
      <c r="C36" s="9" t="s">
        <v>207</v>
      </c>
      <c r="D36" s="9" t="s">
        <v>129</v>
      </c>
      <c r="E36" s="9" t="s">
        <v>125</v>
      </c>
      <c r="F36" s="10">
        <v>-752</v>
      </c>
      <c r="G36" s="96">
        <v>-580</v>
      </c>
      <c r="H36" s="96">
        <v>20453</v>
      </c>
      <c r="I36" s="96">
        <v>20733</v>
      </c>
      <c r="J36" s="96">
        <v>29275</v>
      </c>
      <c r="K36" s="96">
        <v>0</v>
      </c>
      <c r="L36" s="97">
        <v>-0.37</v>
      </c>
      <c r="M36" s="98">
        <v>-0.47</v>
      </c>
      <c r="N36" s="10">
        <v>21065</v>
      </c>
      <c r="O36" s="10">
        <v>10895</v>
      </c>
      <c r="P36" s="9">
        <v>0.78</v>
      </c>
      <c r="R36" s="11"/>
      <c r="S36" s="99"/>
      <c r="T36" s="96"/>
      <c r="U36" s="96"/>
      <c r="V36" s="97">
        <f t="shared" ref="V36:W36" si="77">L36*$R36</f>
        <v>0</v>
      </c>
      <c r="W36" s="97">
        <f t="shared" si="77"/>
        <v>0</v>
      </c>
    </row>
    <row r="37" spans="1:28" ht="15.75" hidden="1" customHeight="1">
      <c r="A37" s="108"/>
      <c r="B37" s="108"/>
      <c r="C37" s="108"/>
      <c r="D37" s="108"/>
      <c r="E37" s="108"/>
      <c r="F37" s="109"/>
      <c r="G37" s="110"/>
      <c r="H37" s="110"/>
      <c r="I37" s="110"/>
      <c r="J37" s="110"/>
      <c r="K37" s="110"/>
      <c r="L37" s="111"/>
      <c r="M37" s="112"/>
      <c r="N37" s="109"/>
      <c r="O37" s="109"/>
      <c r="P37" s="108"/>
      <c r="Q37" s="108"/>
      <c r="R37" s="113"/>
      <c r="S37" s="114"/>
      <c r="T37" s="110"/>
      <c r="U37" s="110"/>
      <c r="V37" s="97">
        <f t="shared" ref="V37:W37" si="78">L37*$R37</f>
        <v>0</v>
      </c>
      <c r="W37" s="97">
        <f t="shared" si="78"/>
        <v>0</v>
      </c>
      <c r="X37" s="108"/>
      <c r="Y37" s="108"/>
      <c r="Z37" s="108"/>
      <c r="AA37" s="108"/>
      <c r="AB37" s="108"/>
    </row>
    <row r="38" spans="1:28" ht="15.75" hidden="1" customHeight="1">
      <c r="A38" s="9"/>
      <c r="B38" s="9"/>
      <c r="C38" s="9" t="s">
        <v>207</v>
      </c>
      <c r="D38" s="9" t="s">
        <v>133</v>
      </c>
      <c r="E38" s="9" t="s">
        <v>130</v>
      </c>
      <c r="F38" s="10">
        <v>182</v>
      </c>
      <c r="G38" s="96">
        <v>140</v>
      </c>
      <c r="H38" s="96"/>
      <c r="I38" s="96">
        <v>16850</v>
      </c>
      <c r="J38" s="96">
        <v>24327</v>
      </c>
      <c r="K38" s="96">
        <v>75</v>
      </c>
      <c r="L38" s="97"/>
      <c r="M38" s="98"/>
      <c r="N38" s="10">
        <v>40194</v>
      </c>
      <c r="O38" s="10">
        <v>30266</v>
      </c>
      <c r="P38" s="9">
        <v>1.49</v>
      </c>
      <c r="R38" s="11"/>
      <c r="S38" s="99"/>
      <c r="T38" s="96"/>
      <c r="U38" s="96"/>
      <c r="V38" s="97">
        <f t="shared" ref="V38:W38" si="79">L38*$R38</f>
        <v>0</v>
      </c>
      <c r="W38" s="97">
        <f t="shared" si="79"/>
        <v>0</v>
      </c>
    </row>
    <row r="39" spans="1:28" ht="15.75" hidden="1" customHeight="1">
      <c r="A39" s="9"/>
      <c r="B39" s="9"/>
      <c r="C39" s="9" t="s">
        <v>207</v>
      </c>
      <c r="D39" s="9" t="s">
        <v>132</v>
      </c>
      <c r="E39" s="9" t="s">
        <v>130</v>
      </c>
      <c r="F39" s="10">
        <v>342</v>
      </c>
      <c r="G39" s="96">
        <v>263</v>
      </c>
      <c r="H39" s="96"/>
      <c r="I39" s="96">
        <v>17147</v>
      </c>
      <c r="J39" s="96">
        <v>24696</v>
      </c>
      <c r="K39" s="96">
        <v>100</v>
      </c>
      <c r="L39" s="97"/>
      <c r="M39" s="98"/>
      <c r="N39" s="10">
        <v>445037</v>
      </c>
      <c r="O39" s="10">
        <v>308474</v>
      </c>
      <c r="P39" s="9">
        <v>16.52</v>
      </c>
      <c r="R39" s="11"/>
      <c r="S39" s="99"/>
      <c r="T39" s="96"/>
      <c r="U39" s="96"/>
      <c r="V39" s="97">
        <f t="shared" ref="V39:W39" si="80">L39*$R39</f>
        <v>0</v>
      </c>
      <c r="W39" s="97">
        <f t="shared" si="80"/>
        <v>0</v>
      </c>
    </row>
    <row r="40" spans="1:28" ht="15.75" hidden="1" customHeight="1">
      <c r="A40" s="9"/>
      <c r="B40" s="9"/>
      <c r="C40" s="9" t="s">
        <v>207</v>
      </c>
      <c r="D40" s="9" t="s">
        <v>129</v>
      </c>
      <c r="E40" s="9" t="s">
        <v>130</v>
      </c>
      <c r="F40" s="10">
        <v>-416</v>
      </c>
      <c r="G40" s="96">
        <v>-320</v>
      </c>
      <c r="H40" s="96"/>
      <c r="I40" s="96">
        <v>18277</v>
      </c>
      <c r="J40" s="96">
        <v>26146</v>
      </c>
      <c r="K40" s="96">
        <v>0</v>
      </c>
      <c r="L40" s="97"/>
      <c r="M40" s="98"/>
      <c r="N40" s="10">
        <v>21307</v>
      </c>
      <c r="O40" s="10">
        <v>16949</v>
      </c>
      <c r="P40" s="9">
        <v>0.79</v>
      </c>
      <c r="R40" s="11"/>
      <c r="S40" s="99"/>
      <c r="T40" s="96"/>
      <c r="U40" s="96"/>
      <c r="V40" s="97">
        <f t="shared" ref="V40:W40" si="81">L40*$R40</f>
        <v>0</v>
      </c>
      <c r="W40" s="97">
        <f t="shared" si="81"/>
        <v>0</v>
      </c>
    </row>
    <row r="41" spans="1:28" ht="15.75" hidden="1" customHeight="1">
      <c r="A41" s="108"/>
      <c r="B41" s="108"/>
      <c r="C41" s="108"/>
      <c r="D41" s="108"/>
      <c r="E41" s="108"/>
      <c r="F41" s="109"/>
      <c r="G41" s="110"/>
      <c r="H41" s="110"/>
      <c r="I41" s="110"/>
      <c r="J41" s="110"/>
      <c r="K41" s="110"/>
      <c r="L41" s="111"/>
      <c r="M41" s="112"/>
      <c r="N41" s="109"/>
      <c r="O41" s="109"/>
      <c r="P41" s="108"/>
      <c r="Q41" s="108"/>
      <c r="R41" s="113"/>
      <c r="S41" s="114"/>
      <c r="T41" s="110"/>
      <c r="U41" s="110"/>
      <c r="V41" s="97">
        <f t="shared" ref="V41:W41" si="82">L41*$R41</f>
        <v>0</v>
      </c>
      <c r="W41" s="97">
        <f t="shared" si="82"/>
        <v>0</v>
      </c>
      <c r="X41" s="108"/>
      <c r="Y41" s="108"/>
      <c r="Z41" s="108"/>
      <c r="AA41" s="108"/>
      <c r="AB41" s="108"/>
    </row>
    <row r="42" spans="1:28" ht="15.75" hidden="1" customHeight="1">
      <c r="A42" s="9"/>
      <c r="B42" s="9"/>
      <c r="C42" s="9" t="s">
        <v>208</v>
      </c>
      <c r="D42" s="9" t="s">
        <v>124</v>
      </c>
      <c r="E42" s="9" t="s">
        <v>125</v>
      </c>
      <c r="F42" s="10">
        <v>789</v>
      </c>
      <c r="G42" s="96">
        <v>588</v>
      </c>
      <c r="H42" s="96">
        <v>21408</v>
      </c>
      <c r="I42" s="96">
        <v>18031</v>
      </c>
      <c r="J42" s="96">
        <v>25875</v>
      </c>
      <c r="K42" s="96">
        <v>75</v>
      </c>
      <c r="L42" s="97">
        <v>0.34</v>
      </c>
      <c r="M42" s="98">
        <v>0.45</v>
      </c>
      <c r="N42" s="10">
        <v>968</v>
      </c>
      <c r="O42" s="10">
        <v>726</v>
      </c>
      <c r="P42" s="9">
        <v>0.04</v>
      </c>
      <c r="R42" s="11"/>
      <c r="S42" s="99"/>
      <c r="T42" s="96"/>
      <c r="U42" s="96"/>
      <c r="V42" s="97">
        <f t="shared" ref="V42:W42" si="83">L42*$R42</f>
        <v>0</v>
      </c>
      <c r="W42" s="97">
        <f t="shared" si="83"/>
        <v>0</v>
      </c>
    </row>
    <row r="43" spans="1:28" ht="15.75" hidden="1" customHeight="1">
      <c r="A43" s="9"/>
      <c r="B43" s="9"/>
      <c r="C43" s="9" t="s">
        <v>208</v>
      </c>
      <c r="D43" s="9" t="s">
        <v>127</v>
      </c>
      <c r="E43" s="9" t="s">
        <v>125</v>
      </c>
      <c r="F43" s="10">
        <v>760</v>
      </c>
      <c r="G43" s="96">
        <v>586</v>
      </c>
      <c r="H43" s="96">
        <v>26380</v>
      </c>
      <c r="I43" s="96">
        <v>22499</v>
      </c>
      <c r="J43" s="96">
        <v>31547</v>
      </c>
      <c r="K43" s="96">
        <v>100</v>
      </c>
      <c r="L43" s="97">
        <v>0.31</v>
      </c>
      <c r="M43" s="98">
        <v>0.4</v>
      </c>
      <c r="N43" s="10">
        <v>284746</v>
      </c>
      <c r="O43" s="10">
        <v>141163</v>
      </c>
      <c r="P43" s="9">
        <v>10.57</v>
      </c>
      <c r="R43" s="11"/>
      <c r="S43" s="99"/>
      <c r="T43" s="96"/>
      <c r="U43" s="96"/>
      <c r="V43" s="97">
        <f t="shared" ref="V43:W43" si="84">L43*$R43</f>
        <v>0</v>
      </c>
      <c r="W43" s="97">
        <f t="shared" si="84"/>
        <v>0</v>
      </c>
    </row>
    <row r="44" spans="1:28" ht="15.75" hidden="1" customHeight="1">
      <c r="A44" s="9"/>
      <c r="B44" s="9"/>
      <c r="C44" s="9" t="s">
        <v>208</v>
      </c>
      <c r="D44" s="9" t="s">
        <v>126</v>
      </c>
      <c r="E44" s="9" t="s">
        <v>125</v>
      </c>
      <c r="F44" s="10">
        <v>816</v>
      </c>
      <c r="G44" s="96">
        <v>545</v>
      </c>
      <c r="H44" s="96">
        <v>25533</v>
      </c>
      <c r="I44" s="96">
        <v>21770</v>
      </c>
      <c r="J44" s="96">
        <v>30539</v>
      </c>
      <c r="K44" s="96">
        <v>93</v>
      </c>
      <c r="L44" s="97">
        <v>0.27</v>
      </c>
      <c r="M44" s="98">
        <v>0.4</v>
      </c>
      <c r="N44" s="10">
        <v>15981</v>
      </c>
      <c r="O44" s="10">
        <v>7505</v>
      </c>
      <c r="P44" s="9">
        <v>0.59</v>
      </c>
      <c r="R44" s="11"/>
      <c r="S44" s="99"/>
      <c r="T44" s="96"/>
      <c r="U44" s="96"/>
      <c r="V44" s="97">
        <f t="shared" ref="V44:W44" si="85">L44*$R44</f>
        <v>0</v>
      </c>
      <c r="W44" s="97">
        <f t="shared" si="85"/>
        <v>0</v>
      </c>
    </row>
    <row r="45" spans="1:28" ht="15.75" hidden="1" customHeight="1">
      <c r="A45" s="9"/>
      <c r="B45" s="9"/>
      <c r="C45" s="9" t="s">
        <v>208</v>
      </c>
      <c r="D45" s="9" t="s">
        <v>128</v>
      </c>
      <c r="E45" s="9" t="s">
        <v>125</v>
      </c>
      <c r="F45" s="10">
        <v>651</v>
      </c>
      <c r="G45" s="96">
        <v>502</v>
      </c>
      <c r="H45" s="96">
        <v>25515</v>
      </c>
      <c r="I45" s="96">
        <v>21728</v>
      </c>
      <c r="J45" s="96">
        <v>30552</v>
      </c>
      <c r="K45" s="96">
        <v>91</v>
      </c>
      <c r="L45" s="97">
        <v>0.26</v>
      </c>
      <c r="M45" s="98">
        <v>0.34</v>
      </c>
      <c r="N45" s="10">
        <v>475062</v>
      </c>
      <c r="O45" s="10">
        <v>231961</v>
      </c>
      <c r="P45" s="9">
        <v>17.64</v>
      </c>
      <c r="R45" s="11"/>
      <c r="S45" s="99"/>
      <c r="T45" s="96"/>
      <c r="U45" s="96"/>
      <c r="V45" s="97">
        <f t="shared" ref="V45:W45" si="86">L45*$R45</f>
        <v>0</v>
      </c>
      <c r="W45" s="97">
        <f t="shared" si="86"/>
        <v>0</v>
      </c>
    </row>
    <row r="46" spans="1:28" ht="15.75" hidden="1" customHeight="1">
      <c r="A46" s="9"/>
      <c r="B46" s="9"/>
      <c r="C46" s="9" t="s">
        <v>208</v>
      </c>
      <c r="D46" s="9" t="s">
        <v>129</v>
      </c>
      <c r="E46" s="9" t="s">
        <v>125</v>
      </c>
      <c r="F46" s="10">
        <v>266</v>
      </c>
      <c r="G46" s="96">
        <v>205</v>
      </c>
      <c r="H46" s="96">
        <v>29428</v>
      </c>
      <c r="I46" s="96">
        <v>25203</v>
      </c>
      <c r="J46" s="96">
        <v>35071</v>
      </c>
      <c r="K46" s="96">
        <v>62</v>
      </c>
      <c r="L46" s="97">
        <v>0.13</v>
      </c>
      <c r="M46" s="98">
        <v>0.17</v>
      </c>
      <c r="N46" s="10">
        <v>23002</v>
      </c>
      <c r="O46" s="10">
        <v>11864</v>
      </c>
      <c r="P46" s="9">
        <v>0.85</v>
      </c>
      <c r="R46" s="11"/>
      <c r="S46" s="99"/>
      <c r="T46" s="96"/>
      <c r="U46" s="96"/>
      <c r="V46" s="97">
        <f t="shared" ref="V46:W46" si="87">L46*$R46</f>
        <v>0</v>
      </c>
      <c r="W46" s="97">
        <f t="shared" si="87"/>
        <v>0</v>
      </c>
    </row>
    <row r="47" spans="1:28" ht="15.75" hidden="1" customHeight="1">
      <c r="A47" s="108"/>
      <c r="B47" s="108"/>
      <c r="C47" s="108"/>
      <c r="D47" s="108"/>
      <c r="E47" s="108"/>
      <c r="F47" s="109"/>
      <c r="G47" s="110"/>
      <c r="H47" s="110"/>
      <c r="I47" s="110"/>
      <c r="J47" s="110"/>
      <c r="K47" s="110"/>
      <c r="L47" s="111"/>
      <c r="M47" s="112"/>
      <c r="N47" s="109"/>
      <c r="O47" s="109"/>
      <c r="P47" s="108"/>
      <c r="Q47" s="108"/>
      <c r="R47" s="113"/>
      <c r="S47" s="114"/>
      <c r="T47" s="110"/>
      <c r="U47" s="110"/>
      <c r="V47" s="97">
        <f t="shared" ref="V47:W47" si="88">L47*$R47</f>
        <v>0</v>
      </c>
      <c r="W47" s="97">
        <f t="shared" si="88"/>
        <v>0</v>
      </c>
      <c r="X47" s="108"/>
      <c r="Y47" s="108"/>
      <c r="Z47" s="108"/>
      <c r="AA47" s="108"/>
      <c r="AB47" s="108"/>
    </row>
    <row r="48" spans="1:28" ht="15.75" hidden="1" customHeight="1">
      <c r="A48" s="9"/>
      <c r="B48" s="9"/>
      <c r="C48" s="9" t="s">
        <v>208</v>
      </c>
      <c r="D48" s="9" t="s">
        <v>127</v>
      </c>
      <c r="E48" s="9" t="s">
        <v>130</v>
      </c>
      <c r="F48" s="10">
        <v>378</v>
      </c>
      <c r="G48" s="96">
        <v>292</v>
      </c>
      <c r="H48" s="96"/>
      <c r="I48" s="96">
        <v>17138</v>
      </c>
      <c r="J48" s="96">
        <v>24679</v>
      </c>
      <c r="K48" s="96">
        <v>100</v>
      </c>
      <c r="L48" s="97"/>
      <c r="M48" s="98"/>
      <c r="N48" s="10">
        <v>237288</v>
      </c>
      <c r="O48" s="10">
        <v>162954</v>
      </c>
      <c r="P48" s="9">
        <v>8.81</v>
      </c>
      <c r="R48" s="11"/>
      <c r="S48" s="99"/>
      <c r="T48" s="96"/>
      <c r="U48" s="96"/>
      <c r="V48" s="97">
        <f t="shared" ref="V48:W48" si="89">L48*$R48</f>
        <v>0</v>
      </c>
      <c r="W48" s="97">
        <f t="shared" si="89"/>
        <v>0</v>
      </c>
    </row>
    <row r="49" spans="1:28" ht="15.75" hidden="1" customHeight="1">
      <c r="A49" s="9"/>
      <c r="B49" s="9"/>
      <c r="C49" s="9" t="s">
        <v>208</v>
      </c>
      <c r="D49" s="9" t="s">
        <v>131</v>
      </c>
      <c r="E49" s="9" t="s">
        <v>130</v>
      </c>
      <c r="F49" s="10">
        <v>254</v>
      </c>
      <c r="G49" s="96">
        <v>196</v>
      </c>
      <c r="H49" s="96"/>
      <c r="I49" s="96">
        <v>15650</v>
      </c>
      <c r="J49" s="96">
        <v>22552</v>
      </c>
      <c r="K49" s="96">
        <v>100</v>
      </c>
      <c r="L49" s="97"/>
      <c r="M49" s="98"/>
      <c r="N49" s="10">
        <v>242</v>
      </c>
      <c r="O49" s="10">
        <v>242</v>
      </c>
      <c r="P49" s="9">
        <v>0.01</v>
      </c>
      <c r="R49" s="11"/>
      <c r="S49" s="99"/>
      <c r="T49" s="96"/>
      <c r="U49" s="96"/>
      <c r="V49" s="97">
        <f t="shared" ref="V49:W49" si="90">L49*$R49</f>
        <v>0</v>
      </c>
      <c r="W49" s="97">
        <f t="shared" si="90"/>
        <v>0</v>
      </c>
    </row>
    <row r="50" spans="1:28" ht="15.75" hidden="1" customHeight="1">
      <c r="A50" s="9"/>
      <c r="B50" s="9"/>
      <c r="C50" s="9" t="s">
        <v>208</v>
      </c>
      <c r="D50" s="9" t="s">
        <v>126</v>
      </c>
      <c r="E50" s="9" t="s">
        <v>130</v>
      </c>
      <c r="F50" s="10">
        <v>556</v>
      </c>
      <c r="G50" s="96">
        <v>394</v>
      </c>
      <c r="H50" s="96"/>
      <c r="I50" s="96">
        <v>16871</v>
      </c>
      <c r="J50" s="96">
        <v>24329</v>
      </c>
      <c r="K50" s="96">
        <v>97</v>
      </c>
      <c r="L50" s="97"/>
      <c r="M50" s="98"/>
      <c r="N50" s="10">
        <v>9927</v>
      </c>
      <c r="O50" s="10">
        <v>7507</v>
      </c>
      <c r="P50" s="9">
        <v>0.37</v>
      </c>
      <c r="R50" s="11"/>
      <c r="S50" s="99"/>
      <c r="T50" s="96"/>
      <c r="U50" s="96"/>
      <c r="V50" s="97">
        <f t="shared" ref="V50:W50" si="91">L50*$R50</f>
        <v>0</v>
      </c>
      <c r="W50" s="97">
        <f t="shared" si="91"/>
        <v>0</v>
      </c>
    </row>
    <row r="51" spans="1:28" ht="15.75" hidden="1" customHeight="1">
      <c r="A51" s="9"/>
      <c r="B51" s="9"/>
      <c r="C51" s="9" t="s">
        <v>208</v>
      </c>
      <c r="D51" s="9" t="s">
        <v>128</v>
      </c>
      <c r="E51" s="9" t="s">
        <v>130</v>
      </c>
      <c r="F51" s="10">
        <v>319</v>
      </c>
      <c r="G51" s="96">
        <v>245</v>
      </c>
      <c r="H51" s="96"/>
      <c r="I51" s="96">
        <v>17132</v>
      </c>
      <c r="J51" s="96">
        <v>24675</v>
      </c>
      <c r="K51" s="96">
        <v>94</v>
      </c>
      <c r="L51" s="97"/>
      <c r="M51" s="98"/>
      <c r="N51" s="10">
        <v>471186</v>
      </c>
      <c r="O51" s="10">
        <v>330751</v>
      </c>
      <c r="P51" s="9">
        <v>17.5</v>
      </c>
      <c r="R51" s="11"/>
      <c r="S51" s="99"/>
      <c r="T51" s="96"/>
      <c r="U51" s="96"/>
      <c r="V51" s="97">
        <f t="shared" ref="V51:W51" si="92">L51*$R51</f>
        <v>0</v>
      </c>
      <c r="W51" s="97">
        <f t="shared" si="92"/>
        <v>0</v>
      </c>
    </row>
    <row r="52" spans="1:28" ht="15.75" hidden="1" customHeight="1">
      <c r="A52" s="9"/>
      <c r="B52" s="9"/>
      <c r="C52" s="9" t="s">
        <v>208</v>
      </c>
      <c r="D52" s="9" t="s">
        <v>129</v>
      </c>
      <c r="E52" s="9" t="s">
        <v>130</v>
      </c>
      <c r="F52" s="10">
        <v>271</v>
      </c>
      <c r="G52" s="96">
        <v>209</v>
      </c>
      <c r="H52" s="96"/>
      <c r="I52" s="96">
        <v>18040</v>
      </c>
      <c r="J52" s="96">
        <v>25879</v>
      </c>
      <c r="K52" s="96">
        <v>82</v>
      </c>
      <c r="L52" s="97"/>
      <c r="M52" s="98"/>
      <c r="N52" s="10">
        <v>25182</v>
      </c>
      <c r="O52" s="10">
        <v>17191</v>
      </c>
      <c r="P52" s="9">
        <v>0.94</v>
      </c>
      <c r="R52" s="11"/>
      <c r="S52" s="99"/>
      <c r="T52" s="96"/>
      <c r="U52" s="96"/>
      <c r="V52" s="97">
        <f t="shared" ref="V52:W52" si="93">L52*$R52</f>
        <v>0</v>
      </c>
      <c r="W52" s="97">
        <f t="shared" si="93"/>
        <v>0</v>
      </c>
    </row>
    <row r="53" spans="1:28" ht="15.75" hidden="1" customHeight="1">
      <c r="A53" s="108"/>
      <c r="B53" s="108"/>
      <c r="C53" s="108"/>
      <c r="D53" s="108"/>
      <c r="E53" s="108"/>
      <c r="F53" s="109"/>
      <c r="G53" s="110"/>
      <c r="H53" s="110"/>
      <c r="I53" s="110"/>
      <c r="J53" s="110"/>
      <c r="K53" s="110"/>
      <c r="L53" s="111"/>
      <c r="M53" s="112"/>
      <c r="N53" s="109"/>
      <c r="O53" s="109"/>
      <c r="P53" s="108"/>
      <c r="Q53" s="108"/>
      <c r="R53" s="113"/>
      <c r="S53" s="114"/>
      <c r="T53" s="110"/>
      <c r="U53" s="110"/>
      <c r="V53" s="97">
        <f t="shared" ref="V53:W53" si="94">L53*$R53</f>
        <v>0</v>
      </c>
      <c r="W53" s="97">
        <f t="shared" si="94"/>
        <v>0</v>
      </c>
      <c r="X53" s="108"/>
      <c r="Y53" s="108"/>
      <c r="Z53" s="108"/>
      <c r="AA53" s="108"/>
      <c r="AB53" s="108"/>
    </row>
    <row r="54" spans="1:28" ht="15.75" customHeight="1">
      <c r="A54" s="9"/>
      <c r="B54" s="9" t="s">
        <v>89</v>
      </c>
      <c r="C54" s="9" t="s">
        <v>44</v>
      </c>
      <c r="D54" s="9" t="s">
        <v>124</v>
      </c>
      <c r="E54" s="9" t="s">
        <v>125</v>
      </c>
      <c r="F54" s="10">
        <v>818</v>
      </c>
      <c r="G54" s="96">
        <v>541</v>
      </c>
      <c r="H54" s="96">
        <v>3756</v>
      </c>
      <c r="I54" s="96">
        <v>2717</v>
      </c>
      <c r="J54" s="96">
        <v>5314</v>
      </c>
      <c r="K54" s="96">
        <v>100</v>
      </c>
      <c r="L54" s="97">
        <v>1.45</v>
      </c>
      <c r="M54" s="98">
        <v>2.19</v>
      </c>
      <c r="N54" s="10">
        <v>15255</v>
      </c>
      <c r="O54" s="10">
        <v>7749</v>
      </c>
      <c r="P54" s="9">
        <v>0.56999999999999995</v>
      </c>
      <c r="R54" s="11">
        <f t="shared" ref="R54:R56" si="95">P54/SUM($P$54:$P$56)</f>
        <v>1.9533927347498287E-2</v>
      </c>
      <c r="S54" s="99">
        <f t="shared" ref="S54:U54" si="96">F54*$R54</f>
        <v>15.978752570253599</v>
      </c>
      <c r="T54" s="96">
        <f t="shared" si="96"/>
        <v>10.567854694996573</v>
      </c>
      <c r="U54" s="96">
        <f t="shared" si="96"/>
        <v>73.369431117203561</v>
      </c>
      <c r="V54" s="97">
        <f t="shared" ref="V54:W54" si="97">L54*$R54</f>
        <v>2.8324194653872516E-2</v>
      </c>
      <c r="W54" s="97">
        <f t="shared" si="97"/>
        <v>4.2779300891021249E-2</v>
      </c>
    </row>
    <row r="55" spans="1:28" ht="15.75" customHeight="1">
      <c r="A55" s="9"/>
      <c r="B55" s="9" t="s">
        <v>89</v>
      </c>
      <c r="C55" s="9" t="s">
        <v>44</v>
      </c>
      <c r="D55" s="9" t="s">
        <v>126</v>
      </c>
      <c r="E55" s="9" t="s">
        <v>125</v>
      </c>
      <c r="F55" s="10">
        <v>613</v>
      </c>
      <c r="G55" s="96">
        <v>210</v>
      </c>
      <c r="H55" s="96">
        <v>3754</v>
      </c>
      <c r="I55" s="96">
        <v>2716</v>
      </c>
      <c r="J55" s="96">
        <v>5311</v>
      </c>
      <c r="K55" s="96">
        <v>100</v>
      </c>
      <c r="L55" s="97">
        <v>0.56000000000000005</v>
      </c>
      <c r="M55" s="98">
        <v>1.64</v>
      </c>
      <c r="N55" s="10">
        <v>107265</v>
      </c>
      <c r="O55" s="10">
        <v>48183</v>
      </c>
      <c r="P55" s="9">
        <v>3.98</v>
      </c>
      <c r="R55" s="11">
        <f t="shared" si="95"/>
        <v>0.13639479095270735</v>
      </c>
      <c r="S55" s="99">
        <f t="shared" ref="S55:U55" si="98">F55*$R55</f>
        <v>83.610006854009598</v>
      </c>
      <c r="T55" s="96">
        <f t="shared" si="98"/>
        <v>28.642906100068544</v>
      </c>
      <c r="U55" s="96">
        <f t="shared" si="98"/>
        <v>512.02604523646335</v>
      </c>
      <c r="V55" s="97">
        <f t="shared" ref="V55:W55" si="99">L55*$R55</f>
        <v>7.6381082933516115E-2</v>
      </c>
      <c r="W55" s="97">
        <f t="shared" si="99"/>
        <v>0.22368745716244004</v>
      </c>
    </row>
    <row r="56" spans="1:28" ht="15.75" customHeight="1">
      <c r="A56" s="9"/>
      <c r="B56" s="9" t="s">
        <v>89</v>
      </c>
      <c r="C56" s="9" t="s">
        <v>44</v>
      </c>
      <c r="D56" s="9" t="s">
        <v>128</v>
      </c>
      <c r="E56" s="9" t="s">
        <v>125</v>
      </c>
      <c r="F56" s="10">
        <v>222</v>
      </c>
      <c r="G56" s="96">
        <v>171</v>
      </c>
      <c r="H56" s="96">
        <v>3771</v>
      </c>
      <c r="I56" s="96">
        <v>2728</v>
      </c>
      <c r="J56" s="96">
        <v>5335</v>
      </c>
      <c r="K56" s="96">
        <v>100</v>
      </c>
      <c r="L56" s="97">
        <v>0.46</v>
      </c>
      <c r="M56" s="98">
        <v>0.59</v>
      </c>
      <c r="N56" s="10">
        <v>663439</v>
      </c>
      <c r="O56" s="10">
        <v>329056</v>
      </c>
      <c r="P56" s="9">
        <v>24.63</v>
      </c>
      <c r="R56" s="11">
        <f t="shared" si="95"/>
        <v>0.8440712816997944</v>
      </c>
      <c r="S56" s="99">
        <f t="shared" ref="S56:U56" si="100">F56*$R56</f>
        <v>187.38382453735434</v>
      </c>
      <c r="T56" s="96">
        <f t="shared" si="100"/>
        <v>144.33618917066485</v>
      </c>
      <c r="U56" s="96">
        <f t="shared" si="100"/>
        <v>3182.9928032899247</v>
      </c>
      <c r="V56" s="97">
        <f t="shared" ref="V56:W56" si="101">L56*$R56</f>
        <v>0.38827278958190542</v>
      </c>
      <c r="W56" s="97">
        <f t="shared" si="101"/>
        <v>0.49800205620287868</v>
      </c>
    </row>
    <row r="57" spans="1:28" ht="15.75" customHeight="1">
      <c r="A57" s="100" t="s">
        <v>88</v>
      </c>
      <c r="B57" s="100" t="s">
        <v>89</v>
      </c>
      <c r="C57" s="100" t="s">
        <v>44</v>
      </c>
      <c r="D57" s="100"/>
      <c r="E57" s="100" t="s">
        <v>125</v>
      </c>
      <c r="F57" s="101"/>
      <c r="G57" s="102"/>
      <c r="H57" s="102"/>
      <c r="I57" s="102"/>
      <c r="J57" s="102"/>
      <c r="K57" s="102"/>
      <c r="L57" s="103"/>
      <c r="M57" s="104"/>
      <c r="N57" s="101"/>
      <c r="O57" s="101"/>
      <c r="P57" s="100"/>
      <c r="Q57" s="100"/>
      <c r="R57" s="105">
        <f t="shared" ref="R57:U57" si="102">SUM(R54:R56)</f>
        <v>1</v>
      </c>
      <c r="S57" s="106">
        <f t="shared" si="102"/>
        <v>286.97258396161754</v>
      </c>
      <c r="T57" s="102">
        <f t="shared" si="102"/>
        <v>183.54694996572997</v>
      </c>
      <c r="U57" s="102">
        <f t="shared" si="102"/>
        <v>3768.3882796435919</v>
      </c>
      <c r="V57" s="103">
        <f t="shared" ref="V57:W57" si="103">SUM(V34:V56)</f>
        <v>0.49297806716929404</v>
      </c>
      <c r="W57" s="103">
        <f t="shared" si="103"/>
        <v>0.76446881425634006</v>
      </c>
      <c r="X57" s="100"/>
      <c r="Y57" s="100"/>
      <c r="Z57" s="100"/>
      <c r="AA57" s="100"/>
      <c r="AB57" s="100"/>
    </row>
    <row r="58" spans="1:28" ht="15.75" customHeight="1">
      <c r="A58" s="9"/>
      <c r="B58" s="9" t="s">
        <v>89</v>
      </c>
      <c r="C58" s="9" t="s">
        <v>44</v>
      </c>
      <c r="D58" s="9" t="s">
        <v>124</v>
      </c>
      <c r="E58" s="9" t="s">
        <v>130</v>
      </c>
      <c r="F58" s="10">
        <v>559</v>
      </c>
      <c r="G58" s="96">
        <v>370</v>
      </c>
      <c r="H58" s="96">
        <v>3838</v>
      </c>
      <c r="I58" s="96">
        <v>2776</v>
      </c>
      <c r="J58" s="96">
        <v>5430</v>
      </c>
      <c r="K58" s="96">
        <v>100</v>
      </c>
      <c r="L58" s="97">
        <v>0.96</v>
      </c>
      <c r="M58" s="98">
        <v>1.46</v>
      </c>
      <c r="N58" s="10">
        <v>1210</v>
      </c>
      <c r="O58" s="10">
        <v>1210</v>
      </c>
      <c r="P58" s="9">
        <v>0.04</v>
      </c>
      <c r="R58" s="11">
        <f t="shared" ref="R58:R60" si="104">P58/SUM($P$58:$P$60)</f>
        <v>1.4603870025556773E-3</v>
      </c>
      <c r="S58" s="99">
        <f t="shared" ref="S58:U58" si="105">F58*$R58</f>
        <v>0.81635633442862365</v>
      </c>
      <c r="T58" s="96">
        <f t="shared" si="105"/>
        <v>0.54034319094560057</v>
      </c>
      <c r="U58" s="96">
        <f t="shared" si="105"/>
        <v>5.6049653158086894</v>
      </c>
      <c r="V58" s="97">
        <f t="shared" ref="V58:W58" si="106">L58*$R58</f>
        <v>1.4019715224534502E-3</v>
      </c>
      <c r="W58" s="97">
        <f t="shared" si="106"/>
        <v>2.1321650237312887E-3</v>
      </c>
    </row>
    <row r="59" spans="1:28" ht="15.75" customHeight="1">
      <c r="A59" s="9"/>
      <c r="B59" s="9" t="s">
        <v>89</v>
      </c>
      <c r="C59" s="9" t="s">
        <v>44</v>
      </c>
      <c r="D59" s="9" t="s">
        <v>126</v>
      </c>
      <c r="E59" s="9" t="s">
        <v>130</v>
      </c>
      <c r="F59" s="10">
        <v>499</v>
      </c>
      <c r="G59" s="96">
        <v>173</v>
      </c>
      <c r="H59" s="96">
        <v>3793</v>
      </c>
      <c r="I59" s="96">
        <v>2744</v>
      </c>
      <c r="J59" s="96">
        <v>5366</v>
      </c>
      <c r="K59" s="96">
        <v>100</v>
      </c>
      <c r="L59" s="97">
        <v>0.46</v>
      </c>
      <c r="M59" s="98">
        <v>1.32</v>
      </c>
      <c r="N59" s="10">
        <v>79177</v>
      </c>
      <c r="O59" s="10">
        <v>56417</v>
      </c>
      <c r="P59" s="9">
        <v>2.94</v>
      </c>
      <c r="R59" s="11">
        <f t="shared" si="104"/>
        <v>0.10733844468784227</v>
      </c>
      <c r="S59" s="99">
        <f t="shared" ref="S59:U59" si="107">F59*$R59</f>
        <v>53.561883899233294</v>
      </c>
      <c r="T59" s="96">
        <f t="shared" si="107"/>
        <v>18.569550930996712</v>
      </c>
      <c r="U59" s="96">
        <f t="shared" si="107"/>
        <v>407.13472070098572</v>
      </c>
      <c r="V59" s="97">
        <f t="shared" ref="V59:W59" si="108">L59*$R59</f>
        <v>4.9375684556407451E-2</v>
      </c>
      <c r="W59" s="97">
        <f t="shared" si="108"/>
        <v>0.14168674698795181</v>
      </c>
    </row>
    <row r="60" spans="1:28" ht="15" customHeight="1">
      <c r="A60" s="9"/>
      <c r="B60" s="9" t="s">
        <v>89</v>
      </c>
      <c r="C60" s="9" t="s">
        <v>44</v>
      </c>
      <c r="D60" s="9" t="s">
        <v>128</v>
      </c>
      <c r="E60" s="9" t="s">
        <v>130</v>
      </c>
      <c r="F60" s="10">
        <v>164</v>
      </c>
      <c r="G60" s="96">
        <v>127</v>
      </c>
      <c r="H60" s="96">
        <v>3781</v>
      </c>
      <c r="I60" s="96">
        <v>2735</v>
      </c>
      <c r="J60" s="96">
        <v>5349</v>
      </c>
      <c r="K60" s="96">
        <v>100</v>
      </c>
      <c r="L60" s="97">
        <v>0.33</v>
      </c>
      <c r="M60" s="98">
        <v>0.44</v>
      </c>
      <c r="N60" s="10">
        <v>657386</v>
      </c>
      <c r="O60" s="10">
        <v>459807</v>
      </c>
      <c r="P60" s="9">
        <v>24.41</v>
      </c>
      <c r="R60" s="11">
        <f t="shared" si="104"/>
        <v>0.89120116830960205</v>
      </c>
      <c r="S60" s="99">
        <f t="shared" ref="S60:U60" si="109">F60*$R60</f>
        <v>146.15699160277472</v>
      </c>
      <c r="T60" s="96">
        <f t="shared" si="109"/>
        <v>113.18254837531946</v>
      </c>
      <c r="U60" s="96">
        <f t="shared" si="109"/>
        <v>3369.6316173786054</v>
      </c>
      <c r="V60" s="97">
        <f t="shared" ref="V60:W60" si="110">L60*$R60</f>
        <v>0.29409638554216871</v>
      </c>
      <c r="W60" s="97">
        <f t="shared" si="110"/>
        <v>0.3921285140562249</v>
      </c>
    </row>
    <row r="61" spans="1:28" ht="15.75" customHeight="1">
      <c r="A61" s="100" t="s">
        <v>88</v>
      </c>
      <c r="B61" s="100" t="s">
        <v>89</v>
      </c>
      <c r="C61" s="100" t="s">
        <v>44</v>
      </c>
      <c r="D61" s="100"/>
      <c r="E61" s="100" t="s">
        <v>130</v>
      </c>
      <c r="F61" s="101"/>
      <c r="G61" s="102"/>
      <c r="H61" s="102"/>
      <c r="I61" s="102"/>
      <c r="J61" s="102"/>
      <c r="K61" s="102"/>
      <c r="L61" s="103"/>
      <c r="M61" s="104"/>
      <c r="N61" s="101"/>
      <c r="O61" s="101"/>
      <c r="P61" s="100"/>
      <c r="Q61" s="100"/>
      <c r="R61" s="105">
        <f t="shared" ref="R61:W61" si="111">SUM(R58:R60)</f>
        <v>1</v>
      </c>
      <c r="S61" s="106">
        <f t="shared" si="111"/>
        <v>200.53523183643665</v>
      </c>
      <c r="T61" s="102">
        <f t="shared" si="111"/>
        <v>132.29244249726176</v>
      </c>
      <c r="U61" s="102">
        <f t="shared" si="111"/>
        <v>3782.3713033954</v>
      </c>
      <c r="V61" s="103">
        <f t="shared" si="111"/>
        <v>0.34487404162102964</v>
      </c>
      <c r="W61" s="103">
        <f t="shared" si="111"/>
        <v>0.53594742606790802</v>
      </c>
      <c r="X61" s="100"/>
      <c r="Y61" s="100"/>
      <c r="Z61" s="100"/>
      <c r="AA61" s="100"/>
      <c r="AB61" s="100"/>
    </row>
    <row r="62" spans="1:28" ht="15.75" customHeight="1">
      <c r="A62" s="9"/>
      <c r="B62" s="9" t="s">
        <v>91</v>
      </c>
      <c r="C62" s="9" t="s">
        <v>42</v>
      </c>
      <c r="D62" s="9" t="s">
        <v>124</v>
      </c>
      <c r="E62" s="9" t="s">
        <v>125</v>
      </c>
      <c r="F62" s="10">
        <v>175</v>
      </c>
      <c r="G62" s="96">
        <v>111</v>
      </c>
      <c r="H62" s="96">
        <v>1300</v>
      </c>
      <c r="I62" s="96"/>
      <c r="J62" s="96"/>
      <c r="K62" s="96">
        <v>100</v>
      </c>
      <c r="L62" s="97">
        <v>1.2</v>
      </c>
      <c r="M62" s="98">
        <v>1.88</v>
      </c>
      <c r="N62" s="10">
        <v>40679</v>
      </c>
      <c r="O62" s="10">
        <v>19854</v>
      </c>
      <c r="P62" s="9">
        <v>1.51</v>
      </c>
      <c r="R62" s="11">
        <f t="shared" ref="R62:R64" si="112">P62/SUM($P$62:$P$64)</f>
        <v>5.1395507147719531E-2</v>
      </c>
      <c r="S62" s="99">
        <f t="shared" ref="S62:U62" si="113">F62*$R62</f>
        <v>8.9942137508509177</v>
      </c>
      <c r="T62" s="96">
        <f t="shared" si="113"/>
        <v>5.7049012933968681</v>
      </c>
      <c r="U62" s="96">
        <f t="shared" si="113"/>
        <v>66.814159292035384</v>
      </c>
      <c r="V62" s="97">
        <f t="shared" ref="V62:W62" si="114">L62*$R62</f>
        <v>6.1674608577263437E-2</v>
      </c>
      <c r="W62" s="97">
        <f t="shared" si="114"/>
        <v>9.6623553437712714E-2</v>
      </c>
    </row>
    <row r="63" spans="1:28" ht="15.75" customHeight="1">
      <c r="A63" s="9"/>
      <c r="B63" s="9" t="s">
        <v>91</v>
      </c>
      <c r="C63" s="9" t="s">
        <v>42</v>
      </c>
      <c r="D63" s="9" t="s">
        <v>126</v>
      </c>
      <c r="E63" s="9" t="s">
        <v>125</v>
      </c>
      <c r="F63" s="10">
        <v>134</v>
      </c>
      <c r="G63" s="96">
        <v>27</v>
      </c>
      <c r="H63" s="96">
        <v>1300</v>
      </c>
      <c r="I63" s="96"/>
      <c r="J63" s="96"/>
      <c r="K63" s="96">
        <v>100</v>
      </c>
      <c r="L63" s="97">
        <v>0.28999999999999998</v>
      </c>
      <c r="M63" s="98">
        <v>1.45</v>
      </c>
      <c r="N63" s="10">
        <v>80145</v>
      </c>
      <c r="O63" s="10">
        <v>38498</v>
      </c>
      <c r="P63" s="9">
        <v>2.98</v>
      </c>
      <c r="R63" s="11">
        <f t="shared" si="112"/>
        <v>0.10142954390742</v>
      </c>
      <c r="S63" s="99">
        <f t="shared" ref="S63:U63" si="115">F63*$R63</f>
        <v>13.59155888359428</v>
      </c>
      <c r="T63" s="96">
        <f t="shared" si="115"/>
        <v>2.73859768550034</v>
      </c>
      <c r="U63" s="96">
        <f t="shared" si="115"/>
        <v>131.85840707964599</v>
      </c>
      <c r="V63" s="97">
        <f t="shared" ref="V63:W63" si="116">L63*$R63</f>
        <v>2.9414567733151799E-2</v>
      </c>
      <c r="W63" s="97">
        <f t="shared" si="116"/>
        <v>0.14707283866575899</v>
      </c>
    </row>
    <row r="64" spans="1:28" ht="15" customHeight="1">
      <c r="A64" s="9"/>
      <c r="B64" s="9" t="s">
        <v>91</v>
      </c>
      <c r="C64" s="9" t="s">
        <v>42</v>
      </c>
      <c r="D64" s="9" t="s">
        <v>128</v>
      </c>
      <c r="E64" s="9" t="s">
        <v>125</v>
      </c>
      <c r="F64" s="10">
        <v>7</v>
      </c>
      <c r="G64" s="96">
        <v>6</v>
      </c>
      <c r="H64" s="96">
        <v>1300</v>
      </c>
      <c r="I64" s="96"/>
      <c r="J64" s="96"/>
      <c r="K64" s="96">
        <v>100</v>
      </c>
      <c r="L64" s="97">
        <v>0.06</v>
      </c>
      <c r="M64" s="98">
        <v>0.08</v>
      </c>
      <c r="N64" s="10">
        <v>670219</v>
      </c>
      <c r="O64" s="10">
        <v>330993</v>
      </c>
      <c r="P64" s="9">
        <v>24.89</v>
      </c>
      <c r="R64" s="11">
        <f t="shared" si="112"/>
        <v>0.84717494894486034</v>
      </c>
      <c r="S64" s="99">
        <f t="shared" ref="S64:U64" si="117">F64*$R64</f>
        <v>5.9302246426140224</v>
      </c>
      <c r="T64" s="96">
        <f t="shared" si="117"/>
        <v>5.083049693669162</v>
      </c>
      <c r="U64" s="96">
        <f t="shared" si="117"/>
        <v>1101.3274336283184</v>
      </c>
      <c r="V64" s="97">
        <f t="shared" ref="V64:W64" si="118">L64*$R64</f>
        <v>5.0830496936691616E-2</v>
      </c>
      <c r="W64" s="97">
        <f t="shared" si="118"/>
        <v>6.7773995915588831E-2</v>
      </c>
    </row>
    <row r="65" spans="1:28" ht="15.75" customHeight="1">
      <c r="A65" s="100" t="s">
        <v>90</v>
      </c>
      <c r="B65" s="100" t="s">
        <v>91</v>
      </c>
      <c r="C65" s="100" t="s">
        <v>42</v>
      </c>
      <c r="D65" s="100"/>
      <c r="E65" s="100" t="s">
        <v>125</v>
      </c>
      <c r="F65" s="101"/>
      <c r="G65" s="102"/>
      <c r="H65" s="102"/>
      <c r="I65" s="102"/>
      <c r="J65" s="102"/>
      <c r="K65" s="102"/>
      <c r="L65" s="103"/>
      <c r="M65" s="104"/>
      <c r="N65" s="101"/>
      <c r="O65" s="101"/>
      <c r="P65" s="100"/>
      <c r="Q65" s="100"/>
      <c r="R65" s="105">
        <f t="shared" ref="R65:W65" si="119">SUM(R62:R64)</f>
        <v>0.99999999999999989</v>
      </c>
      <c r="S65" s="106">
        <f t="shared" si="119"/>
        <v>28.51599727705922</v>
      </c>
      <c r="T65" s="102">
        <f t="shared" si="119"/>
        <v>13.526548672566371</v>
      </c>
      <c r="U65" s="102">
        <f t="shared" si="119"/>
        <v>1299.9999999999998</v>
      </c>
      <c r="V65" s="103">
        <f t="shared" si="119"/>
        <v>0.14191967324710686</v>
      </c>
      <c r="W65" s="103">
        <f t="shared" si="119"/>
        <v>0.31147038801906057</v>
      </c>
      <c r="X65" s="100"/>
      <c r="Y65" s="100"/>
      <c r="Z65" s="100"/>
      <c r="AA65" s="100"/>
      <c r="AB65" s="100"/>
    </row>
    <row r="66" spans="1:28" ht="15.75" customHeight="1">
      <c r="A66" s="9"/>
      <c r="B66" s="9" t="s">
        <v>91</v>
      </c>
      <c r="C66" s="9" t="s">
        <v>42</v>
      </c>
      <c r="D66" s="9" t="s">
        <v>124</v>
      </c>
      <c r="E66" s="9" t="s">
        <v>130</v>
      </c>
      <c r="F66" s="10">
        <v>150</v>
      </c>
      <c r="G66" s="96">
        <v>95</v>
      </c>
      <c r="H66" s="96">
        <v>1300</v>
      </c>
      <c r="I66" s="96"/>
      <c r="J66" s="96"/>
      <c r="K66" s="96">
        <v>100</v>
      </c>
      <c r="L66" s="97">
        <v>1.03</v>
      </c>
      <c r="M66" s="98">
        <v>1.61</v>
      </c>
      <c r="N66" s="10">
        <v>38255</v>
      </c>
      <c r="O66" s="10">
        <v>27603</v>
      </c>
      <c r="P66" s="9">
        <v>1.42</v>
      </c>
      <c r="R66" s="11">
        <f t="shared" ref="R66:R68" si="120">P66/SUM($P$66:$P$68)</f>
        <v>5.1561365286855482E-2</v>
      </c>
      <c r="S66" s="99">
        <f t="shared" ref="S66:U66" si="121">F66*$R66</f>
        <v>7.7342047930283222</v>
      </c>
      <c r="T66" s="96">
        <f t="shared" si="121"/>
        <v>4.8983297022512708</v>
      </c>
      <c r="U66" s="96">
        <f t="shared" si="121"/>
        <v>67.029774872912128</v>
      </c>
      <c r="V66" s="97">
        <f t="shared" ref="V66:W66" si="122">L66*$R66</f>
        <v>5.3108206245461149E-2</v>
      </c>
      <c r="W66" s="97">
        <f t="shared" si="122"/>
        <v>8.3013798111837331E-2</v>
      </c>
    </row>
    <row r="67" spans="1:28" ht="15.75" customHeight="1">
      <c r="A67" s="9"/>
      <c r="B67" s="9" t="s">
        <v>91</v>
      </c>
      <c r="C67" s="9" t="s">
        <v>42</v>
      </c>
      <c r="D67" s="9" t="s">
        <v>126</v>
      </c>
      <c r="E67" s="9" t="s">
        <v>130</v>
      </c>
      <c r="F67" s="10">
        <v>116</v>
      </c>
      <c r="G67" s="96">
        <v>23</v>
      </c>
      <c r="H67" s="96">
        <v>1300</v>
      </c>
      <c r="I67" s="96"/>
      <c r="J67" s="96"/>
      <c r="K67" s="96">
        <v>100</v>
      </c>
      <c r="L67" s="97">
        <v>0.25</v>
      </c>
      <c r="M67" s="98">
        <v>1.25</v>
      </c>
      <c r="N67" s="10">
        <v>74093</v>
      </c>
      <c r="O67" s="10">
        <v>54964</v>
      </c>
      <c r="P67" s="9">
        <v>2.75</v>
      </c>
      <c r="R67" s="11">
        <f t="shared" si="120"/>
        <v>9.9854756717501825E-2</v>
      </c>
      <c r="S67" s="99">
        <f t="shared" ref="S67:U67" si="123">F67*$R67</f>
        <v>11.583151779230212</v>
      </c>
      <c r="T67" s="96">
        <f t="shared" si="123"/>
        <v>2.2966594045025421</v>
      </c>
      <c r="U67" s="96">
        <f t="shared" si="123"/>
        <v>129.81118373275237</v>
      </c>
      <c r="V67" s="97">
        <f t="shared" ref="V67:W67" si="124">L67*$R67</f>
        <v>2.4963689179375456E-2</v>
      </c>
      <c r="W67" s="97">
        <f t="shared" si="124"/>
        <v>0.12481844589687728</v>
      </c>
    </row>
    <row r="68" spans="1:28" ht="15.75" customHeight="1">
      <c r="A68" s="9"/>
      <c r="B68" s="9" t="s">
        <v>91</v>
      </c>
      <c r="C68" s="9" t="s">
        <v>42</v>
      </c>
      <c r="D68" s="9" t="s">
        <v>128</v>
      </c>
      <c r="E68" s="9" t="s">
        <v>130</v>
      </c>
      <c r="F68" s="10">
        <v>6</v>
      </c>
      <c r="G68" s="96">
        <v>5</v>
      </c>
      <c r="H68" s="96">
        <v>1300</v>
      </c>
      <c r="I68" s="96"/>
      <c r="J68" s="96"/>
      <c r="K68" s="96">
        <v>100</v>
      </c>
      <c r="L68" s="97">
        <v>0.05</v>
      </c>
      <c r="M68" s="98">
        <v>7.0000000000000007E-2</v>
      </c>
      <c r="N68" s="10">
        <v>629297</v>
      </c>
      <c r="O68" s="10">
        <v>435592</v>
      </c>
      <c r="P68" s="9">
        <v>23.37</v>
      </c>
      <c r="R68" s="11">
        <f t="shared" si="120"/>
        <v>0.84858387799564272</v>
      </c>
      <c r="S68" s="99">
        <f t="shared" ref="S68:U68" si="125">F68*$R68</f>
        <v>5.0915032679738559</v>
      </c>
      <c r="T68" s="96">
        <f t="shared" si="125"/>
        <v>4.2429193899782138</v>
      </c>
      <c r="U68" s="96">
        <f t="shared" si="125"/>
        <v>1103.1590413943356</v>
      </c>
      <c r="V68" s="97">
        <f t="shared" ref="V68:W68" si="126">L68*$R68</f>
        <v>4.2429193899782142E-2</v>
      </c>
      <c r="W68" s="97">
        <f t="shared" si="126"/>
        <v>5.9400871459694998E-2</v>
      </c>
    </row>
    <row r="69" spans="1:28" ht="15.75" customHeight="1">
      <c r="A69" s="100" t="s">
        <v>90</v>
      </c>
      <c r="B69" s="100" t="s">
        <v>91</v>
      </c>
      <c r="C69" s="100" t="s">
        <v>42</v>
      </c>
      <c r="D69" s="100"/>
      <c r="E69" s="100" t="s">
        <v>130</v>
      </c>
      <c r="F69" s="101"/>
      <c r="G69" s="102"/>
      <c r="H69" s="102"/>
      <c r="I69" s="102"/>
      <c r="J69" s="102"/>
      <c r="K69" s="102"/>
      <c r="L69" s="103"/>
      <c r="M69" s="104"/>
      <c r="N69" s="101"/>
      <c r="O69" s="101"/>
      <c r="P69" s="100"/>
      <c r="Q69" s="100"/>
      <c r="R69" s="105">
        <f t="shared" ref="R69:W69" si="127">SUM(R66:R68)</f>
        <v>1</v>
      </c>
      <c r="S69" s="106">
        <f t="shared" si="127"/>
        <v>24.408859840232388</v>
      </c>
      <c r="T69" s="102">
        <f t="shared" si="127"/>
        <v>11.437908496732026</v>
      </c>
      <c r="U69" s="102">
        <f t="shared" si="127"/>
        <v>1300.0000000000002</v>
      </c>
      <c r="V69" s="103">
        <f t="shared" si="127"/>
        <v>0.12050108932461875</v>
      </c>
      <c r="W69" s="103">
        <f t="shared" si="127"/>
        <v>0.26723311546840961</v>
      </c>
      <c r="X69" s="100"/>
      <c r="Y69" s="100"/>
      <c r="Z69" s="100"/>
      <c r="AA69" s="100"/>
      <c r="AB69" s="100"/>
    </row>
    <row r="70" spans="1:28" ht="15.75" customHeight="1">
      <c r="A70" s="9"/>
      <c r="B70" s="9" t="s">
        <v>91</v>
      </c>
      <c r="C70" s="9" t="s">
        <v>49</v>
      </c>
      <c r="D70" s="9" t="s">
        <v>124</v>
      </c>
      <c r="E70" s="9" t="s">
        <v>125</v>
      </c>
      <c r="F70" s="10">
        <v>134</v>
      </c>
      <c r="G70" s="96">
        <v>86</v>
      </c>
      <c r="H70" s="96">
        <v>1000</v>
      </c>
      <c r="I70" s="96"/>
      <c r="J70" s="96"/>
      <c r="K70" s="96">
        <v>100</v>
      </c>
      <c r="L70" s="97">
        <v>1.1200000000000001</v>
      </c>
      <c r="M70" s="98">
        <v>1.74</v>
      </c>
      <c r="N70" s="10">
        <v>1210</v>
      </c>
      <c r="O70" s="10">
        <v>484</v>
      </c>
      <c r="P70" s="9">
        <v>0.04</v>
      </c>
      <c r="R70" s="11">
        <f t="shared" ref="R70:R72" si="128">P70/SUM($P$70:$P$72)</f>
        <v>1.4732965009208105E-3</v>
      </c>
      <c r="S70" s="99">
        <f t="shared" ref="S70:U70" si="129">F70*$R70</f>
        <v>0.19742173112338859</v>
      </c>
      <c r="T70" s="96">
        <f t="shared" si="129"/>
        <v>0.12670349907918971</v>
      </c>
      <c r="U70" s="96">
        <f t="shared" si="129"/>
        <v>1.4732965009208105</v>
      </c>
      <c r="V70" s="97">
        <f t="shared" ref="V70:W70" si="130">L70*$R70</f>
        <v>1.6500920810313079E-3</v>
      </c>
      <c r="W70" s="97">
        <f t="shared" si="130"/>
        <v>2.5635359116022104E-3</v>
      </c>
    </row>
    <row r="71" spans="1:28" ht="15.75" customHeight="1">
      <c r="A71" s="9"/>
      <c r="B71" s="9" t="s">
        <v>91</v>
      </c>
      <c r="C71" s="9" t="s">
        <v>49</v>
      </c>
      <c r="D71" s="9" t="s">
        <v>126</v>
      </c>
      <c r="E71" s="9" t="s">
        <v>125</v>
      </c>
      <c r="F71" s="10">
        <v>115</v>
      </c>
      <c r="G71" s="96">
        <v>28</v>
      </c>
      <c r="H71" s="96">
        <v>1000</v>
      </c>
      <c r="I71" s="96"/>
      <c r="J71" s="96"/>
      <c r="K71" s="96">
        <v>100</v>
      </c>
      <c r="L71" s="97">
        <v>0.36</v>
      </c>
      <c r="M71" s="98">
        <v>1.5</v>
      </c>
      <c r="N71" s="10">
        <v>22518</v>
      </c>
      <c r="O71" s="10">
        <v>10654</v>
      </c>
      <c r="P71" s="9">
        <v>0.84</v>
      </c>
      <c r="R71" s="11">
        <f t="shared" si="128"/>
        <v>3.0939226519337018E-2</v>
      </c>
      <c r="S71" s="99">
        <f t="shared" ref="S71:U71" si="131">F71*$R71</f>
        <v>3.5580110497237571</v>
      </c>
      <c r="T71" s="96">
        <f t="shared" si="131"/>
        <v>0.86629834254143656</v>
      </c>
      <c r="U71" s="96">
        <f t="shared" si="131"/>
        <v>30.939226519337019</v>
      </c>
      <c r="V71" s="97">
        <f t="shared" ref="V71:W71" si="132">L71*$R71</f>
        <v>1.1138121546961326E-2</v>
      </c>
      <c r="W71" s="97">
        <f t="shared" si="132"/>
        <v>4.6408839779005527E-2</v>
      </c>
    </row>
    <row r="72" spans="1:28" ht="15.75" customHeight="1">
      <c r="A72" s="9"/>
      <c r="B72" s="9" t="s">
        <v>91</v>
      </c>
      <c r="C72" s="9" t="s">
        <v>49</v>
      </c>
      <c r="D72" s="9" t="s">
        <v>128</v>
      </c>
      <c r="E72" s="9" t="s">
        <v>125</v>
      </c>
      <c r="F72" s="10">
        <v>53</v>
      </c>
      <c r="G72" s="96">
        <v>41</v>
      </c>
      <c r="H72" s="96">
        <v>1000</v>
      </c>
      <c r="I72" s="96"/>
      <c r="J72" s="96"/>
      <c r="K72" s="96">
        <v>100</v>
      </c>
      <c r="L72" s="97">
        <v>0.53</v>
      </c>
      <c r="M72" s="98">
        <v>0.69</v>
      </c>
      <c r="N72" s="10">
        <v>707508</v>
      </c>
      <c r="O72" s="10">
        <v>353270</v>
      </c>
      <c r="P72" s="9">
        <v>26.27</v>
      </c>
      <c r="R72" s="11">
        <f t="shared" si="128"/>
        <v>0.96758747697974223</v>
      </c>
      <c r="S72" s="99">
        <f t="shared" ref="S72:U72" si="133">F72*$R72</f>
        <v>51.282136279926341</v>
      </c>
      <c r="T72" s="96">
        <f t="shared" si="133"/>
        <v>39.671086556169435</v>
      </c>
      <c r="U72" s="96">
        <f t="shared" si="133"/>
        <v>967.58747697974218</v>
      </c>
      <c r="V72" s="97">
        <f t="shared" ref="V72:W72" si="134">L72*$R72</f>
        <v>0.51282136279926338</v>
      </c>
      <c r="W72" s="97">
        <f t="shared" si="134"/>
        <v>0.66763535911602212</v>
      </c>
    </row>
    <row r="73" spans="1:28" ht="15.75" customHeight="1">
      <c r="A73" s="100" t="s">
        <v>90</v>
      </c>
      <c r="B73" s="100" t="s">
        <v>91</v>
      </c>
      <c r="C73" s="100" t="s">
        <v>49</v>
      </c>
      <c r="D73" s="100"/>
      <c r="E73" s="100" t="s">
        <v>125</v>
      </c>
      <c r="F73" s="101"/>
      <c r="G73" s="102"/>
      <c r="H73" s="102"/>
      <c r="I73" s="102"/>
      <c r="J73" s="102"/>
      <c r="K73" s="102"/>
      <c r="L73" s="103"/>
      <c r="M73" s="104"/>
      <c r="N73" s="101"/>
      <c r="O73" s="101"/>
      <c r="P73" s="100"/>
      <c r="Q73" s="100"/>
      <c r="R73" s="105">
        <f t="shared" ref="R73:W73" si="135">SUM(R70:R72)</f>
        <v>1</v>
      </c>
      <c r="S73" s="106">
        <f t="shared" si="135"/>
        <v>55.037569060773485</v>
      </c>
      <c r="T73" s="102">
        <f t="shared" si="135"/>
        <v>40.66408839779006</v>
      </c>
      <c r="U73" s="102">
        <f t="shared" si="135"/>
        <v>1000</v>
      </c>
      <c r="V73" s="103">
        <f t="shared" si="135"/>
        <v>0.52560957642725603</v>
      </c>
      <c r="W73" s="103">
        <f t="shared" si="135"/>
        <v>0.71660773480662987</v>
      </c>
      <c r="X73" s="100"/>
      <c r="Y73" s="100"/>
      <c r="Z73" s="100"/>
      <c r="AA73" s="100"/>
      <c r="AB73" s="100"/>
    </row>
    <row r="74" spans="1:28" ht="15.75" customHeight="1">
      <c r="A74" s="9"/>
      <c r="B74" s="9" t="s">
        <v>91</v>
      </c>
      <c r="C74" s="9" t="s">
        <v>49</v>
      </c>
      <c r="D74" s="9" t="s">
        <v>124</v>
      </c>
      <c r="E74" s="9" t="s">
        <v>130</v>
      </c>
      <c r="F74" s="10">
        <v>72</v>
      </c>
      <c r="G74" s="96">
        <v>46</v>
      </c>
      <c r="H74" s="96">
        <v>1000</v>
      </c>
      <c r="I74" s="96"/>
      <c r="J74" s="96"/>
      <c r="K74" s="96">
        <v>100</v>
      </c>
      <c r="L74" s="97">
        <v>0.6</v>
      </c>
      <c r="M74" s="98">
        <v>0.93</v>
      </c>
      <c r="N74" s="10">
        <v>242</v>
      </c>
      <c r="O74" s="10">
        <v>242</v>
      </c>
      <c r="P74" s="9">
        <v>0.01</v>
      </c>
      <c r="R74" s="11">
        <f t="shared" ref="R74:R76" si="136">P74/SUM($P$74:$P$76)</f>
        <v>6.993006993006993E-4</v>
      </c>
      <c r="S74" s="99">
        <f t="shared" ref="S74:U74" si="137">F74*$R74</f>
        <v>5.0349650349650346E-2</v>
      </c>
      <c r="T74" s="96">
        <f t="shared" si="137"/>
        <v>3.2167832167832165E-2</v>
      </c>
      <c r="U74" s="96">
        <f t="shared" si="137"/>
        <v>0.69930069930069927</v>
      </c>
      <c r="V74" s="97">
        <f t="shared" ref="V74:W74" si="138">L74*$R74</f>
        <v>4.1958041958041958E-4</v>
      </c>
      <c r="W74" s="97">
        <f t="shared" si="138"/>
        <v>6.5034965034965037E-4</v>
      </c>
    </row>
    <row r="75" spans="1:28" ht="15.75" customHeight="1">
      <c r="A75" s="9"/>
      <c r="B75" s="9" t="s">
        <v>91</v>
      </c>
      <c r="C75" s="9" t="s">
        <v>49</v>
      </c>
      <c r="D75" s="9" t="s">
        <v>126</v>
      </c>
      <c r="E75" s="9" t="s">
        <v>130</v>
      </c>
      <c r="F75" s="10">
        <v>72</v>
      </c>
      <c r="G75" s="96">
        <v>17</v>
      </c>
      <c r="H75" s="96">
        <v>1000</v>
      </c>
      <c r="I75" s="96"/>
      <c r="J75" s="96"/>
      <c r="K75" s="96">
        <v>100</v>
      </c>
      <c r="L75" s="97">
        <v>0.22</v>
      </c>
      <c r="M75" s="98">
        <v>0.94</v>
      </c>
      <c r="N75" s="10">
        <v>968</v>
      </c>
      <c r="O75" s="10">
        <v>484</v>
      </c>
      <c r="P75" s="9">
        <v>0.04</v>
      </c>
      <c r="R75" s="11">
        <f t="shared" si="136"/>
        <v>2.7972027972027972E-3</v>
      </c>
      <c r="S75" s="99">
        <f t="shared" ref="S75:U75" si="139">F75*$R75</f>
        <v>0.20139860139860138</v>
      </c>
      <c r="T75" s="96">
        <f t="shared" si="139"/>
        <v>4.7552447552447551E-2</v>
      </c>
      <c r="U75" s="96">
        <f t="shared" si="139"/>
        <v>2.7972027972027971</v>
      </c>
      <c r="V75" s="97">
        <f t="shared" ref="V75:W75" si="140">L75*$R75</f>
        <v>6.1538461538461541E-4</v>
      </c>
      <c r="W75" s="97">
        <f t="shared" si="140"/>
        <v>2.6293706293706292E-3</v>
      </c>
    </row>
    <row r="76" spans="1:28" ht="15.75" customHeight="1">
      <c r="A76" s="9"/>
      <c r="B76" s="9" t="s">
        <v>91</v>
      </c>
      <c r="C76" s="9" t="s">
        <v>49</v>
      </c>
      <c r="D76" s="9" t="s">
        <v>128</v>
      </c>
      <c r="E76" s="9" t="s">
        <v>130</v>
      </c>
      <c r="F76" s="10">
        <v>42</v>
      </c>
      <c r="G76" s="96">
        <v>32</v>
      </c>
      <c r="H76" s="96">
        <v>1000</v>
      </c>
      <c r="I76" s="96"/>
      <c r="J76" s="96"/>
      <c r="K76" s="96">
        <v>100</v>
      </c>
      <c r="L76" s="97">
        <v>0.42</v>
      </c>
      <c r="M76" s="98">
        <v>0.54</v>
      </c>
      <c r="N76" s="10">
        <v>383777</v>
      </c>
      <c r="O76" s="10">
        <v>262955</v>
      </c>
      <c r="P76" s="9">
        <v>14.25</v>
      </c>
      <c r="R76" s="11">
        <f t="shared" si="136"/>
        <v>0.99650349650349646</v>
      </c>
      <c r="S76" s="99">
        <f t="shared" ref="S76:U76" si="141">F76*$R76</f>
        <v>41.853146853146853</v>
      </c>
      <c r="T76" s="96">
        <f t="shared" si="141"/>
        <v>31.888111888111887</v>
      </c>
      <c r="U76" s="96">
        <f t="shared" si="141"/>
        <v>996.50349650349642</v>
      </c>
      <c r="V76" s="97">
        <f t="shared" ref="V76:W76" si="142">L76*$R76</f>
        <v>0.4185314685314685</v>
      </c>
      <c r="W76" s="97">
        <f t="shared" si="142"/>
        <v>0.53811188811188815</v>
      </c>
    </row>
    <row r="77" spans="1:28" ht="15.75" customHeight="1">
      <c r="A77" s="100" t="s">
        <v>90</v>
      </c>
      <c r="B77" s="100" t="s">
        <v>91</v>
      </c>
      <c r="C77" s="100" t="s">
        <v>49</v>
      </c>
      <c r="D77" s="100"/>
      <c r="E77" s="100" t="s">
        <v>130</v>
      </c>
      <c r="F77" s="101"/>
      <c r="G77" s="102"/>
      <c r="H77" s="102"/>
      <c r="I77" s="102"/>
      <c r="J77" s="102"/>
      <c r="K77" s="102"/>
      <c r="L77" s="103"/>
      <c r="M77" s="104"/>
      <c r="N77" s="101"/>
      <c r="O77" s="101"/>
      <c r="P77" s="100"/>
      <c r="Q77" s="100"/>
      <c r="R77" s="105">
        <f t="shared" ref="R77:W77" si="143">SUM(R74:R76)</f>
        <v>1</v>
      </c>
      <c r="S77" s="106">
        <f t="shared" si="143"/>
        <v>42.104895104895107</v>
      </c>
      <c r="T77" s="102">
        <f t="shared" si="143"/>
        <v>31.967832167832167</v>
      </c>
      <c r="U77" s="102">
        <f t="shared" si="143"/>
        <v>999.99999999999989</v>
      </c>
      <c r="V77" s="103">
        <f t="shared" si="143"/>
        <v>0.41956643356643353</v>
      </c>
      <c r="W77" s="103">
        <f t="shared" si="143"/>
        <v>0.54139160839160838</v>
      </c>
      <c r="X77" s="100"/>
      <c r="Y77" s="100"/>
      <c r="Z77" s="100"/>
      <c r="AA77" s="100"/>
      <c r="AB77" s="100"/>
    </row>
    <row r="78" spans="1:28" ht="15.75" customHeight="1">
      <c r="B78" s="9" t="s">
        <v>93</v>
      </c>
      <c r="C78" s="9" t="s">
        <v>162</v>
      </c>
      <c r="D78" s="9" t="s">
        <v>128</v>
      </c>
      <c r="E78" s="9" t="s">
        <v>125</v>
      </c>
      <c r="F78" s="97">
        <f>30.19*0.184453907</f>
        <v>5.56866345233</v>
      </c>
      <c r="G78" s="96">
        <f>30.19*0.142235536744046</f>
        <v>4.2940908543027483</v>
      </c>
      <c r="H78" s="96">
        <v>9</v>
      </c>
      <c r="L78" s="97">
        <f t="shared" ref="L78:L84" si="144">(G78*16.3)/H78</f>
        <v>7.7770756583483109</v>
      </c>
      <c r="M78" s="98">
        <f t="shared" ref="M78:M84" si="145">(F78*16.3)/H78</f>
        <v>10.085468252553222</v>
      </c>
      <c r="R78" s="11"/>
      <c r="T78" s="96"/>
      <c r="U78" s="96"/>
      <c r="V78" s="97"/>
    </row>
    <row r="79" spans="1:28" ht="15.75" customHeight="1">
      <c r="B79" s="9" t="s">
        <v>93</v>
      </c>
      <c r="C79" s="9" t="s">
        <v>178</v>
      </c>
      <c r="D79" s="9" t="s">
        <v>128</v>
      </c>
      <c r="E79" s="9" t="s">
        <v>125</v>
      </c>
      <c r="F79" s="97">
        <f>37.89*0.184453907</f>
        <v>6.9889585362300002</v>
      </c>
      <c r="G79" s="96">
        <f>37.89*0.142235536744046</f>
        <v>5.3893044872319029</v>
      </c>
      <c r="H79" s="96">
        <v>11</v>
      </c>
      <c r="L79" s="97">
        <f t="shared" si="144"/>
        <v>7.9859693765345474</v>
      </c>
      <c r="M79" s="98">
        <f t="shared" si="145"/>
        <v>10.356365830959</v>
      </c>
      <c r="R79" s="11"/>
      <c r="T79" s="96"/>
      <c r="U79" s="96"/>
      <c r="V79" s="97"/>
    </row>
    <row r="80" spans="1:28" ht="15.75" customHeight="1">
      <c r="B80" s="9" t="s">
        <v>93</v>
      </c>
      <c r="C80" s="9" t="s">
        <v>209</v>
      </c>
      <c r="D80" s="9" t="s">
        <v>128</v>
      </c>
      <c r="E80" s="9" t="s">
        <v>125</v>
      </c>
      <c r="F80" s="97">
        <f>50.32*0.184453907</f>
        <v>9.2817206002399999</v>
      </c>
      <c r="G80" s="96">
        <f>50.32*0.142235536744046</f>
        <v>7.1572922089603939</v>
      </c>
      <c r="H80" s="96">
        <v>12</v>
      </c>
      <c r="L80" s="97">
        <f t="shared" si="144"/>
        <v>9.7219885838378683</v>
      </c>
      <c r="M80" s="98">
        <f t="shared" si="145"/>
        <v>12.607670481992669</v>
      </c>
      <c r="R80" s="11"/>
      <c r="T80" s="96"/>
      <c r="U80" s="96"/>
      <c r="V80" s="97"/>
    </row>
    <row r="81" spans="1:28" ht="15.75" customHeight="1">
      <c r="B81" s="9" t="s">
        <v>93</v>
      </c>
      <c r="C81" s="9" t="s">
        <v>195</v>
      </c>
      <c r="D81" s="9" t="s">
        <v>128</v>
      </c>
      <c r="E81" s="9" t="s">
        <v>125</v>
      </c>
      <c r="F81" s="97">
        <f>40.26*0.184453907</f>
        <v>7.4261142958199997</v>
      </c>
      <c r="G81" s="96">
        <f>40.26*0.142235536744046</f>
        <v>5.7264027093152912</v>
      </c>
      <c r="H81" s="96">
        <v>12</v>
      </c>
      <c r="L81" s="97">
        <f t="shared" si="144"/>
        <v>7.7783636801532703</v>
      </c>
      <c r="M81" s="98">
        <f t="shared" si="145"/>
        <v>10.0871385851555</v>
      </c>
      <c r="R81" s="11"/>
      <c r="T81" s="96"/>
      <c r="U81" s="96"/>
      <c r="V81" s="97"/>
    </row>
    <row r="82" spans="1:28" ht="15.75" customHeight="1">
      <c r="B82" s="9" t="s">
        <v>93</v>
      </c>
      <c r="C82" s="9" t="s">
        <v>197</v>
      </c>
      <c r="D82" s="9" t="s">
        <v>128</v>
      </c>
      <c r="E82" s="9" t="s">
        <v>125</v>
      </c>
      <c r="F82" s="97">
        <f>20.72*0.184453907</f>
        <v>3.8218849530399996</v>
      </c>
      <c r="G82" s="96">
        <f>20.72*0.142235536744046</f>
        <v>2.9471203213366328</v>
      </c>
      <c r="H82" s="96">
        <v>10</v>
      </c>
      <c r="L82" s="97">
        <f t="shared" si="144"/>
        <v>4.8038061237787115</v>
      </c>
      <c r="M82" s="98">
        <f t="shared" si="145"/>
        <v>6.2296724734551994</v>
      </c>
      <c r="R82" s="11"/>
      <c r="T82" s="96"/>
      <c r="U82" s="96"/>
      <c r="V82" s="97"/>
    </row>
    <row r="83" spans="1:28" ht="15.75" customHeight="1">
      <c r="B83" s="9" t="s">
        <v>93</v>
      </c>
      <c r="C83" s="9" t="s">
        <v>210</v>
      </c>
      <c r="D83" s="9" t="s">
        <v>128</v>
      </c>
      <c r="E83" s="9" t="s">
        <v>125</v>
      </c>
      <c r="F83" s="97">
        <f>20.13*0.184453907</f>
        <v>3.7130571479099999</v>
      </c>
      <c r="G83" s="96">
        <f>20.13*0.142235536744046</f>
        <v>2.8632013546576456</v>
      </c>
      <c r="H83" s="96">
        <v>12</v>
      </c>
      <c r="L83" s="97">
        <f t="shared" si="144"/>
        <v>3.8891818400766351</v>
      </c>
      <c r="M83" s="98">
        <f t="shared" si="145"/>
        <v>5.0435692925777502</v>
      </c>
      <c r="R83" s="11"/>
      <c r="T83" s="96"/>
      <c r="U83" s="96"/>
      <c r="V83" s="97"/>
    </row>
    <row r="84" spans="1:28" ht="15.75" customHeight="1">
      <c r="B84" s="9" t="s">
        <v>93</v>
      </c>
      <c r="C84" s="9" t="s">
        <v>211</v>
      </c>
      <c r="D84" s="9" t="s">
        <v>128</v>
      </c>
      <c r="E84" s="9" t="s">
        <v>125</v>
      </c>
      <c r="F84" s="97">
        <f>31.38*0.184453907</f>
        <v>5.78816360166</v>
      </c>
      <c r="G84" s="96">
        <f>31.38*0.142235536744046</f>
        <v>4.4633511430281629</v>
      </c>
      <c r="H84" s="96">
        <v>12</v>
      </c>
      <c r="L84" s="97">
        <f t="shared" si="144"/>
        <v>6.0627186359465881</v>
      </c>
      <c r="M84" s="98">
        <f t="shared" si="145"/>
        <v>7.8622555589215004</v>
      </c>
      <c r="R84" s="11"/>
      <c r="T84" s="96"/>
      <c r="U84" s="96"/>
      <c r="V84" s="97"/>
    </row>
    <row r="85" spans="1:28" ht="15.75" customHeight="1">
      <c r="A85" s="100" t="s">
        <v>92</v>
      </c>
      <c r="B85" s="100" t="s">
        <v>93</v>
      </c>
      <c r="C85" s="100"/>
      <c r="D85" s="100"/>
      <c r="E85" s="100" t="s">
        <v>125</v>
      </c>
      <c r="F85" s="103"/>
      <c r="G85" s="100"/>
      <c r="H85" s="102"/>
      <c r="I85" s="100"/>
      <c r="J85" s="100"/>
      <c r="K85" s="100"/>
      <c r="L85" s="103"/>
      <c r="M85" s="112"/>
      <c r="N85" s="100"/>
      <c r="O85" s="100"/>
      <c r="P85" s="100"/>
      <c r="Q85" s="100"/>
      <c r="R85" s="105"/>
      <c r="S85" s="100"/>
      <c r="T85" s="102"/>
      <c r="U85" s="102"/>
      <c r="V85" s="103"/>
      <c r="W85" s="100"/>
      <c r="X85" s="100"/>
      <c r="Y85" s="100"/>
      <c r="Z85" s="100"/>
      <c r="AA85" s="100"/>
      <c r="AB85" s="100"/>
    </row>
    <row r="86" spans="1:28" ht="15.75" customHeight="1">
      <c r="B86" s="9" t="s">
        <v>93</v>
      </c>
      <c r="C86" s="9" t="s">
        <v>162</v>
      </c>
      <c r="D86" s="9" t="s">
        <v>128</v>
      </c>
      <c r="E86" s="9" t="s">
        <v>130</v>
      </c>
      <c r="F86" s="97">
        <f>30.19*0.184453907</f>
        <v>5.56866345233</v>
      </c>
      <c r="G86" s="96">
        <f>30.19*0.142235536744046</f>
        <v>4.2940908543027483</v>
      </c>
      <c r="H86" s="96">
        <v>9</v>
      </c>
      <c r="L86" s="97">
        <f t="shared" ref="L86:L92" si="146">(G86*16.3)/H86</f>
        <v>7.7770756583483109</v>
      </c>
      <c r="M86" s="98">
        <f t="shared" ref="M86:M92" si="147">(F86*16.3)/H86</f>
        <v>10.085468252553222</v>
      </c>
      <c r="R86" s="11"/>
      <c r="V86" s="97"/>
    </row>
    <row r="87" spans="1:28" ht="15.75" customHeight="1">
      <c r="B87" s="9" t="s">
        <v>93</v>
      </c>
      <c r="C87" s="9" t="s">
        <v>178</v>
      </c>
      <c r="D87" s="9" t="s">
        <v>128</v>
      </c>
      <c r="E87" s="9" t="s">
        <v>130</v>
      </c>
      <c r="F87" s="97">
        <f>37.89*0.184453907</f>
        <v>6.9889585362300002</v>
      </c>
      <c r="G87" s="96">
        <f>37.89*0.142235536744046</f>
        <v>5.3893044872319029</v>
      </c>
      <c r="H87" s="96">
        <v>11</v>
      </c>
      <c r="L87" s="97">
        <f t="shared" si="146"/>
        <v>7.9859693765345474</v>
      </c>
      <c r="M87" s="98">
        <f t="shared" si="147"/>
        <v>10.356365830959</v>
      </c>
      <c r="R87" s="11"/>
      <c r="V87" s="97"/>
    </row>
    <row r="88" spans="1:28" ht="15.75" customHeight="1">
      <c r="B88" s="9" t="s">
        <v>93</v>
      </c>
      <c r="C88" s="9" t="s">
        <v>209</v>
      </c>
      <c r="D88" s="9" t="s">
        <v>128</v>
      </c>
      <c r="E88" s="9" t="s">
        <v>130</v>
      </c>
      <c r="F88" s="97">
        <f>50.32*0.184453907</f>
        <v>9.2817206002399999</v>
      </c>
      <c r="G88" s="96">
        <f>50.32*0.142235536744046</f>
        <v>7.1572922089603939</v>
      </c>
      <c r="H88" s="96">
        <v>12</v>
      </c>
      <c r="L88" s="97">
        <f t="shared" si="146"/>
        <v>9.7219885838378683</v>
      </c>
      <c r="M88" s="98">
        <f t="shared" si="147"/>
        <v>12.607670481992669</v>
      </c>
      <c r="R88" s="11"/>
      <c r="V88" s="97"/>
    </row>
    <row r="89" spans="1:28" ht="15.75" customHeight="1">
      <c r="B89" s="9" t="s">
        <v>93</v>
      </c>
      <c r="C89" s="9" t="s">
        <v>195</v>
      </c>
      <c r="D89" s="9" t="s">
        <v>128</v>
      </c>
      <c r="E89" s="9" t="s">
        <v>130</v>
      </c>
      <c r="F89" s="97">
        <f>40.26*0.184453907</f>
        <v>7.4261142958199997</v>
      </c>
      <c r="G89" s="96">
        <f>40.26*0.142235536744046</f>
        <v>5.7264027093152912</v>
      </c>
      <c r="H89" s="96">
        <v>12</v>
      </c>
      <c r="L89" s="97">
        <f t="shared" si="146"/>
        <v>7.7783636801532703</v>
      </c>
      <c r="M89" s="98">
        <f t="shared" si="147"/>
        <v>10.0871385851555</v>
      </c>
      <c r="R89" s="11"/>
      <c r="V89" s="97"/>
    </row>
    <row r="90" spans="1:28" ht="15.75" customHeight="1">
      <c r="B90" s="9" t="s">
        <v>93</v>
      </c>
      <c r="C90" s="9" t="s">
        <v>197</v>
      </c>
      <c r="D90" s="9" t="s">
        <v>128</v>
      </c>
      <c r="E90" s="9" t="s">
        <v>130</v>
      </c>
      <c r="F90" s="97">
        <f>20.72*0.184453907</f>
        <v>3.8218849530399996</v>
      </c>
      <c r="G90" s="96">
        <f>20.72*0.142235536744046</f>
        <v>2.9471203213366328</v>
      </c>
      <c r="H90" s="96">
        <v>10</v>
      </c>
      <c r="L90" s="97">
        <f t="shared" si="146"/>
        <v>4.8038061237787115</v>
      </c>
      <c r="M90" s="98">
        <f t="shared" si="147"/>
        <v>6.2296724734551994</v>
      </c>
      <c r="R90" s="11"/>
      <c r="V90" s="97"/>
    </row>
    <row r="91" spans="1:28" ht="15.75" customHeight="1">
      <c r="B91" s="9" t="s">
        <v>93</v>
      </c>
      <c r="C91" s="9" t="s">
        <v>210</v>
      </c>
      <c r="D91" s="9" t="s">
        <v>128</v>
      </c>
      <c r="E91" s="9" t="s">
        <v>130</v>
      </c>
      <c r="F91" s="97">
        <f>20.13*0.184453907</f>
        <v>3.7130571479099999</v>
      </c>
      <c r="G91" s="96">
        <f>20.13*0.142235536744046</f>
        <v>2.8632013546576456</v>
      </c>
      <c r="H91" s="96">
        <v>12</v>
      </c>
      <c r="L91" s="97">
        <f t="shared" si="146"/>
        <v>3.8891818400766351</v>
      </c>
      <c r="M91" s="98">
        <f t="shared" si="147"/>
        <v>5.0435692925777502</v>
      </c>
      <c r="R91" s="11"/>
      <c r="V91" s="97"/>
    </row>
    <row r="92" spans="1:28" ht="15.75" customHeight="1">
      <c r="B92" s="9" t="s">
        <v>93</v>
      </c>
      <c r="C92" s="9" t="s">
        <v>211</v>
      </c>
      <c r="D92" s="9" t="s">
        <v>128</v>
      </c>
      <c r="E92" s="9" t="s">
        <v>130</v>
      </c>
      <c r="F92" s="97">
        <f>31.38*0.184453907</f>
        <v>5.78816360166</v>
      </c>
      <c r="G92" s="96">
        <f>31.38*0.142235536744046</f>
        <v>4.4633511430281629</v>
      </c>
      <c r="H92" s="96">
        <v>12</v>
      </c>
      <c r="L92" s="97">
        <f t="shared" si="146"/>
        <v>6.0627186359465881</v>
      </c>
      <c r="M92" s="98">
        <f t="shared" si="147"/>
        <v>7.8622555589215004</v>
      </c>
      <c r="R92" s="11"/>
      <c r="V92" s="97"/>
    </row>
    <row r="93" spans="1:28" ht="15.75" customHeight="1">
      <c r="A93" s="100" t="s">
        <v>92</v>
      </c>
      <c r="B93" s="100" t="s">
        <v>93</v>
      </c>
      <c r="C93" s="100"/>
      <c r="D93" s="100"/>
      <c r="E93" s="100" t="s">
        <v>130</v>
      </c>
      <c r="F93" s="100"/>
      <c r="G93" s="100"/>
      <c r="H93" s="100"/>
      <c r="I93" s="100"/>
      <c r="J93" s="100"/>
      <c r="K93" s="100"/>
      <c r="L93" s="103"/>
      <c r="M93" s="112"/>
      <c r="N93" s="100"/>
      <c r="O93" s="100"/>
      <c r="P93" s="100"/>
      <c r="Q93" s="100"/>
      <c r="R93" s="105"/>
      <c r="S93" s="100"/>
      <c r="T93" s="100"/>
      <c r="U93" s="100"/>
      <c r="V93" s="103"/>
      <c r="W93" s="100"/>
      <c r="X93" s="100"/>
      <c r="Y93" s="100"/>
      <c r="Z93" s="100"/>
      <c r="AA93" s="100"/>
      <c r="AB93" s="100"/>
    </row>
    <row r="94" spans="1:28" ht="15.75" customHeight="1"/>
    <row r="95" spans="1:28" ht="15.75" customHeight="1"/>
    <row r="96" spans="1:28" ht="15.75" customHeight="1"/>
    <row r="97" spans="8:8" ht="15.75" customHeight="1"/>
    <row r="98" spans="8:8" ht="15.75" customHeight="1"/>
    <row r="99" spans="8:8" ht="15.75" customHeight="1"/>
    <row r="100" spans="8:8" ht="15.75" customHeight="1"/>
    <row r="101" spans="8:8" ht="15.75" customHeight="1"/>
    <row r="102" spans="8:8" ht="15.75" customHeight="1">
      <c r="H102" s="96"/>
    </row>
    <row r="103" spans="8:8" ht="15.75" customHeight="1">
      <c r="H103" s="96"/>
    </row>
    <row r="104" spans="8:8" ht="15.75" customHeight="1">
      <c r="H104" s="96"/>
    </row>
    <row r="105" spans="8:8" ht="15.75" customHeight="1">
      <c r="H105" s="96"/>
    </row>
    <row r="106" spans="8:8" ht="15.75" customHeight="1">
      <c r="H106" s="96"/>
    </row>
    <row r="107" spans="8:8" ht="15.75" customHeight="1">
      <c r="H107" s="96"/>
    </row>
    <row r="108" spans="8:8" ht="15.75" customHeight="1">
      <c r="H108" s="96"/>
    </row>
    <row r="109" spans="8:8" ht="15.75" customHeight="1"/>
    <row r="110" spans="8:8" ht="15.75" customHeight="1"/>
    <row r="111" spans="8:8" ht="15.75" customHeight="1"/>
    <row r="112" spans="8:8"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CO311"/>
  <sheetViews>
    <sheetView workbookViewId="0">
      <pane xSplit="4" ySplit="3" topLeftCell="E4" activePane="bottomRight" state="frozen"/>
      <selection pane="topRight" activeCell="E1" sqref="E1"/>
      <selection pane="bottomLeft" activeCell="A4" sqref="A4"/>
      <selection pane="bottomRight" activeCell="E4" sqref="E4"/>
    </sheetView>
  </sheetViews>
  <sheetFormatPr defaultColWidth="14.42578125" defaultRowHeight="15" customHeight="1"/>
  <cols>
    <col min="1" max="1" width="9.7109375" customWidth="1"/>
    <col min="2" max="2" width="14.42578125" customWidth="1"/>
    <col min="3" max="3" width="31.140625" customWidth="1"/>
    <col min="4" max="4" width="13.5703125" customWidth="1"/>
    <col min="5" max="6" width="14.42578125" customWidth="1"/>
    <col min="8" max="8" width="3" customWidth="1"/>
    <col min="11" max="11" width="15.140625" customWidth="1"/>
    <col min="12" max="12" width="2.5703125" customWidth="1"/>
    <col min="13" max="13" width="16.42578125" customWidth="1"/>
    <col min="14" max="14" width="15.5703125" customWidth="1"/>
    <col min="15" max="15" width="18.5703125" customWidth="1"/>
    <col min="16" max="16" width="2" customWidth="1"/>
    <col min="21" max="21" width="14.5703125" customWidth="1"/>
    <col min="29" max="29" width="2.42578125" customWidth="1"/>
    <col min="42" max="42" width="3" customWidth="1"/>
    <col min="55" max="55" width="2.5703125" customWidth="1"/>
    <col min="68" max="68" width="2.5703125" customWidth="1"/>
    <col min="81" max="81" width="3.140625" customWidth="1"/>
  </cols>
  <sheetData>
    <row r="1" spans="1:93" ht="15.75" customHeight="1">
      <c r="A1" s="93"/>
      <c r="B1" s="93"/>
      <c r="C1" s="93"/>
      <c r="D1" s="94"/>
      <c r="E1" s="94"/>
      <c r="F1" s="94"/>
      <c r="G1" s="94"/>
      <c r="H1" s="94"/>
      <c r="I1" s="94"/>
      <c r="J1" s="94"/>
      <c r="K1" s="94"/>
      <c r="L1" s="115"/>
      <c r="M1" s="94"/>
      <c r="N1" s="94"/>
      <c r="O1" s="94"/>
      <c r="P1" s="115"/>
      <c r="Q1" s="440" t="s">
        <v>212</v>
      </c>
      <c r="R1" s="407"/>
      <c r="S1" s="407"/>
      <c r="T1" s="407"/>
      <c r="U1" s="407"/>
      <c r="V1" s="407"/>
      <c r="W1" s="407"/>
      <c r="X1" s="407"/>
      <c r="Y1" s="407"/>
      <c r="Z1" s="407"/>
      <c r="AA1" s="407"/>
      <c r="AB1" s="407"/>
      <c r="AC1" s="115"/>
      <c r="AD1" s="116">
        <v>0.5</v>
      </c>
      <c r="AE1" s="440" t="s">
        <v>213</v>
      </c>
      <c r="AF1" s="407"/>
      <c r="AG1" s="407"/>
      <c r="AH1" s="407"/>
      <c r="AI1" s="407"/>
      <c r="AJ1" s="407"/>
      <c r="AK1" s="407"/>
      <c r="AL1" s="407"/>
      <c r="AM1" s="407"/>
      <c r="AN1" s="407"/>
      <c r="AO1" s="407"/>
      <c r="AP1" s="115"/>
      <c r="AQ1" s="116">
        <v>1.5</v>
      </c>
      <c r="AR1" s="440" t="s">
        <v>214</v>
      </c>
      <c r="AS1" s="407"/>
      <c r="AT1" s="407"/>
      <c r="AU1" s="407"/>
      <c r="AV1" s="407"/>
      <c r="AW1" s="407"/>
      <c r="AX1" s="407"/>
      <c r="AY1" s="407"/>
      <c r="AZ1" s="407"/>
      <c r="BA1" s="407"/>
      <c r="BB1" s="407"/>
      <c r="BC1" s="115"/>
      <c r="BD1" s="116">
        <v>1.5</v>
      </c>
      <c r="BE1" s="440" t="s">
        <v>215</v>
      </c>
      <c r="BF1" s="407"/>
      <c r="BG1" s="407"/>
      <c r="BH1" s="407"/>
      <c r="BI1" s="407"/>
      <c r="BJ1" s="407"/>
      <c r="BK1" s="407"/>
      <c r="BL1" s="407"/>
      <c r="BM1" s="407"/>
      <c r="BN1" s="407"/>
      <c r="BO1" s="407"/>
      <c r="BP1" s="115"/>
      <c r="BQ1" s="116">
        <v>1</v>
      </c>
      <c r="BR1" s="440" t="s">
        <v>216</v>
      </c>
      <c r="BS1" s="407"/>
      <c r="BT1" s="407"/>
      <c r="BU1" s="407"/>
      <c r="BV1" s="407"/>
      <c r="BW1" s="407"/>
      <c r="BX1" s="407"/>
      <c r="BY1" s="407"/>
      <c r="BZ1" s="407"/>
      <c r="CA1" s="407"/>
      <c r="CB1" s="407"/>
      <c r="CC1" s="115"/>
      <c r="CD1" s="116">
        <v>0.5</v>
      </c>
      <c r="CE1" s="440" t="s">
        <v>217</v>
      </c>
      <c r="CF1" s="407"/>
      <c r="CG1" s="407"/>
      <c r="CH1" s="407"/>
      <c r="CI1" s="407"/>
      <c r="CJ1" s="407"/>
      <c r="CK1" s="407"/>
      <c r="CL1" s="407"/>
      <c r="CM1" s="407"/>
      <c r="CN1" s="407"/>
      <c r="CO1" s="407"/>
    </row>
    <row r="2" spans="1:93" ht="15.75" customHeight="1">
      <c r="A2" s="93"/>
      <c r="B2" s="93"/>
      <c r="C2" s="93"/>
      <c r="D2" s="94"/>
      <c r="E2" s="94"/>
      <c r="F2" s="94"/>
      <c r="G2" s="94"/>
      <c r="H2" s="94"/>
      <c r="I2" s="94"/>
      <c r="J2" s="94"/>
      <c r="K2" s="94"/>
      <c r="L2" s="115"/>
      <c r="M2" s="440" t="s">
        <v>218</v>
      </c>
      <c r="N2" s="407"/>
      <c r="O2" s="407"/>
      <c r="P2" s="115"/>
      <c r="Q2" s="440" t="s">
        <v>219</v>
      </c>
      <c r="R2" s="407"/>
      <c r="S2" s="407"/>
      <c r="T2" s="440" t="s">
        <v>220</v>
      </c>
      <c r="U2" s="407"/>
      <c r="V2" s="407"/>
      <c r="W2" s="440" t="s">
        <v>221</v>
      </c>
      <c r="X2" s="407"/>
      <c r="Y2" s="407"/>
      <c r="Z2" s="440" t="s">
        <v>222</v>
      </c>
      <c r="AA2" s="407"/>
      <c r="AB2" s="407"/>
      <c r="AC2" s="115"/>
      <c r="AD2" s="440" t="s">
        <v>219</v>
      </c>
      <c r="AE2" s="407"/>
      <c r="AF2" s="407"/>
      <c r="AG2" s="440" t="s">
        <v>220</v>
      </c>
      <c r="AH2" s="407"/>
      <c r="AI2" s="407"/>
      <c r="AJ2" s="440" t="s">
        <v>221</v>
      </c>
      <c r="AK2" s="407"/>
      <c r="AL2" s="407"/>
      <c r="AM2" s="440" t="s">
        <v>222</v>
      </c>
      <c r="AN2" s="407"/>
      <c r="AO2" s="407"/>
      <c r="AP2" s="115"/>
      <c r="AQ2" s="440" t="s">
        <v>219</v>
      </c>
      <c r="AR2" s="407"/>
      <c r="AS2" s="407"/>
      <c r="AT2" s="440" t="s">
        <v>220</v>
      </c>
      <c r="AU2" s="407"/>
      <c r="AV2" s="407"/>
      <c r="AW2" s="440" t="s">
        <v>221</v>
      </c>
      <c r="AX2" s="407"/>
      <c r="AY2" s="407"/>
      <c r="AZ2" s="440" t="s">
        <v>222</v>
      </c>
      <c r="BA2" s="407"/>
      <c r="BB2" s="407"/>
      <c r="BC2" s="115"/>
      <c r="BD2" s="440" t="s">
        <v>219</v>
      </c>
      <c r="BE2" s="407"/>
      <c r="BF2" s="407"/>
      <c r="BG2" s="440" t="s">
        <v>220</v>
      </c>
      <c r="BH2" s="407"/>
      <c r="BI2" s="407"/>
      <c r="BJ2" s="440" t="s">
        <v>221</v>
      </c>
      <c r="BK2" s="407"/>
      <c r="BL2" s="407"/>
      <c r="BM2" s="440" t="s">
        <v>222</v>
      </c>
      <c r="BN2" s="407"/>
      <c r="BO2" s="407"/>
      <c r="BP2" s="115"/>
      <c r="BQ2" s="440" t="s">
        <v>219</v>
      </c>
      <c r="BR2" s="407"/>
      <c r="BS2" s="407"/>
      <c r="BT2" s="440" t="s">
        <v>220</v>
      </c>
      <c r="BU2" s="407"/>
      <c r="BV2" s="407"/>
      <c r="BW2" s="440" t="s">
        <v>221</v>
      </c>
      <c r="BX2" s="407"/>
      <c r="BY2" s="407"/>
      <c r="BZ2" s="440" t="s">
        <v>222</v>
      </c>
      <c r="CA2" s="407"/>
      <c r="CB2" s="407"/>
      <c r="CC2" s="115"/>
      <c r="CD2" s="440" t="s">
        <v>219</v>
      </c>
      <c r="CE2" s="407"/>
      <c r="CF2" s="407"/>
      <c r="CG2" s="440" t="s">
        <v>220</v>
      </c>
      <c r="CH2" s="407"/>
      <c r="CI2" s="407"/>
      <c r="CJ2" s="440" t="s">
        <v>221</v>
      </c>
      <c r="CK2" s="407"/>
      <c r="CL2" s="407"/>
      <c r="CM2" s="440" t="s">
        <v>222</v>
      </c>
      <c r="CN2" s="407"/>
      <c r="CO2" s="407"/>
    </row>
    <row r="3" spans="1:93" ht="15.75" customHeight="1">
      <c r="A3" s="93" t="s">
        <v>78</v>
      </c>
      <c r="B3" s="93" t="s">
        <v>79</v>
      </c>
      <c r="C3" s="93" t="s">
        <v>110</v>
      </c>
      <c r="D3" s="94" t="s">
        <v>112</v>
      </c>
      <c r="E3" s="94" t="s">
        <v>204</v>
      </c>
      <c r="F3" s="94" t="s">
        <v>202</v>
      </c>
      <c r="G3" s="94" t="s">
        <v>223</v>
      </c>
      <c r="H3" s="94"/>
      <c r="I3" s="94" t="s">
        <v>224</v>
      </c>
      <c r="J3" s="94" t="s">
        <v>205</v>
      </c>
      <c r="K3" s="94" t="s">
        <v>206</v>
      </c>
      <c r="L3" s="115"/>
      <c r="M3" s="94" t="s">
        <v>225</v>
      </c>
      <c r="N3" s="94" t="s">
        <v>226</v>
      </c>
      <c r="O3" s="94" t="s">
        <v>227</v>
      </c>
      <c r="P3" s="115"/>
      <c r="Q3" s="94" t="s">
        <v>225</v>
      </c>
      <c r="R3" s="94" t="s">
        <v>226</v>
      </c>
      <c r="S3" s="94" t="s">
        <v>227</v>
      </c>
      <c r="T3" s="94" t="s">
        <v>225</v>
      </c>
      <c r="U3" s="94" t="s">
        <v>226</v>
      </c>
      <c r="V3" s="94" t="s">
        <v>227</v>
      </c>
      <c r="W3" s="94" t="s">
        <v>225</v>
      </c>
      <c r="X3" s="94" t="s">
        <v>226</v>
      </c>
      <c r="Y3" s="94" t="s">
        <v>227</v>
      </c>
      <c r="Z3" s="94" t="s">
        <v>225</v>
      </c>
      <c r="AA3" s="94" t="s">
        <v>226</v>
      </c>
      <c r="AB3" s="94" t="s">
        <v>227</v>
      </c>
      <c r="AC3" s="115"/>
      <c r="AD3" s="94" t="s">
        <v>225</v>
      </c>
      <c r="AE3" s="94" t="s">
        <v>226</v>
      </c>
      <c r="AF3" s="94" t="s">
        <v>227</v>
      </c>
      <c r="AG3" s="94" t="s">
        <v>225</v>
      </c>
      <c r="AH3" s="94" t="s">
        <v>226</v>
      </c>
      <c r="AI3" s="94" t="s">
        <v>227</v>
      </c>
      <c r="AJ3" s="94" t="s">
        <v>225</v>
      </c>
      <c r="AK3" s="94" t="s">
        <v>226</v>
      </c>
      <c r="AL3" s="94" t="s">
        <v>227</v>
      </c>
      <c r="AM3" s="94" t="s">
        <v>225</v>
      </c>
      <c r="AN3" s="94" t="s">
        <v>226</v>
      </c>
      <c r="AO3" s="94" t="s">
        <v>227</v>
      </c>
      <c r="AP3" s="115"/>
      <c r="AQ3" s="94" t="s">
        <v>225</v>
      </c>
      <c r="AR3" s="94" t="s">
        <v>226</v>
      </c>
      <c r="AS3" s="94" t="s">
        <v>227</v>
      </c>
      <c r="AT3" s="94" t="s">
        <v>225</v>
      </c>
      <c r="AU3" s="94" t="s">
        <v>226</v>
      </c>
      <c r="AV3" s="94" t="s">
        <v>227</v>
      </c>
      <c r="AW3" s="94" t="s">
        <v>225</v>
      </c>
      <c r="AX3" s="94" t="s">
        <v>226</v>
      </c>
      <c r="AY3" s="94" t="s">
        <v>227</v>
      </c>
      <c r="AZ3" s="94" t="s">
        <v>225</v>
      </c>
      <c r="BA3" s="94" t="s">
        <v>226</v>
      </c>
      <c r="BB3" s="94" t="s">
        <v>227</v>
      </c>
      <c r="BC3" s="115"/>
      <c r="BD3" s="94" t="s">
        <v>225</v>
      </c>
      <c r="BE3" s="94" t="s">
        <v>226</v>
      </c>
      <c r="BF3" s="94" t="s">
        <v>227</v>
      </c>
      <c r="BG3" s="94" t="s">
        <v>225</v>
      </c>
      <c r="BH3" s="94" t="s">
        <v>226</v>
      </c>
      <c r="BI3" s="94" t="s">
        <v>227</v>
      </c>
      <c r="BJ3" s="94" t="s">
        <v>225</v>
      </c>
      <c r="BK3" s="94" t="s">
        <v>226</v>
      </c>
      <c r="BL3" s="94" t="s">
        <v>227</v>
      </c>
      <c r="BM3" s="94" t="s">
        <v>225</v>
      </c>
      <c r="BN3" s="94" t="s">
        <v>226</v>
      </c>
      <c r="BO3" s="94" t="s">
        <v>227</v>
      </c>
      <c r="BP3" s="115"/>
      <c r="BQ3" s="94" t="s">
        <v>225</v>
      </c>
      <c r="BR3" s="94" t="s">
        <v>226</v>
      </c>
      <c r="BS3" s="94" t="s">
        <v>227</v>
      </c>
      <c r="BT3" s="94" t="s">
        <v>225</v>
      </c>
      <c r="BU3" s="94" t="s">
        <v>226</v>
      </c>
      <c r="BV3" s="94" t="s">
        <v>227</v>
      </c>
      <c r="BW3" s="94" t="s">
        <v>225</v>
      </c>
      <c r="BX3" s="94" t="s">
        <v>226</v>
      </c>
      <c r="BY3" s="94" t="s">
        <v>227</v>
      </c>
      <c r="BZ3" s="94" t="s">
        <v>225</v>
      </c>
      <c r="CA3" s="94" t="s">
        <v>226</v>
      </c>
      <c r="CB3" s="94" t="s">
        <v>227</v>
      </c>
      <c r="CC3" s="115"/>
      <c r="CD3" s="94" t="s">
        <v>225</v>
      </c>
      <c r="CE3" s="94" t="s">
        <v>226</v>
      </c>
      <c r="CF3" s="94" t="s">
        <v>227</v>
      </c>
      <c r="CG3" s="94" t="s">
        <v>225</v>
      </c>
      <c r="CH3" s="94" t="s">
        <v>226</v>
      </c>
      <c r="CI3" s="94" t="s">
        <v>227</v>
      </c>
      <c r="CJ3" s="94" t="s">
        <v>225</v>
      </c>
      <c r="CK3" s="94" t="s">
        <v>226</v>
      </c>
      <c r="CL3" s="94" t="s">
        <v>227</v>
      </c>
      <c r="CM3" s="94" t="s">
        <v>225</v>
      </c>
      <c r="CN3" s="94" t="s">
        <v>226</v>
      </c>
      <c r="CO3" s="94" t="s">
        <v>227</v>
      </c>
    </row>
    <row r="4" spans="1:93" ht="15.75" customHeight="1">
      <c r="A4" s="9" t="s">
        <v>82</v>
      </c>
      <c r="B4" s="9" t="s">
        <v>83</v>
      </c>
      <c r="C4" s="9" t="s">
        <v>228</v>
      </c>
      <c r="D4" s="9" t="s">
        <v>125</v>
      </c>
      <c r="E4" s="96">
        <f>'REEP Analysis'!U7</f>
        <v>11963.172771250865</v>
      </c>
      <c r="F4" s="99">
        <f>'REEP Analysis'!S7</f>
        <v>292.38700760193507</v>
      </c>
      <c r="G4" s="117">
        <v>13</v>
      </c>
      <c r="H4" s="96"/>
      <c r="I4" s="96">
        <f>'REEP Analysis'!T7</f>
        <v>224.64823773324122</v>
      </c>
      <c r="J4" s="97">
        <f>'REEP Analysis'!V7</f>
        <v>0.25517622667588119</v>
      </c>
      <c r="K4" s="118">
        <f>'REEP Analysis'!W7</f>
        <v>0.33514858327574298</v>
      </c>
      <c r="L4" s="108"/>
      <c r="M4" s="10">
        <f>N28*0.9</f>
        <v>668.53850532302613</v>
      </c>
      <c r="N4" s="96">
        <f t="shared" ref="N4:N9" si="0">E4*M4</f>
        <v>7997841.6434131777</v>
      </c>
      <c r="O4" s="97">
        <f t="shared" ref="O4:O9" si="1">F4*M4</f>
        <v>195471.97303806996</v>
      </c>
      <c r="P4" s="108"/>
      <c r="Q4" s="10">
        <f t="shared" ref="Q4:Q9" si="2">$M4*0.2778</f>
        <v>185.71999677873666</v>
      </c>
      <c r="R4" s="96">
        <f t="shared" ref="R4:R9" si="3">$E4*Q4</f>
        <v>2221800.4085401809</v>
      </c>
      <c r="S4" s="97">
        <f t="shared" ref="S4:S9" si="4">$F4*Q4</f>
        <v>54302.114109975832</v>
      </c>
      <c r="T4" s="10">
        <f t="shared" ref="T4:T9" si="5">$M4*0.2778</f>
        <v>185.71999677873666</v>
      </c>
      <c r="U4" s="96">
        <f t="shared" ref="U4:U9" si="6">$E4*T4</f>
        <v>2221800.4085401809</v>
      </c>
      <c r="V4" s="97">
        <f t="shared" ref="V4:V9" si="7">$F4*T4</f>
        <v>54302.114109975832</v>
      </c>
      <c r="W4" s="10">
        <f t="shared" ref="W4:W9" si="8">$M4*0.2778</f>
        <v>185.71999677873666</v>
      </c>
      <c r="X4" s="96">
        <f t="shared" ref="X4:X9" si="9">$E4*W4</f>
        <v>2221800.4085401809</v>
      </c>
      <c r="Y4" s="97">
        <f t="shared" ref="Y4:Y9" si="10">$F4*W4</f>
        <v>54302.114109975832</v>
      </c>
      <c r="Z4" s="10">
        <f t="shared" ref="Z4:Z9" si="11">$M4*0.1667</f>
        <v>111.44536883734845</v>
      </c>
      <c r="AA4" s="96">
        <f t="shared" ref="AA4:AA9" si="12">$E4*Z4</f>
        <v>1333240.2019569767</v>
      </c>
      <c r="AB4" s="97">
        <f t="shared" ref="AB4:AB9" si="13">$F4*Z4</f>
        <v>32585.17790544626</v>
      </c>
      <c r="AC4" s="108"/>
      <c r="AD4" s="10">
        <f t="shared" ref="AD4:AD9" si="14">$M4*0.2778*$AD$1</f>
        <v>92.859998389368329</v>
      </c>
      <c r="AE4" s="96">
        <f t="shared" ref="AE4:AE9" si="15">$E4*AD4</f>
        <v>1110900.2042700904</v>
      </c>
      <c r="AF4" s="97">
        <f t="shared" ref="AF4:AF9" si="16">$F4*AD4</f>
        <v>27151.057054987916</v>
      </c>
      <c r="AG4" s="10">
        <f t="shared" ref="AG4:AG9" si="17">$M4*0.2778*$AD$1</f>
        <v>92.859998389368329</v>
      </c>
      <c r="AH4" s="96">
        <f t="shared" ref="AH4:AH9" si="18">$E4*AG4</f>
        <v>1110900.2042700904</v>
      </c>
      <c r="AI4" s="97">
        <f t="shared" ref="AI4:AI9" si="19">$F4*AG4</f>
        <v>27151.057054987916</v>
      </c>
      <c r="AJ4" s="10">
        <f t="shared" ref="AJ4:AJ9" si="20">$M4*0.2778*$AD$1</f>
        <v>92.859998389368329</v>
      </c>
      <c r="AK4" s="96">
        <f t="shared" ref="AK4:AK9" si="21">$E4*AJ4</f>
        <v>1110900.2042700904</v>
      </c>
      <c r="AL4" s="97">
        <f t="shared" ref="AL4:AL9" si="22">$F4*AJ4</f>
        <v>27151.057054987916</v>
      </c>
      <c r="AM4" s="10">
        <f t="shared" ref="AM4:AM9" si="23">$M4*0.1667*$AD$1</f>
        <v>55.722684418674227</v>
      </c>
      <c r="AN4" s="96">
        <f t="shared" ref="AN4:AN9" si="24">$E4*AM4</f>
        <v>666620.10097848834</v>
      </c>
      <c r="AO4" s="97">
        <f t="shared" ref="AO4:AO9" si="25">$F4*AM4</f>
        <v>16292.58895272313</v>
      </c>
      <c r="AP4" s="111"/>
      <c r="AQ4" s="10">
        <f t="shared" ref="AQ4:AQ9" si="26">$M4*0.2778*$AQ$1</f>
        <v>278.57999516810497</v>
      </c>
      <c r="AR4" s="96">
        <f t="shared" ref="AR4:AR9" si="27">$E4*AQ4</f>
        <v>3332700.6128102709</v>
      </c>
      <c r="AS4" s="97">
        <f t="shared" ref="AS4:AS9" si="28">$F4*AQ4</f>
        <v>81453.171164963744</v>
      </c>
      <c r="AT4" s="10">
        <f t="shared" ref="AT4:AT9" si="29">$M4*0.2778*$AQ$1</f>
        <v>278.57999516810497</v>
      </c>
      <c r="AU4" s="96">
        <f t="shared" ref="AU4:AU9" si="30">$E4*AT4</f>
        <v>3332700.6128102709</v>
      </c>
      <c r="AV4" s="97">
        <f t="shared" ref="AV4:AV9" si="31">$F4*AT4</f>
        <v>81453.171164963744</v>
      </c>
      <c r="AW4" s="10">
        <f t="shared" ref="AW4:AW9" si="32">$M4*0.2778*$AQ$1</f>
        <v>278.57999516810497</v>
      </c>
      <c r="AX4" s="96">
        <f t="shared" ref="AX4:AX9" si="33">$E4*AW4</f>
        <v>3332700.6128102709</v>
      </c>
      <c r="AY4" s="97">
        <f t="shared" ref="AY4:AY9" si="34">$F4*AW4</f>
        <v>81453.171164963744</v>
      </c>
      <c r="AZ4" s="10">
        <f t="shared" ref="AZ4:AZ9" si="35">$M4*0.1667*$AQ$1</f>
        <v>167.16805325602269</v>
      </c>
      <c r="BA4" s="96">
        <f t="shared" ref="BA4:BA9" si="36">$E4*AZ4</f>
        <v>1999860.3029354652</v>
      </c>
      <c r="BB4" s="97">
        <f t="shared" ref="BB4:BB9" si="37">$F4*AZ4</f>
        <v>48877.766858169394</v>
      </c>
      <c r="BC4" s="111"/>
      <c r="BD4" s="10">
        <f t="shared" ref="BD4:BD9" si="38">$M4*0.2778*$BD$1</f>
        <v>278.57999516810497</v>
      </c>
      <c r="BE4" s="96">
        <f t="shared" ref="BE4:BE9" si="39">$E4*BD4</f>
        <v>3332700.6128102709</v>
      </c>
      <c r="BF4" s="97">
        <f t="shared" ref="BF4:BF9" si="40">$F4*BD4</f>
        <v>81453.171164963744</v>
      </c>
      <c r="BG4" s="10">
        <f t="shared" ref="BG4:BG9" si="41">$M4*0.2778*$BD$1</f>
        <v>278.57999516810497</v>
      </c>
      <c r="BH4" s="96">
        <f t="shared" ref="BH4:BH9" si="42">$E4*BG4</f>
        <v>3332700.6128102709</v>
      </c>
      <c r="BI4" s="97">
        <f t="shared" ref="BI4:BI9" si="43">$F4*BG4</f>
        <v>81453.171164963744</v>
      </c>
      <c r="BJ4" s="10">
        <f t="shared" ref="BJ4:BJ9" si="44">$M4*0.2778*$BD$1</f>
        <v>278.57999516810497</v>
      </c>
      <c r="BK4" s="96">
        <f t="shared" ref="BK4:BK9" si="45">$E4*BJ4</f>
        <v>3332700.6128102709</v>
      </c>
      <c r="BL4" s="97">
        <f t="shared" ref="BL4:BL9" si="46">$F4*BJ4</f>
        <v>81453.171164963744</v>
      </c>
      <c r="BM4" s="10">
        <f t="shared" ref="BM4:BM9" si="47">$M4*0.1667*$BD$1</f>
        <v>167.16805325602269</v>
      </c>
      <c r="BN4" s="96">
        <f t="shared" ref="BN4:BN9" si="48">$E4*BM4</f>
        <v>1999860.3029354652</v>
      </c>
      <c r="BO4" s="97">
        <f t="shared" ref="BO4:BO9" si="49">$F4*BM4</f>
        <v>48877.766858169394</v>
      </c>
      <c r="BP4" s="111"/>
      <c r="BQ4" s="10">
        <f t="shared" ref="BQ4:BQ9" si="50">$M4*0.2778*$BQ$1</f>
        <v>185.71999677873666</v>
      </c>
      <c r="BR4" s="96">
        <f t="shared" ref="BR4:BR9" si="51">$E4*BQ4</f>
        <v>2221800.4085401809</v>
      </c>
      <c r="BS4" s="97">
        <f t="shared" ref="BS4:BS9" si="52">$F4*BQ4</f>
        <v>54302.114109975832</v>
      </c>
      <c r="BT4" s="10">
        <f t="shared" ref="BT4:BT9" si="53">$M4*0.2778*$BQ$1</f>
        <v>185.71999677873666</v>
      </c>
      <c r="BU4" s="96">
        <f t="shared" ref="BU4:BU9" si="54">$E4*BT4</f>
        <v>2221800.4085401809</v>
      </c>
      <c r="BV4" s="97">
        <f t="shared" ref="BV4:BV9" si="55">$F4*BT4</f>
        <v>54302.114109975832</v>
      </c>
      <c r="BW4" s="10">
        <f t="shared" ref="BW4:BW9" si="56">$M4*0.2778*$BQ$1</f>
        <v>185.71999677873666</v>
      </c>
      <c r="BX4" s="96">
        <f t="shared" ref="BX4:BX9" si="57">$E4*BW4</f>
        <v>2221800.4085401809</v>
      </c>
      <c r="BY4" s="97">
        <f t="shared" ref="BY4:BY9" si="58">$F4*BW4</f>
        <v>54302.114109975832</v>
      </c>
      <c r="BZ4" s="10">
        <f t="shared" ref="BZ4:BZ9" si="59">$M4*0.1667*$BQ$1</f>
        <v>111.44536883734845</v>
      </c>
      <c r="CA4" s="96">
        <f t="shared" ref="CA4:CA9" si="60">$E4*BZ4</f>
        <v>1333240.2019569767</v>
      </c>
      <c r="CB4" s="97">
        <f t="shared" ref="CB4:CB9" si="61">$F4*BZ4</f>
        <v>32585.17790544626</v>
      </c>
      <c r="CC4" s="111"/>
      <c r="CD4" s="10">
        <f t="shared" ref="CD4:CD9" si="62">$M4*0.2778*$CD$1</f>
        <v>92.859998389368329</v>
      </c>
      <c r="CE4" s="96">
        <f t="shared" ref="CE4:CE9" si="63">$E4*CD4</f>
        <v>1110900.2042700904</v>
      </c>
      <c r="CF4" s="97">
        <f t="shared" ref="CF4:CF9" si="64">$F4*CD4</f>
        <v>27151.057054987916</v>
      </c>
      <c r="CG4" s="10">
        <f t="shared" ref="CG4:CG9" si="65">$M4*0.2778*$CD$1</f>
        <v>92.859998389368329</v>
      </c>
      <c r="CH4" s="96">
        <f t="shared" ref="CH4:CH9" si="66">$E4*CG4</f>
        <v>1110900.2042700904</v>
      </c>
      <c r="CI4" s="97">
        <f t="shared" ref="CI4:CI9" si="67">$F4*CG4</f>
        <v>27151.057054987916</v>
      </c>
      <c r="CJ4" s="10">
        <f t="shared" ref="CJ4:CJ9" si="68">$M4*0.2778*$CD$1</f>
        <v>92.859998389368329</v>
      </c>
      <c r="CK4" s="96">
        <f t="shared" ref="CK4:CK9" si="69">$E4*CJ4</f>
        <v>1110900.2042700904</v>
      </c>
      <c r="CL4" s="97">
        <f t="shared" ref="CL4:CL9" si="70">$F4*CJ4</f>
        <v>27151.057054987916</v>
      </c>
      <c r="CM4" s="10">
        <f t="shared" ref="CM4:CM9" si="71">$M4*0.1667*$CD$1</f>
        <v>55.722684418674227</v>
      </c>
      <c r="CN4" s="96">
        <f t="shared" ref="CN4:CN9" si="72">$E4*CM4</f>
        <v>666620.10097848834</v>
      </c>
      <c r="CO4" s="97">
        <f t="shared" ref="CO4:CO9" si="73">$F4*CM4</f>
        <v>16292.58895272313</v>
      </c>
    </row>
    <row r="5" spans="1:93" ht="15.75" customHeight="1">
      <c r="A5" s="9" t="s">
        <v>85</v>
      </c>
      <c r="B5" s="9" t="s">
        <v>86</v>
      </c>
      <c r="C5" s="9" t="s">
        <v>87</v>
      </c>
      <c r="D5" s="9" t="s">
        <v>125</v>
      </c>
      <c r="E5" s="96">
        <f>'REEP Analysis'!U17</f>
        <v>9091.0604563687139</v>
      </c>
      <c r="F5" s="118">
        <f>'REEP Analysis'!S17</f>
        <v>386.44580118210854</v>
      </c>
      <c r="G5" s="117">
        <v>14</v>
      </c>
      <c r="H5" s="96"/>
      <c r="I5" s="96">
        <f>'REEP Analysis'!T17</f>
        <v>297.93254575022672</v>
      </c>
      <c r="J5" s="97">
        <f>'REEP Analysis'!V17</f>
        <v>0.44342660337281159</v>
      </c>
      <c r="K5" s="118">
        <f>'REEP Analysis'!W17</f>
        <v>0.57916065295044161</v>
      </c>
      <c r="L5" s="108"/>
      <c r="M5" s="10">
        <f>N28*0.61</f>
        <v>453.12054249671769</v>
      </c>
      <c r="N5" s="96">
        <f t="shared" si="0"/>
        <v>4119346.2458602497</v>
      </c>
      <c r="O5" s="97">
        <f t="shared" si="1"/>
        <v>175106.53107721574</v>
      </c>
      <c r="P5" s="108"/>
      <c r="Q5" s="10">
        <f t="shared" si="2"/>
        <v>125.87688670558818</v>
      </c>
      <c r="R5" s="96">
        <f t="shared" si="3"/>
        <v>1144354.3870999773</v>
      </c>
      <c r="S5" s="97">
        <f t="shared" si="4"/>
        <v>48644.594333250527</v>
      </c>
      <c r="T5" s="10">
        <f t="shared" si="5"/>
        <v>125.87688670558818</v>
      </c>
      <c r="U5" s="96">
        <f t="shared" si="6"/>
        <v>1144354.3870999773</v>
      </c>
      <c r="V5" s="97">
        <f t="shared" si="7"/>
        <v>48644.594333250527</v>
      </c>
      <c r="W5" s="10">
        <f t="shared" si="8"/>
        <v>125.87688670558818</v>
      </c>
      <c r="X5" s="96">
        <f t="shared" si="9"/>
        <v>1144354.3870999773</v>
      </c>
      <c r="Y5" s="97">
        <f t="shared" si="10"/>
        <v>48644.594333250527</v>
      </c>
      <c r="Z5" s="10">
        <f t="shared" si="11"/>
        <v>75.535194434202836</v>
      </c>
      <c r="AA5" s="96">
        <f t="shared" si="12"/>
        <v>686695.01918490359</v>
      </c>
      <c r="AB5" s="97">
        <f t="shared" si="13"/>
        <v>29190.258730571859</v>
      </c>
      <c r="AC5" s="108"/>
      <c r="AD5" s="10">
        <f t="shared" si="14"/>
        <v>62.938443352794089</v>
      </c>
      <c r="AE5" s="96">
        <f t="shared" si="15"/>
        <v>572177.19354998867</v>
      </c>
      <c r="AF5" s="97">
        <f t="shared" si="16"/>
        <v>24322.297166625263</v>
      </c>
      <c r="AG5" s="10">
        <f t="shared" si="17"/>
        <v>62.938443352794089</v>
      </c>
      <c r="AH5" s="96">
        <f t="shared" si="18"/>
        <v>572177.19354998867</v>
      </c>
      <c r="AI5" s="97">
        <f t="shared" si="19"/>
        <v>24322.297166625263</v>
      </c>
      <c r="AJ5" s="10">
        <f t="shared" si="20"/>
        <v>62.938443352794089</v>
      </c>
      <c r="AK5" s="96">
        <f t="shared" si="21"/>
        <v>572177.19354998867</v>
      </c>
      <c r="AL5" s="97">
        <f t="shared" si="22"/>
        <v>24322.297166625263</v>
      </c>
      <c r="AM5" s="10">
        <f t="shared" si="23"/>
        <v>37.767597217101418</v>
      </c>
      <c r="AN5" s="96">
        <f t="shared" si="24"/>
        <v>343347.5095924518</v>
      </c>
      <c r="AO5" s="97">
        <f t="shared" si="25"/>
        <v>14595.129365285929</v>
      </c>
      <c r="AP5" s="111"/>
      <c r="AQ5" s="10">
        <f t="shared" si="26"/>
        <v>188.81533005838227</v>
      </c>
      <c r="AR5" s="96">
        <f t="shared" si="27"/>
        <v>1716531.5806499661</v>
      </c>
      <c r="AS5" s="97">
        <f t="shared" si="28"/>
        <v>72966.891499875797</v>
      </c>
      <c r="AT5" s="10">
        <f t="shared" si="29"/>
        <v>188.81533005838227</v>
      </c>
      <c r="AU5" s="96">
        <f t="shared" si="30"/>
        <v>1716531.5806499661</v>
      </c>
      <c r="AV5" s="97">
        <f t="shared" si="31"/>
        <v>72966.891499875797</v>
      </c>
      <c r="AW5" s="10">
        <f t="shared" si="32"/>
        <v>188.81533005838227</v>
      </c>
      <c r="AX5" s="96">
        <f t="shared" si="33"/>
        <v>1716531.5806499661</v>
      </c>
      <c r="AY5" s="97">
        <f t="shared" si="34"/>
        <v>72966.891499875797</v>
      </c>
      <c r="AZ5" s="10">
        <f t="shared" si="35"/>
        <v>113.30279165130426</v>
      </c>
      <c r="BA5" s="96">
        <f t="shared" si="36"/>
        <v>1030042.5287773554</v>
      </c>
      <c r="BB5" s="97">
        <f t="shared" si="37"/>
        <v>43785.388095857794</v>
      </c>
      <c r="BC5" s="111"/>
      <c r="BD5" s="10">
        <f t="shared" si="38"/>
        <v>188.81533005838227</v>
      </c>
      <c r="BE5" s="96">
        <f t="shared" si="39"/>
        <v>1716531.5806499661</v>
      </c>
      <c r="BF5" s="97">
        <f t="shared" si="40"/>
        <v>72966.891499875797</v>
      </c>
      <c r="BG5" s="10">
        <f t="shared" si="41"/>
        <v>188.81533005838227</v>
      </c>
      <c r="BH5" s="96">
        <f t="shared" si="42"/>
        <v>1716531.5806499661</v>
      </c>
      <c r="BI5" s="97">
        <f t="shared" si="43"/>
        <v>72966.891499875797</v>
      </c>
      <c r="BJ5" s="10">
        <f t="shared" si="44"/>
        <v>188.81533005838227</v>
      </c>
      <c r="BK5" s="96">
        <f t="shared" si="45"/>
        <v>1716531.5806499661</v>
      </c>
      <c r="BL5" s="97">
        <f t="shared" si="46"/>
        <v>72966.891499875797</v>
      </c>
      <c r="BM5" s="10">
        <f t="shared" si="47"/>
        <v>113.30279165130426</v>
      </c>
      <c r="BN5" s="96">
        <f t="shared" si="48"/>
        <v>1030042.5287773554</v>
      </c>
      <c r="BO5" s="97">
        <f t="shared" si="49"/>
        <v>43785.388095857794</v>
      </c>
      <c r="BP5" s="111"/>
      <c r="BQ5" s="10">
        <f t="shared" si="50"/>
        <v>125.87688670558818</v>
      </c>
      <c r="BR5" s="96">
        <f t="shared" si="51"/>
        <v>1144354.3870999773</v>
      </c>
      <c r="BS5" s="97">
        <f t="shared" si="52"/>
        <v>48644.594333250527</v>
      </c>
      <c r="BT5" s="10">
        <f t="shared" si="53"/>
        <v>125.87688670558818</v>
      </c>
      <c r="BU5" s="96">
        <f t="shared" si="54"/>
        <v>1144354.3870999773</v>
      </c>
      <c r="BV5" s="97">
        <f t="shared" si="55"/>
        <v>48644.594333250527</v>
      </c>
      <c r="BW5" s="10">
        <f t="shared" si="56"/>
        <v>125.87688670558818</v>
      </c>
      <c r="BX5" s="96">
        <f t="shared" si="57"/>
        <v>1144354.3870999773</v>
      </c>
      <c r="BY5" s="97">
        <f t="shared" si="58"/>
        <v>48644.594333250527</v>
      </c>
      <c r="BZ5" s="10">
        <f t="shared" si="59"/>
        <v>75.535194434202836</v>
      </c>
      <c r="CA5" s="96">
        <f t="shared" si="60"/>
        <v>686695.01918490359</v>
      </c>
      <c r="CB5" s="97">
        <f t="shared" si="61"/>
        <v>29190.258730571859</v>
      </c>
      <c r="CC5" s="111"/>
      <c r="CD5" s="10">
        <f t="shared" si="62"/>
        <v>62.938443352794089</v>
      </c>
      <c r="CE5" s="96">
        <f t="shared" si="63"/>
        <v>572177.19354998867</v>
      </c>
      <c r="CF5" s="97">
        <f t="shared" si="64"/>
        <v>24322.297166625263</v>
      </c>
      <c r="CG5" s="10">
        <f t="shared" si="65"/>
        <v>62.938443352794089</v>
      </c>
      <c r="CH5" s="96">
        <f t="shared" si="66"/>
        <v>572177.19354998867</v>
      </c>
      <c r="CI5" s="97">
        <f t="shared" si="67"/>
        <v>24322.297166625263</v>
      </c>
      <c r="CJ5" s="10">
        <f t="shared" si="68"/>
        <v>62.938443352794089</v>
      </c>
      <c r="CK5" s="96">
        <f t="shared" si="69"/>
        <v>572177.19354998867</v>
      </c>
      <c r="CL5" s="97">
        <f t="shared" si="70"/>
        <v>24322.297166625263</v>
      </c>
      <c r="CM5" s="10">
        <f t="shared" si="71"/>
        <v>37.767597217101418</v>
      </c>
      <c r="CN5" s="96">
        <f t="shared" si="72"/>
        <v>343347.5095924518</v>
      </c>
      <c r="CO5" s="97">
        <f t="shared" si="73"/>
        <v>14595.129365285929</v>
      </c>
    </row>
    <row r="6" spans="1:93" ht="15.75" customHeight="1">
      <c r="A6" s="9" t="s">
        <v>85</v>
      </c>
      <c r="B6" s="9" t="s">
        <v>86</v>
      </c>
      <c r="C6" s="9" t="s">
        <v>40</v>
      </c>
      <c r="D6" s="9" t="s">
        <v>125</v>
      </c>
      <c r="E6" s="96">
        <f>'REEP Analysis'!U27</f>
        <v>13829.083866621759</v>
      </c>
      <c r="F6" s="99">
        <f>'REEP Analysis'!S27</f>
        <v>492.08150892556409</v>
      </c>
      <c r="G6" s="117">
        <v>14</v>
      </c>
      <c r="H6" s="96"/>
      <c r="I6" s="96">
        <f>'REEP Analysis'!T27</f>
        <v>377.09026608285609</v>
      </c>
      <c r="J6" s="97">
        <f>'REEP Analysis'!V27</f>
        <v>0.38824520040417648</v>
      </c>
      <c r="K6" s="118">
        <f>'REEP Analysis'!W27</f>
        <v>0.51135735938026261</v>
      </c>
      <c r="L6" s="108"/>
      <c r="M6" s="10">
        <f>N28*0.4</f>
        <v>297.12822458801162</v>
      </c>
      <c r="N6" s="96">
        <f t="shared" si="0"/>
        <v>4109011.136968038</v>
      </c>
      <c r="O6" s="97">
        <f t="shared" si="1"/>
        <v>146211.30509964266</v>
      </c>
      <c r="P6" s="108"/>
      <c r="Q6" s="10">
        <f t="shared" si="2"/>
        <v>82.542220790549621</v>
      </c>
      <c r="R6" s="96">
        <f t="shared" si="3"/>
        <v>1141483.2938497209</v>
      </c>
      <c r="S6" s="97">
        <f t="shared" si="4"/>
        <v>40617.500556680723</v>
      </c>
      <c r="T6" s="10">
        <f t="shared" si="5"/>
        <v>82.542220790549621</v>
      </c>
      <c r="U6" s="96">
        <f t="shared" si="6"/>
        <v>1141483.2938497209</v>
      </c>
      <c r="V6" s="97">
        <f t="shared" si="7"/>
        <v>40617.500556680723</v>
      </c>
      <c r="W6" s="10">
        <f t="shared" si="8"/>
        <v>82.542220790549621</v>
      </c>
      <c r="X6" s="96">
        <f t="shared" si="9"/>
        <v>1141483.2938497209</v>
      </c>
      <c r="Y6" s="97">
        <f t="shared" si="10"/>
        <v>40617.500556680723</v>
      </c>
      <c r="Z6" s="10">
        <f t="shared" si="11"/>
        <v>49.531275038821533</v>
      </c>
      <c r="AA6" s="96">
        <f t="shared" si="12"/>
        <v>684972.15653257188</v>
      </c>
      <c r="AB6" s="97">
        <f t="shared" si="13"/>
        <v>24373.424560110427</v>
      </c>
      <c r="AC6" s="108"/>
      <c r="AD6" s="10">
        <f t="shared" si="14"/>
        <v>41.27111039527481</v>
      </c>
      <c r="AE6" s="96">
        <f t="shared" si="15"/>
        <v>570741.64692486043</v>
      </c>
      <c r="AF6" s="97">
        <f t="shared" si="16"/>
        <v>20308.750278340362</v>
      </c>
      <c r="AG6" s="10">
        <f t="shared" si="17"/>
        <v>41.27111039527481</v>
      </c>
      <c r="AH6" s="96">
        <f t="shared" si="18"/>
        <v>570741.64692486043</v>
      </c>
      <c r="AI6" s="97">
        <f t="shared" si="19"/>
        <v>20308.750278340362</v>
      </c>
      <c r="AJ6" s="10">
        <f t="shared" si="20"/>
        <v>41.27111039527481</v>
      </c>
      <c r="AK6" s="96">
        <f t="shared" si="21"/>
        <v>570741.64692486043</v>
      </c>
      <c r="AL6" s="97">
        <f t="shared" si="22"/>
        <v>20308.750278340362</v>
      </c>
      <c r="AM6" s="10">
        <f t="shared" si="23"/>
        <v>24.765637519410767</v>
      </c>
      <c r="AN6" s="96">
        <f t="shared" si="24"/>
        <v>342486.07826628594</v>
      </c>
      <c r="AO6" s="97">
        <f t="shared" si="25"/>
        <v>12186.712280055213</v>
      </c>
      <c r="AP6" s="111"/>
      <c r="AQ6" s="10">
        <f t="shared" si="26"/>
        <v>123.81333118582444</v>
      </c>
      <c r="AR6" s="96">
        <f t="shared" si="27"/>
        <v>1712224.9407745814</v>
      </c>
      <c r="AS6" s="97">
        <f t="shared" si="28"/>
        <v>60926.250835021092</v>
      </c>
      <c r="AT6" s="10">
        <f t="shared" si="29"/>
        <v>123.81333118582444</v>
      </c>
      <c r="AU6" s="96">
        <f t="shared" si="30"/>
        <v>1712224.9407745814</v>
      </c>
      <c r="AV6" s="97">
        <f t="shared" si="31"/>
        <v>60926.250835021092</v>
      </c>
      <c r="AW6" s="10">
        <f t="shared" si="32"/>
        <v>123.81333118582444</v>
      </c>
      <c r="AX6" s="96">
        <f t="shared" si="33"/>
        <v>1712224.9407745814</v>
      </c>
      <c r="AY6" s="97">
        <f t="shared" si="34"/>
        <v>60926.250835021092</v>
      </c>
      <c r="AZ6" s="10">
        <f t="shared" si="35"/>
        <v>74.296912558232293</v>
      </c>
      <c r="BA6" s="96">
        <f t="shared" si="36"/>
        <v>1027458.2347988577</v>
      </c>
      <c r="BB6" s="97">
        <f t="shared" si="37"/>
        <v>36560.136840165636</v>
      </c>
      <c r="BC6" s="111"/>
      <c r="BD6" s="10">
        <f t="shared" si="38"/>
        <v>123.81333118582444</v>
      </c>
      <c r="BE6" s="96">
        <f t="shared" si="39"/>
        <v>1712224.9407745814</v>
      </c>
      <c r="BF6" s="97">
        <f t="shared" si="40"/>
        <v>60926.250835021092</v>
      </c>
      <c r="BG6" s="10">
        <f t="shared" si="41"/>
        <v>123.81333118582444</v>
      </c>
      <c r="BH6" s="96">
        <f t="shared" si="42"/>
        <v>1712224.9407745814</v>
      </c>
      <c r="BI6" s="97">
        <f t="shared" si="43"/>
        <v>60926.250835021092</v>
      </c>
      <c r="BJ6" s="10">
        <f t="shared" si="44"/>
        <v>123.81333118582444</v>
      </c>
      <c r="BK6" s="96">
        <f t="shared" si="45"/>
        <v>1712224.9407745814</v>
      </c>
      <c r="BL6" s="97">
        <f t="shared" si="46"/>
        <v>60926.250835021092</v>
      </c>
      <c r="BM6" s="10">
        <f t="shared" si="47"/>
        <v>74.296912558232293</v>
      </c>
      <c r="BN6" s="96">
        <f t="shared" si="48"/>
        <v>1027458.2347988577</v>
      </c>
      <c r="BO6" s="97">
        <f t="shared" si="49"/>
        <v>36560.136840165636</v>
      </c>
      <c r="BP6" s="111"/>
      <c r="BQ6" s="10">
        <f t="shared" si="50"/>
        <v>82.542220790549621</v>
      </c>
      <c r="BR6" s="96">
        <f t="shared" si="51"/>
        <v>1141483.2938497209</v>
      </c>
      <c r="BS6" s="97">
        <f t="shared" si="52"/>
        <v>40617.500556680723</v>
      </c>
      <c r="BT6" s="10">
        <f t="shared" si="53"/>
        <v>82.542220790549621</v>
      </c>
      <c r="BU6" s="96">
        <f t="shared" si="54"/>
        <v>1141483.2938497209</v>
      </c>
      <c r="BV6" s="97">
        <f t="shared" si="55"/>
        <v>40617.500556680723</v>
      </c>
      <c r="BW6" s="10">
        <f t="shared" si="56"/>
        <v>82.542220790549621</v>
      </c>
      <c r="BX6" s="96">
        <f t="shared" si="57"/>
        <v>1141483.2938497209</v>
      </c>
      <c r="BY6" s="97">
        <f t="shared" si="58"/>
        <v>40617.500556680723</v>
      </c>
      <c r="BZ6" s="10">
        <f t="shared" si="59"/>
        <v>49.531275038821533</v>
      </c>
      <c r="CA6" s="96">
        <f t="shared" si="60"/>
        <v>684972.15653257188</v>
      </c>
      <c r="CB6" s="97">
        <f t="shared" si="61"/>
        <v>24373.424560110427</v>
      </c>
      <c r="CC6" s="111"/>
      <c r="CD6" s="10">
        <f t="shared" si="62"/>
        <v>41.27111039527481</v>
      </c>
      <c r="CE6" s="96">
        <f t="shared" si="63"/>
        <v>570741.64692486043</v>
      </c>
      <c r="CF6" s="97">
        <f t="shared" si="64"/>
        <v>20308.750278340362</v>
      </c>
      <c r="CG6" s="10">
        <f t="shared" si="65"/>
        <v>41.27111039527481</v>
      </c>
      <c r="CH6" s="96">
        <f t="shared" si="66"/>
        <v>570741.64692486043</v>
      </c>
      <c r="CI6" s="97">
        <f t="shared" si="67"/>
        <v>20308.750278340362</v>
      </c>
      <c r="CJ6" s="10">
        <f t="shared" si="68"/>
        <v>41.27111039527481</v>
      </c>
      <c r="CK6" s="96">
        <f t="shared" si="69"/>
        <v>570741.64692486043</v>
      </c>
      <c r="CL6" s="97">
        <f t="shared" si="70"/>
        <v>20308.750278340362</v>
      </c>
      <c r="CM6" s="10">
        <f t="shared" si="71"/>
        <v>24.765637519410767</v>
      </c>
      <c r="CN6" s="96">
        <f t="shared" si="72"/>
        <v>342486.07826628594</v>
      </c>
      <c r="CO6" s="97">
        <f t="shared" si="73"/>
        <v>12186.712280055213</v>
      </c>
    </row>
    <row r="7" spans="1:93" ht="15.75" customHeight="1">
      <c r="A7" s="9" t="s">
        <v>88</v>
      </c>
      <c r="B7" s="9" t="s">
        <v>89</v>
      </c>
      <c r="C7" s="9" t="s">
        <v>44</v>
      </c>
      <c r="D7" s="9" t="s">
        <v>125</v>
      </c>
      <c r="E7" s="96">
        <f>'REEP Analysis'!U57</f>
        <v>3768.3882796435919</v>
      </c>
      <c r="F7" s="99">
        <f>'REEP Analysis'!S57</f>
        <v>286.97258396161754</v>
      </c>
      <c r="G7" s="117">
        <v>10</v>
      </c>
      <c r="H7" s="96"/>
      <c r="I7" s="96">
        <f>'REEP Analysis'!T57</f>
        <v>183.54694996572997</v>
      </c>
      <c r="J7" s="97">
        <f>'REEP Analysis'!V57</f>
        <v>0.49297806716929404</v>
      </c>
      <c r="K7" s="118">
        <f>'REEP Analysis'!W57</f>
        <v>0.76446881425634006</v>
      </c>
      <c r="L7" s="108"/>
      <c r="M7" s="10">
        <f>N28*0.5</f>
        <v>371.41028073501451</v>
      </c>
      <c r="N7" s="96">
        <f t="shared" si="0"/>
        <v>1399618.1488609649</v>
      </c>
      <c r="O7" s="97">
        <f t="shared" si="1"/>
        <v>106584.5679724369</v>
      </c>
      <c r="P7" s="108"/>
      <c r="Q7" s="10">
        <f t="shared" si="2"/>
        <v>103.17777598818702</v>
      </c>
      <c r="R7" s="96">
        <f t="shared" si="3"/>
        <v>388813.92175357603</v>
      </c>
      <c r="S7" s="97">
        <f t="shared" si="4"/>
        <v>29609.192982742967</v>
      </c>
      <c r="T7" s="10">
        <f t="shared" si="5"/>
        <v>103.17777598818702</v>
      </c>
      <c r="U7" s="96">
        <f t="shared" si="6"/>
        <v>388813.92175357603</v>
      </c>
      <c r="V7" s="97">
        <f t="shared" si="7"/>
        <v>29609.192982742967</v>
      </c>
      <c r="W7" s="10">
        <f t="shared" si="8"/>
        <v>103.17777598818702</v>
      </c>
      <c r="X7" s="96">
        <f t="shared" si="9"/>
        <v>388813.92175357603</v>
      </c>
      <c r="Y7" s="97">
        <f t="shared" si="10"/>
        <v>29609.192982742967</v>
      </c>
      <c r="Z7" s="10">
        <f t="shared" si="11"/>
        <v>61.914093798526913</v>
      </c>
      <c r="AA7" s="96">
        <f t="shared" si="12"/>
        <v>233316.34541512281</v>
      </c>
      <c r="AB7" s="97">
        <f t="shared" si="13"/>
        <v>17767.647481005228</v>
      </c>
      <c r="AC7" s="108"/>
      <c r="AD7" s="10">
        <f t="shared" si="14"/>
        <v>51.588887994093511</v>
      </c>
      <c r="AE7" s="96">
        <f t="shared" si="15"/>
        <v>194406.96087678801</v>
      </c>
      <c r="AF7" s="97">
        <f t="shared" si="16"/>
        <v>14804.596491371483</v>
      </c>
      <c r="AG7" s="10">
        <f t="shared" si="17"/>
        <v>51.588887994093511</v>
      </c>
      <c r="AH7" s="96">
        <f t="shared" si="18"/>
        <v>194406.96087678801</v>
      </c>
      <c r="AI7" s="97">
        <f t="shared" si="19"/>
        <v>14804.596491371483</v>
      </c>
      <c r="AJ7" s="10">
        <f t="shared" si="20"/>
        <v>51.588887994093511</v>
      </c>
      <c r="AK7" s="96">
        <f t="shared" si="21"/>
        <v>194406.96087678801</v>
      </c>
      <c r="AL7" s="97">
        <f t="shared" si="22"/>
        <v>14804.596491371483</v>
      </c>
      <c r="AM7" s="10">
        <f t="shared" si="23"/>
        <v>30.957046899263457</v>
      </c>
      <c r="AN7" s="96">
        <f t="shared" si="24"/>
        <v>116658.1727075614</v>
      </c>
      <c r="AO7" s="97">
        <f t="shared" si="25"/>
        <v>8883.8237405026139</v>
      </c>
      <c r="AP7" s="111"/>
      <c r="AQ7" s="10">
        <f t="shared" si="26"/>
        <v>154.76666398228053</v>
      </c>
      <c r="AR7" s="96">
        <f t="shared" si="27"/>
        <v>583220.88263036404</v>
      </c>
      <c r="AS7" s="97">
        <f t="shared" si="28"/>
        <v>44413.789474114448</v>
      </c>
      <c r="AT7" s="10">
        <f t="shared" si="29"/>
        <v>154.76666398228053</v>
      </c>
      <c r="AU7" s="96">
        <f t="shared" si="30"/>
        <v>583220.88263036404</v>
      </c>
      <c r="AV7" s="97">
        <f t="shared" si="31"/>
        <v>44413.789474114448</v>
      </c>
      <c r="AW7" s="10">
        <f t="shared" si="32"/>
        <v>154.76666398228053</v>
      </c>
      <c r="AX7" s="96">
        <f t="shared" si="33"/>
        <v>583220.88263036404</v>
      </c>
      <c r="AY7" s="97">
        <f t="shared" si="34"/>
        <v>44413.789474114448</v>
      </c>
      <c r="AZ7" s="10">
        <f t="shared" si="35"/>
        <v>92.871140697790366</v>
      </c>
      <c r="BA7" s="96">
        <f t="shared" si="36"/>
        <v>349974.51812268421</v>
      </c>
      <c r="BB7" s="97">
        <f t="shared" si="37"/>
        <v>26651.471221507843</v>
      </c>
      <c r="BC7" s="111"/>
      <c r="BD7" s="10">
        <f t="shared" si="38"/>
        <v>154.76666398228053</v>
      </c>
      <c r="BE7" s="96">
        <f t="shared" si="39"/>
        <v>583220.88263036404</v>
      </c>
      <c r="BF7" s="97">
        <f t="shared" si="40"/>
        <v>44413.789474114448</v>
      </c>
      <c r="BG7" s="10">
        <f t="shared" si="41"/>
        <v>154.76666398228053</v>
      </c>
      <c r="BH7" s="96">
        <f t="shared" si="42"/>
        <v>583220.88263036404</v>
      </c>
      <c r="BI7" s="97">
        <f t="shared" si="43"/>
        <v>44413.789474114448</v>
      </c>
      <c r="BJ7" s="10">
        <f t="shared" si="44"/>
        <v>154.76666398228053</v>
      </c>
      <c r="BK7" s="96">
        <f t="shared" si="45"/>
        <v>583220.88263036404</v>
      </c>
      <c r="BL7" s="97">
        <f t="shared" si="46"/>
        <v>44413.789474114448</v>
      </c>
      <c r="BM7" s="10">
        <f t="shared" si="47"/>
        <v>92.871140697790366</v>
      </c>
      <c r="BN7" s="96">
        <f t="shared" si="48"/>
        <v>349974.51812268421</v>
      </c>
      <c r="BO7" s="97">
        <f t="shared" si="49"/>
        <v>26651.471221507843</v>
      </c>
      <c r="BP7" s="111"/>
      <c r="BQ7" s="10">
        <f t="shared" si="50"/>
        <v>103.17777598818702</v>
      </c>
      <c r="BR7" s="96">
        <f t="shared" si="51"/>
        <v>388813.92175357603</v>
      </c>
      <c r="BS7" s="97">
        <f t="shared" si="52"/>
        <v>29609.192982742967</v>
      </c>
      <c r="BT7" s="10">
        <f t="shared" si="53"/>
        <v>103.17777598818702</v>
      </c>
      <c r="BU7" s="96">
        <f t="shared" si="54"/>
        <v>388813.92175357603</v>
      </c>
      <c r="BV7" s="97">
        <f t="shared" si="55"/>
        <v>29609.192982742967</v>
      </c>
      <c r="BW7" s="10">
        <f t="shared" si="56"/>
        <v>103.17777598818702</v>
      </c>
      <c r="BX7" s="96">
        <f t="shared" si="57"/>
        <v>388813.92175357603</v>
      </c>
      <c r="BY7" s="97">
        <f t="shared" si="58"/>
        <v>29609.192982742967</v>
      </c>
      <c r="BZ7" s="10">
        <f t="shared" si="59"/>
        <v>61.914093798526913</v>
      </c>
      <c r="CA7" s="96">
        <f t="shared" si="60"/>
        <v>233316.34541512281</v>
      </c>
      <c r="CB7" s="97">
        <f t="shared" si="61"/>
        <v>17767.647481005228</v>
      </c>
      <c r="CC7" s="111"/>
      <c r="CD7" s="10">
        <f t="shared" si="62"/>
        <v>51.588887994093511</v>
      </c>
      <c r="CE7" s="96">
        <f t="shared" si="63"/>
        <v>194406.96087678801</v>
      </c>
      <c r="CF7" s="97">
        <f t="shared" si="64"/>
        <v>14804.596491371483</v>
      </c>
      <c r="CG7" s="10">
        <f t="shared" si="65"/>
        <v>51.588887994093511</v>
      </c>
      <c r="CH7" s="96">
        <f t="shared" si="66"/>
        <v>194406.96087678801</v>
      </c>
      <c r="CI7" s="97">
        <f t="shared" si="67"/>
        <v>14804.596491371483</v>
      </c>
      <c r="CJ7" s="10">
        <f t="shared" si="68"/>
        <v>51.588887994093511</v>
      </c>
      <c r="CK7" s="96">
        <f t="shared" si="69"/>
        <v>194406.96087678801</v>
      </c>
      <c r="CL7" s="97">
        <f t="shared" si="70"/>
        <v>14804.596491371483</v>
      </c>
      <c r="CM7" s="10">
        <f t="shared" si="71"/>
        <v>30.957046899263457</v>
      </c>
      <c r="CN7" s="96">
        <f t="shared" si="72"/>
        <v>116658.1727075614</v>
      </c>
      <c r="CO7" s="97">
        <f t="shared" si="73"/>
        <v>8883.8237405026139</v>
      </c>
    </row>
    <row r="8" spans="1:93" ht="15.75" customHeight="1">
      <c r="A8" s="9" t="s">
        <v>90</v>
      </c>
      <c r="B8" s="9" t="s">
        <v>91</v>
      </c>
      <c r="C8" s="9" t="s">
        <v>42</v>
      </c>
      <c r="D8" s="9" t="s">
        <v>125</v>
      </c>
      <c r="E8" s="96">
        <f>'REEP Analysis'!U65</f>
        <v>1299.9999999999998</v>
      </c>
      <c r="F8" s="99">
        <f>'REEP Analysis'!S65</f>
        <v>28.51599727705922</v>
      </c>
      <c r="G8" s="117">
        <v>14</v>
      </c>
      <c r="H8" s="96"/>
      <c r="I8" s="96">
        <f>'REEP Analysis'!T65</f>
        <v>13.526548672566371</v>
      </c>
      <c r="J8" s="97">
        <f>'REEP Analysis'!V65</f>
        <v>0.14191967324710686</v>
      </c>
      <c r="K8" s="118">
        <f>'REEP Analysis'!W65</f>
        <v>0.31147038801906057</v>
      </c>
      <c r="L8" s="108"/>
      <c r="M8" s="10">
        <f>N28*0.6</f>
        <v>445.6923368820174</v>
      </c>
      <c r="N8" s="96">
        <f t="shared" si="0"/>
        <v>579400.03794662247</v>
      </c>
      <c r="O8" s="97">
        <f t="shared" si="1"/>
        <v>12709.361464933769</v>
      </c>
      <c r="P8" s="108"/>
      <c r="Q8" s="10">
        <f t="shared" si="2"/>
        <v>123.81333118582442</v>
      </c>
      <c r="R8" s="96">
        <f t="shared" si="3"/>
        <v>160957.33054157172</v>
      </c>
      <c r="S8" s="97">
        <f t="shared" si="4"/>
        <v>3530.6606149586009</v>
      </c>
      <c r="T8" s="10">
        <f t="shared" si="5"/>
        <v>123.81333118582442</v>
      </c>
      <c r="U8" s="96">
        <f t="shared" si="6"/>
        <v>160957.33054157172</v>
      </c>
      <c r="V8" s="97">
        <f t="shared" si="7"/>
        <v>3530.6606149586009</v>
      </c>
      <c r="W8" s="10">
        <f t="shared" si="8"/>
        <v>123.81333118582442</v>
      </c>
      <c r="X8" s="96">
        <f t="shared" si="9"/>
        <v>160957.33054157172</v>
      </c>
      <c r="Y8" s="97">
        <f t="shared" si="10"/>
        <v>3530.6606149586009</v>
      </c>
      <c r="Z8" s="10">
        <f t="shared" si="11"/>
        <v>74.296912558232293</v>
      </c>
      <c r="AA8" s="96">
        <f t="shared" si="12"/>
        <v>96585.986325701961</v>
      </c>
      <c r="AB8" s="97">
        <f t="shared" si="13"/>
        <v>2118.650556204459</v>
      </c>
      <c r="AC8" s="108"/>
      <c r="AD8" s="10">
        <f t="shared" si="14"/>
        <v>61.906665592912212</v>
      </c>
      <c r="AE8" s="96">
        <f t="shared" si="15"/>
        <v>80478.665270785859</v>
      </c>
      <c r="AF8" s="97">
        <f t="shared" si="16"/>
        <v>1765.3303074793005</v>
      </c>
      <c r="AG8" s="10">
        <f t="shared" si="17"/>
        <v>61.906665592912212</v>
      </c>
      <c r="AH8" s="96">
        <f t="shared" si="18"/>
        <v>80478.665270785859</v>
      </c>
      <c r="AI8" s="97">
        <f t="shared" si="19"/>
        <v>1765.3303074793005</v>
      </c>
      <c r="AJ8" s="10">
        <f t="shared" si="20"/>
        <v>61.906665592912212</v>
      </c>
      <c r="AK8" s="96">
        <f t="shared" si="21"/>
        <v>80478.665270785859</v>
      </c>
      <c r="AL8" s="97">
        <f t="shared" si="22"/>
        <v>1765.3303074793005</v>
      </c>
      <c r="AM8" s="10">
        <f t="shared" si="23"/>
        <v>37.148456279116147</v>
      </c>
      <c r="AN8" s="96">
        <f t="shared" si="24"/>
        <v>48292.99316285098</v>
      </c>
      <c r="AO8" s="97">
        <f t="shared" si="25"/>
        <v>1059.3252781022295</v>
      </c>
      <c r="AP8" s="111"/>
      <c r="AQ8" s="10">
        <f t="shared" si="26"/>
        <v>185.71999677873663</v>
      </c>
      <c r="AR8" s="96">
        <f t="shared" si="27"/>
        <v>241435.99581235758</v>
      </c>
      <c r="AS8" s="97">
        <f t="shared" si="28"/>
        <v>5295.9909224379007</v>
      </c>
      <c r="AT8" s="10">
        <f t="shared" si="29"/>
        <v>185.71999677873663</v>
      </c>
      <c r="AU8" s="96">
        <f t="shared" si="30"/>
        <v>241435.99581235758</v>
      </c>
      <c r="AV8" s="97">
        <f t="shared" si="31"/>
        <v>5295.9909224379007</v>
      </c>
      <c r="AW8" s="10">
        <f t="shared" si="32"/>
        <v>185.71999677873663</v>
      </c>
      <c r="AX8" s="96">
        <f t="shared" si="33"/>
        <v>241435.99581235758</v>
      </c>
      <c r="AY8" s="97">
        <f t="shared" si="34"/>
        <v>5295.9909224379007</v>
      </c>
      <c r="AZ8" s="10">
        <f t="shared" si="35"/>
        <v>111.44536883734844</v>
      </c>
      <c r="BA8" s="96">
        <f t="shared" si="36"/>
        <v>144878.97948855296</v>
      </c>
      <c r="BB8" s="97">
        <f t="shared" si="37"/>
        <v>3177.9758343066887</v>
      </c>
      <c r="BC8" s="111"/>
      <c r="BD8" s="10">
        <f t="shared" si="38"/>
        <v>185.71999677873663</v>
      </c>
      <c r="BE8" s="96">
        <f t="shared" si="39"/>
        <v>241435.99581235758</v>
      </c>
      <c r="BF8" s="97">
        <f t="shared" si="40"/>
        <v>5295.9909224379007</v>
      </c>
      <c r="BG8" s="10">
        <f t="shared" si="41"/>
        <v>185.71999677873663</v>
      </c>
      <c r="BH8" s="96">
        <f t="shared" si="42"/>
        <v>241435.99581235758</v>
      </c>
      <c r="BI8" s="97">
        <f t="shared" si="43"/>
        <v>5295.9909224379007</v>
      </c>
      <c r="BJ8" s="10">
        <f t="shared" si="44"/>
        <v>185.71999677873663</v>
      </c>
      <c r="BK8" s="96">
        <f t="shared" si="45"/>
        <v>241435.99581235758</v>
      </c>
      <c r="BL8" s="97">
        <f t="shared" si="46"/>
        <v>5295.9909224379007</v>
      </c>
      <c r="BM8" s="10">
        <f t="shared" si="47"/>
        <v>111.44536883734844</v>
      </c>
      <c r="BN8" s="96">
        <f t="shared" si="48"/>
        <v>144878.97948855296</v>
      </c>
      <c r="BO8" s="97">
        <f t="shared" si="49"/>
        <v>3177.9758343066887</v>
      </c>
      <c r="BP8" s="111"/>
      <c r="BQ8" s="10">
        <f t="shared" si="50"/>
        <v>123.81333118582442</v>
      </c>
      <c r="BR8" s="96">
        <f t="shared" si="51"/>
        <v>160957.33054157172</v>
      </c>
      <c r="BS8" s="97">
        <f t="shared" si="52"/>
        <v>3530.6606149586009</v>
      </c>
      <c r="BT8" s="10">
        <f t="shared" si="53"/>
        <v>123.81333118582442</v>
      </c>
      <c r="BU8" s="96">
        <f t="shared" si="54"/>
        <v>160957.33054157172</v>
      </c>
      <c r="BV8" s="97">
        <f t="shared" si="55"/>
        <v>3530.6606149586009</v>
      </c>
      <c r="BW8" s="10">
        <f t="shared" si="56"/>
        <v>123.81333118582442</v>
      </c>
      <c r="BX8" s="96">
        <f t="shared" si="57"/>
        <v>160957.33054157172</v>
      </c>
      <c r="BY8" s="97">
        <f t="shared" si="58"/>
        <v>3530.6606149586009</v>
      </c>
      <c r="BZ8" s="10">
        <f t="shared" si="59"/>
        <v>74.296912558232293</v>
      </c>
      <c r="CA8" s="96">
        <f t="shared" si="60"/>
        <v>96585.986325701961</v>
      </c>
      <c r="CB8" s="97">
        <f t="shared" si="61"/>
        <v>2118.650556204459</v>
      </c>
      <c r="CC8" s="111"/>
      <c r="CD8" s="10">
        <f t="shared" si="62"/>
        <v>61.906665592912212</v>
      </c>
      <c r="CE8" s="96">
        <f t="shared" si="63"/>
        <v>80478.665270785859</v>
      </c>
      <c r="CF8" s="97">
        <f t="shared" si="64"/>
        <v>1765.3303074793005</v>
      </c>
      <c r="CG8" s="10">
        <f t="shared" si="65"/>
        <v>61.906665592912212</v>
      </c>
      <c r="CH8" s="96">
        <f t="shared" si="66"/>
        <v>80478.665270785859</v>
      </c>
      <c r="CI8" s="97">
        <f t="shared" si="67"/>
        <v>1765.3303074793005</v>
      </c>
      <c r="CJ8" s="10">
        <f t="shared" si="68"/>
        <v>61.906665592912212</v>
      </c>
      <c r="CK8" s="96">
        <f t="shared" si="69"/>
        <v>80478.665270785859</v>
      </c>
      <c r="CL8" s="97">
        <f t="shared" si="70"/>
        <v>1765.3303074793005</v>
      </c>
      <c r="CM8" s="10">
        <f t="shared" si="71"/>
        <v>37.148456279116147</v>
      </c>
      <c r="CN8" s="96">
        <f t="shared" si="72"/>
        <v>48292.99316285098</v>
      </c>
      <c r="CO8" s="97">
        <f t="shared" si="73"/>
        <v>1059.3252781022295</v>
      </c>
    </row>
    <row r="9" spans="1:93" ht="15.75" customHeight="1">
      <c r="A9" s="9" t="s">
        <v>90</v>
      </c>
      <c r="B9" s="9" t="s">
        <v>91</v>
      </c>
      <c r="C9" s="9" t="s">
        <v>49</v>
      </c>
      <c r="D9" s="9" t="s">
        <v>125</v>
      </c>
      <c r="E9" s="96">
        <f>'REEP Analysis'!U73</f>
        <v>1000</v>
      </c>
      <c r="F9" s="99">
        <f>'REEP Analysis'!S73</f>
        <v>55.037569060773485</v>
      </c>
      <c r="G9" s="117">
        <v>13</v>
      </c>
      <c r="H9" s="96"/>
      <c r="I9" s="96">
        <f>'REEP Analysis'!T73</f>
        <v>40.66408839779006</v>
      </c>
      <c r="J9" s="97">
        <f>'REEP Analysis'!V73</f>
        <v>0.52560957642725603</v>
      </c>
      <c r="K9" s="118">
        <f>'REEP Analysis'!W73</f>
        <v>0.71660773480662987</v>
      </c>
      <c r="L9" s="108"/>
      <c r="M9" s="10">
        <f>N28*0.17</f>
        <v>126.27949544990494</v>
      </c>
      <c r="N9" s="96">
        <f t="shared" si="0"/>
        <v>126279.49544990495</v>
      </c>
      <c r="O9" s="97">
        <f t="shared" si="1"/>
        <v>6950.1164517837742</v>
      </c>
      <c r="P9" s="108"/>
      <c r="Q9" s="10">
        <f t="shared" si="2"/>
        <v>35.080443835983594</v>
      </c>
      <c r="R9" s="96">
        <f t="shared" si="3"/>
        <v>35080.443835983591</v>
      </c>
      <c r="S9" s="97">
        <f t="shared" si="4"/>
        <v>1930.7423503055327</v>
      </c>
      <c r="T9" s="10">
        <f t="shared" si="5"/>
        <v>35.080443835983594</v>
      </c>
      <c r="U9" s="96">
        <f t="shared" si="6"/>
        <v>35080.443835983591</v>
      </c>
      <c r="V9" s="97">
        <f t="shared" si="7"/>
        <v>1930.7423503055327</v>
      </c>
      <c r="W9" s="10">
        <f t="shared" si="8"/>
        <v>35.080443835983594</v>
      </c>
      <c r="X9" s="96">
        <f t="shared" si="9"/>
        <v>35080.443835983591</v>
      </c>
      <c r="Y9" s="97">
        <f t="shared" si="10"/>
        <v>1930.7423503055327</v>
      </c>
      <c r="Z9" s="10">
        <f t="shared" si="11"/>
        <v>21.050791891499152</v>
      </c>
      <c r="AA9" s="96">
        <f t="shared" si="12"/>
        <v>21050.791891499153</v>
      </c>
      <c r="AB9" s="97">
        <f t="shared" si="13"/>
        <v>1158.5844125123551</v>
      </c>
      <c r="AC9" s="108"/>
      <c r="AD9" s="10">
        <f t="shared" si="14"/>
        <v>17.540221917991797</v>
      </c>
      <c r="AE9" s="96">
        <f t="shared" si="15"/>
        <v>17540.221917991796</v>
      </c>
      <c r="AF9" s="97">
        <f t="shared" si="16"/>
        <v>965.37117515276634</v>
      </c>
      <c r="AG9" s="10">
        <f t="shared" si="17"/>
        <v>17.540221917991797</v>
      </c>
      <c r="AH9" s="96">
        <f t="shared" si="18"/>
        <v>17540.221917991796</v>
      </c>
      <c r="AI9" s="97">
        <f t="shared" si="19"/>
        <v>965.37117515276634</v>
      </c>
      <c r="AJ9" s="10">
        <f t="shared" si="20"/>
        <v>17.540221917991797</v>
      </c>
      <c r="AK9" s="96">
        <f t="shared" si="21"/>
        <v>17540.221917991796</v>
      </c>
      <c r="AL9" s="97">
        <f t="shared" si="22"/>
        <v>965.37117515276634</v>
      </c>
      <c r="AM9" s="10">
        <f t="shared" si="23"/>
        <v>10.525395945749576</v>
      </c>
      <c r="AN9" s="96">
        <f t="shared" si="24"/>
        <v>10525.395945749577</v>
      </c>
      <c r="AO9" s="97">
        <f t="shared" si="25"/>
        <v>579.29220625617756</v>
      </c>
      <c r="AP9" s="111"/>
      <c r="AQ9" s="10">
        <f t="shared" si="26"/>
        <v>52.620665753975388</v>
      </c>
      <c r="AR9" s="96">
        <f t="shared" si="27"/>
        <v>52620.665753975387</v>
      </c>
      <c r="AS9" s="97">
        <f t="shared" si="28"/>
        <v>2896.1135254582987</v>
      </c>
      <c r="AT9" s="10">
        <f t="shared" si="29"/>
        <v>52.620665753975388</v>
      </c>
      <c r="AU9" s="96">
        <f t="shared" si="30"/>
        <v>52620.665753975387</v>
      </c>
      <c r="AV9" s="97">
        <f t="shared" si="31"/>
        <v>2896.1135254582987</v>
      </c>
      <c r="AW9" s="10">
        <f t="shared" si="32"/>
        <v>52.620665753975388</v>
      </c>
      <c r="AX9" s="96">
        <f t="shared" si="33"/>
        <v>52620.665753975387</v>
      </c>
      <c r="AY9" s="97">
        <f t="shared" si="34"/>
        <v>2896.1135254582987</v>
      </c>
      <c r="AZ9" s="10">
        <f t="shared" si="35"/>
        <v>31.576187837248728</v>
      </c>
      <c r="BA9" s="96">
        <f t="shared" si="36"/>
        <v>31576.18783724873</v>
      </c>
      <c r="BB9" s="97">
        <f t="shared" si="37"/>
        <v>1737.8766187685326</v>
      </c>
      <c r="BC9" s="111"/>
      <c r="BD9" s="10">
        <f t="shared" si="38"/>
        <v>52.620665753975388</v>
      </c>
      <c r="BE9" s="96">
        <f t="shared" si="39"/>
        <v>52620.665753975387</v>
      </c>
      <c r="BF9" s="97">
        <f t="shared" si="40"/>
        <v>2896.1135254582987</v>
      </c>
      <c r="BG9" s="10">
        <f t="shared" si="41"/>
        <v>52.620665753975388</v>
      </c>
      <c r="BH9" s="96">
        <f t="shared" si="42"/>
        <v>52620.665753975387</v>
      </c>
      <c r="BI9" s="97">
        <f t="shared" si="43"/>
        <v>2896.1135254582987</v>
      </c>
      <c r="BJ9" s="10">
        <f t="shared" si="44"/>
        <v>52.620665753975388</v>
      </c>
      <c r="BK9" s="96">
        <f t="shared" si="45"/>
        <v>52620.665753975387</v>
      </c>
      <c r="BL9" s="97">
        <f t="shared" si="46"/>
        <v>2896.1135254582987</v>
      </c>
      <c r="BM9" s="10">
        <f t="shared" si="47"/>
        <v>31.576187837248728</v>
      </c>
      <c r="BN9" s="96">
        <f t="shared" si="48"/>
        <v>31576.18783724873</v>
      </c>
      <c r="BO9" s="97">
        <f t="shared" si="49"/>
        <v>1737.8766187685326</v>
      </c>
      <c r="BP9" s="111"/>
      <c r="BQ9" s="10">
        <f t="shared" si="50"/>
        <v>35.080443835983594</v>
      </c>
      <c r="BR9" s="96">
        <f t="shared" si="51"/>
        <v>35080.443835983591</v>
      </c>
      <c r="BS9" s="97">
        <f t="shared" si="52"/>
        <v>1930.7423503055327</v>
      </c>
      <c r="BT9" s="10">
        <f t="shared" si="53"/>
        <v>35.080443835983594</v>
      </c>
      <c r="BU9" s="96">
        <f t="shared" si="54"/>
        <v>35080.443835983591</v>
      </c>
      <c r="BV9" s="97">
        <f t="shared" si="55"/>
        <v>1930.7423503055327</v>
      </c>
      <c r="BW9" s="10">
        <f t="shared" si="56"/>
        <v>35.080443835983594</v>
      </c>
      <c r="BX9" s="96">
        <f t="shared" si="57"/>
        <v>35080.443835983591</v>
      </c>
      <c r="BY9" s="97">
        <f t="shared" si="58"/>
        <v>1930.7423503055327</v>
      </c>
      <c r="BZ9" s="10">
        <f t="shared" si="59"/>
        <v>21.050791891499152</v>
      </c>
      <c r="CA9" s="96">
        <f t="shared" si="60"/>
        <v>21050.791891499153</v>
      </c>
      <c r="CB9" s="97">
        <f t="shared" si="61"/>
        <v>1158.5844125123551</v>
      </c>
      <c r="CC9" s="111"/>
      <c r="CD9" s="10">
        <f t="shared" si="62"/>
        <v>17.540221917991797</v>
      </c>
      <c r="CE9" s="96">
        <f t="shared" si="63"/>
        <v>17540.221917991796</v>
      </c>
      <c r="CF9" s="97">
        <f t="shared" si="64"/>
        <v>965.37117515276634</v>
      </c>
      <c r="CG9" s="10">
        <f t="shared" si="65"/>
        <v>17.540221917991797</v>
      </c>
      <c r="CH9" s="96">
        <f t="shared" si="66"/>
        <v>17540.221917991796</v>
      </c>
      <c r="CI9" s="97">
        <f t="shared" si="67"/>
        <v>965.37117515276634</v>
      </c>
      <c r="CJ9" s="10">
        <f t="shared" si="68"/>
        <v>17.540221917991797</v>
      </c>
      <c r="CK9" s="96">
        <f t="shared" si="69"/>
        <v>17540.221917991796</v>
      </c>
      <c r="CL9" s="97">
        <f t="shared" si="70"/>
        <v>965.37117515276634</v>
      </c>
      <c r="CM9" s="10">
        <f t="shared" si="71"/>
        <v>10.525395945749576</v>
      </c>
      <c r="CN9" s="96">
        <f t="shared" si="72"/>
        <v>10525.395945749577</v>
      </c>
      <c r="CO9" s="97">
        <f t="shared" si="73"/>
        <v>579.29220625617756</v>
      </c>
    </row>
    <row r="10" spans="1:93" ht="15.75" customHeight="1">
      <c r="A10" s="100"/>
      <c r="B10" s="100"/>
      <c r="C10" s="100"/>
      <c r="D10" s="100"/>
      <c r="E10" s="100"/>
      <c r="F10" s="100"/>
      <c r="G10" s="100"/>
      <c r="H10" s="100"/>
      <c r="I10" s="100"/>
      <c r="J10" s="100"/>
      <c r="K10" s="100"/>
      <c r="L10" s="100"/>
      <c r="M10" s="119" t="s">
        <v>229</v>
      </c>
      <c r="N10" s="102">
        <f t="shared" ref="N10:O10" si="74">SUM(N4:N9)</f>
        <v>18331496.708498958</v>
      </c>
      <c r="O10" s="103">
        <f t="shared" si="74"/>
        <v>643033.85510408273</v>
      </c>
      <c r="P10" s="100"/>
      <c r="Q10" s="101">
        <f t="shared" ref="Q10:AB10" si="75">SUM(Q4:Q9)</f>
        <v>656.21065528486952</v>
      </c>
      <c r="R10" s="102">
        <f t="shared" si="75"/>
        <v>5092489.7856210107</v>
      </c>
      <c r="S10" s="103">
        <f t="shared" si="75"/>
        <v>178634.80494791421</v>
      </c>
      <c r="T10" s="101">
        <f t="shared" si="75"/>
        <v>656.21065528486952</v>
      </c>
      <c r="U10" s="102">
        <f t="shared" si="75"/>
        <v>5092489.7856210107</v>
      </c>
      <c r="V10" s="103">
        <f t="shared" si="75"/>
        <v>178634.80494791421</v>
      </c>
      <c r="W10" s="101">
        <f t="shared" si="75"/>
        <v>656.21065528486952</v>
      </c>
      <c r="X10" s="102">
        <f t="shared" si="75"/>
        <v>5092489.7856210107</v>
      </c>
      <c r="Y10" s="103">
        <f t="shared" si="75"/>
        <v>178634.80494791421</v>
      </c>
      <c r="Z10" s="101">
        <f t="shared" si="75"/>
        <v>393.77363655863115</v>
      </c>
      <c r="AA10" s="102">
        <f t="shared" si="75"/>
        <v>3055860.501306776</v>
      </c>
      <c r="AB10" s="103">
        <f t="shared" si="75"/>
        <v>107193.74364585058</v>
      </c>
      <c r="AC10" s="100"/>
      <c r="AD10" s="101">
        <f t="shared" ref="AD10:AO10" si="76">SUM(AD4:AD9)</f>
        <v>328.10532764243476</v>
      </c>
      <c r="AE10" s="102">
        <f t="shared" si="76"/>
        <v>2546244.8928105053</v>
      </c>
      <c r="AF10" s="103">
        <f t="shared" si="76"/>
        <v>89317.402473957103</v>
      </c>
      <c r="AG10" s="101">
        <f t="shared" si="76"/>
        <v>328.10532764243476</v>
      </c>
      <c r="AH10" s="102">
        <f t="shared" si="76"/>
        <v>2546244.8928105053</v>
      </c>
      <c r="AI10" s="103">
        <f t="shared" si="76"/>
        <v>89317.402473957103</v>
      </c>
      <c r="AJ10" s="101">
        <f t="shared" si="76"/>
        <v>328.10532764243476</v>
      </c>
      <c r="AK10" s="102">
        <f t="shared" si="76"/>
        <v>2546244.8928105053</v>
      </c>
      <c r="AL10" s="103">
        <f t="shared" si="76"/>
        <v>89317.402473957103</v>
      </c>
      <c r="AM10" s="101">
        <f t="shared" si="76"/>
        <v>196.88681827931558</v>
      </c>
      <c r="AN10" s="102">
        <f t="shared" si="76"/>
        <v>1527930.250653388</v>
      </c>
      <c r="AO10" s="103">
        <f t="shared" si="76"/>
        <v>53596.871822925292</v>
      </c>
      <c r="AP10" s="103"/>
      <c r="AQ10" s="101">
        <f t="shared" ref="AQ10:BB10" si="77">SUM(AQ4:AQ9)</f>
        <v>984.31598292730428</v>
      </c>
      <c r="AR10" s="102">
        <f t="shared" si="77"/>
        <v>7638734.6784315156</v>
      </c>
      <c r="AS10" s="103">
        <f t="shared" si="77"/>
        <v>267952.20742187131</v>
      </c>
      <c r="AT10" s="101">
        <f t="shared" si="77"/>
        <v>984.31598292730428</v>
      </c>
      <c r="AU10" s="102">
        <f t="shared" si="77"/>
        <v>7638734.6784315156</v>
      </c>
      <c r="AV10" s="103">
        <f t="shared" si="77"/>
        <v>267952.20742187131</v>
      </c>
      <c r="AW10" s="101">
        <f t="shared" si="77"/>
        <v>984.31598292730428</v>
      </c>
      <c r="AX10" s="102">
        <f t="shared" si="77"/>
        <v>7638734.6784315156</v>
      </c>
      <c r="AY10" s="103">
        <f t="shared" si="77"/>
        <v>267952.20742187131</v>
      </c>
      <c r="AZ10" s="101">
        <f t="shared" si="77"/>
        <v>590.66045483794676</v>
      </c>
      <c r="BA10" s="102">
        <f t="shared" si="77"/>
        <v>4583790.7519601639</v>
      </c>
      <c r="BB10" s="103">
        <f t="shared" si="77"/>
        <v>160790.61546877585</v>
      </c>
      <c r="BC10" s="103"/>
      <c r="BD10" s="101">
        <f t="shared" ref="BD10:BO10" si="78">SUM(BD4:BD9)</f>
        <v>984.31598292730428</v>
      </c>
      <c r="BE10" s="102">
        <f t="shared" si="78"/>
        <v>7638734.6784315156</v>
      </c>
      <c r="BF10" s="103">
        <f t="shared" si="78"/>
        <v>267952.20742187131</v>
      </c>
      <c r="BG10" s="101">
        <f t="shared" si="78"/>
        <v>984.31598292730428</v>
      </c>
      <c r="BH10" s="102">
        <f t="shared" si="78"/>
        <v>7638734.6784315156</v>
      </c>
      <c r="BI10" s="103">
        <f t="shared" si="78"/>
        <v>267952.20742187131</v>
      </c>
      <c r="BJ10" s="101">
        <f t="shared" si="78"/>
        <v>984.31598292730428</v>
      </c>
      <c r="BK10" s="102">
        <f t="shared" si="78"/>
        <v>7638734.6784315156</v>
      </c>
      <c r="BL10" s="103">
        <f t="shared" si="78"/>
        <v>267952.20742187131</v>
      </c>
      <c r="BM10" s="101">
        <f t="shared" si="78"/>
        <v>590.66045483794676</v>
      </c>
      <c r="BN10" s="102">
        <f t="shared" si="78"/>
        <v>4583790.7519601639</v>
      </c>
      <c r="BO10" s="103">
        <f t="shared" si="78"/>
        <v>160790.61546877585</v>
      </c>
      <c r="BP10" s="103"/>
      <c r="BQ10" s="101">
        <f t="shared" ref="BQ10:CB10" si="79">SUM(BQ4:BQ9)</f>
        <v>656.21065528486952</v>
      </c>
      <c r="BR10" s="102">
        <f t="shared" si="79"/>
        <v>5092489.7856210107</v>
      </c>
      <c r="BS10" s="103">
        <f t="shared" si="79"/>
        <v>178634.80494791421</v>
      </c>
      <c r="BT10" s="101">
        <f t="shared" si="79"/>
        <v>656.21065528486952</v>
      </c>
      <c r="BU10" s="102">
        <f t="shared" si="79"/>
        <v>5092489.7856210107</v>
      </c>
      <c r="BV10" s="103">
        <f t="shared" si="79"/>
        <v>178634.80494791421</v>
      </c>
      <c r="BW10" s="101">
        <f t="shared" si="79"/>
        <v>656.21065528486952</v>
      </c>
      <c r="BX10" s="102">
        <f t="shared" si="79"/>
        <v>5092489.7856210107</v>
      </c>
      <c r="BY10" s="103">
        <f t="shared" si="79"/>
        <v>178634.80494791421</v>
      </c>
      <c r="BZ10" s="101">
        <f t="shared" si="79"/>
        <v>393.77363655863115</v>
      </c>
      <c r="CA10" s="102">
        <f t="shared" si="79"/>
        <v>3055860.501306776</v>
      </c>
      <c r="CB10" s="103">
        <f t="shared" si="79"/>
        <v>107193.74364585058</v>
      </c>
      <c r="CC10" s="103"/>
      <c r="CD10" s="101">
        <f t="shared" ref="CD10:CO10" si="80">SUM(CD4:CD9)</f>
        <v>328.10532764243476</v>
      </c>
      <c r="CE10" s="102">
        <f t="shared" si="80"/>
        <v>2546244.8928105053</v>
      </c>
      <c r="CF10" s="103">
        <f t="shared" si="80"/>
        <v>89317.402473957103</v>
      </c>
      <c r="CG10" s="101">
        <f t="shared" si="80"/>
        <v>328.10532764243476</v>
      </c>
      <c r="CH10" s="102">
        <f t="shared" si="80"/>
        <v>2546244.8928105053</v>
      </c>
      <c r="CI10" s="103">
        <f t="shared" si="80"/>
        <v>89317.402473957103</v>
      </c>
      <c r="CJ10" s="101">
        <f t="shared" si="80"/>
        <v>328.10532764243476</v>
      </c>
      <c r="CK10" s="102">
        <f t="shared" si="80"/>
        <v>2546244.8928105053</v>
      </c>
      <c r="CL10" s="103">
        <f t="shared" si="80"/>
        <v>89317.402473957103</v>
      </c>
      <c r="CM10" s="101">
        <f t="shared" si="80"/>
        <v>196.88681827931558</v>
      </c>
      <c r="CN10" s="102">
        <f t="shared" si="80"/>
        <v>1527930.250653388</v>
      </c>
      <c r="CO10" s="103">
        <f t="shared" si="80"/>
        <v>53596.871822925292</v>
      </c>
    </row>
    <row r="11" spans="1:93" ht="15.75" customHeight="1">
      <c r="A11" s="9" t="s">
        <v>92</v>
      </c>
      <c r="B11" s="9" t="s">
        <v>93</v>
      </c>
      <c r="C11" s="9" t="s">
        <v>162</v>
      </c>
      <c r="D11" s="9" t="s">
        <v>125</v>
      </c>
      <c r="E11" s="96">
        <f>'REEP Analysis'!H78</f>
        <v>9</v>
      </c>
      <c r="F11" s="118">
        <f>'REEP Analysis'!F78</f>
        <v>5.56866345233</v>
      </c>
      <c r="G11" s="117">
        <v>16.3</v>
      </c>
      <c r="H11" s="96"/>
      <c r="I11" s="96">
        <f>'REEP Analysis'!G78</f>
        <v>4.2940908543027483</v>
      </c>
      <c r="J11" s="97">
        <f>'REEP Analysis'!L78</f>
        <v>7.7770756583483109</v>
      </c>
      <c r="K11" s="98">
        <f>'REEP Analysis'!M78</f>
        <v>10.085468252553222</v>
      </c>
      <c r="L11" s="108"/>
      <c r="M11" s="10">
        <f>N28*0.9*6</f>
        <v>4011.2310319381568</v>
      </c>
      <c r="N11" s="96">
        <f t="shared" ref="N11:N17" si="81">E11*M11</f>
        <v>36101.079287443412</v>
      </c>
      <c r="O11" s="97">
        <f t="shared" ref="O11:O17" si="82">M11*F11</f>
        <v>22337.195646405966</v>
      </c>
      <c r="P11" s="108"/>
      <c r="Q11" s="10">
        <f t="shared" ref="Q11:Q17" si="83">$M11*0.2778</f>
        <v>1114.3199806724199</v>
      </c>
      <c r="R11" s="96">
        <f t="shared" ref="R11:R17" si="84">$E11*Q11</f>
        <v>10028.87982605178</v>
      </c>
      <c r="S11" s="97">
        <f t="shared" ref="S11:S17" si="85">$F11*Q11</f>
        <v>6205.272950571577</v>
      </c>
      <c r="T11" s="10">
        <f t="shared" ref="T11:T17" si="86">$M11*0.2778</f>
        <v>1114.3199806724199</v>
      </c>
      <c r="U11" s="96">
        <f t="shared" ref="U11:U17" si="87">$E11*T11</f>
        <v>10028.87982605178</v>
      </c>
      <c r="V11" s="97">
        <f t="shared" ref="V11:V17" si="88">$F11*T11</f>
        <v>6205.272950571577</v>
      </c>
      <c r="W11" s="10">
        <f t="shared" ref="W11:W17" si="89">$M11*0.2778</f>
        <v>1114.3199806724199</v>
      </c>
      <c r="X11" s="96">
        <f t="shared" ref="X11:X17" si="90">$E11*W11</f>
        <v>10028.87982605178</v>
      </c>
      <c r="Y11" s="97">
        <f t="shared" ref="Y11:Y17" si="91">$F11*W11</f>
        <v>6205.272950571577</v>
      </c>
      <c r="Z11" s="10">
        <f t="shared" ref="Z11:Z17" si="92">$M11*0.1667</f>
        <v>668.67221302409064</v>
      </c>
      <c r="AA11" s="96">
        <f t="shared" ref="AA11:AA17" si="93">$E11*Z11</f>
        <v>6018.0499172168156</v>
      </c>
      <c r="AB11" s="97">
        <f t="shared" ref="AB11:AB17" si="94">$F11*Z11</f>
        <v>3723.6105142558736</v>
      </c>
      <c r="AC11" s="108"/>
      <c r="AD11" s="10">
        <f t="shared" ref="AD11:AD17" si="95">$M11*0.2778*$AD$1</f>
        <v>557.15999033620994</v>
      </c>
      <c r="AE11" s="96">
        <f t="shared" ref="AE11:AE17" si="96">$E11*AD11</f>
        <v>5014.4399130258898</v>
      </c>
      <c r="AF11" s="97">
        <f t="shared" ref="AF11:AF17" si="97">$F11*AD11</f>
        <v>3102.6364752857885</v>
      </c>
      <c r="AG11" s="10">
        <f t="shared" ref="AG11:AG17" si="98">$M11*0.2778*$AD$1</f>
        <v>557.15999033620994</v>
      </c>
      <c r="AH11" s="96">
        <f t="shared" ref="AH11:AH17" si="99">$E11*AG11</f>
        <v>5014.4399130258898</v>
      </c>
      <c r="AI11" s="97">
        <f t="shared" ref="AI11:AI17" si="100">$F11*AG11</f>
        <v>3102.6364752857885</v>
      </c>
      <c r="AJ11" s="10">
        <f t="shared" ref="AJ11:AJ17" si="101">$M11*0.2778*$AD$1</f>
        <v>557.15999033620994</v>
      </c>
      <c r="AK11" s="96">
        <f t="shared" ref="AK11:AK17" si="102">$E11*AJ11</f>
        <v>5014.4399130258898</v>
      </c>
      <c r="AL11" s="97">
        <f t="shared" ref="AL11:AL17" si="103">$F11*AJ11</f>
        <v>3102.6364752857885</v>
      </c>
      <c r="AM11" s="10">
        <f t="shared" ref="AM11:AM17" si="104">$M11*0.1667*$AD$1</f>
        <v>334.33610651204532</v>
      </c>
      <c r="AN11" s="96">
        <f t="shared" ref="AN11:AN17" si="105">$E11*AM11</f>
        <v>3009.0249586084078</v>
      </c>
      <c r="AO11" s="97">
        <f t="shared" ref="AO11:AO17" si="106">$F11*AM11</f>
        <v>1861.8052571279368</v>
      </c>
      <c r="AP11" s="111"/>
      <c r="AQ11" s="10">
        <f t="shared" ref="AQ11:AQ17" si="107">$M11*0.2778*$AQ$1</f>
        <v>1671.4799710086299</v>
      </c>
      <c r="AR11" s="96">
        <f t="shared" ref="AR11:AR17" si="108">$E11*AQ11</f>
        <v>15043.31973907767</v>
      </c>
      <c r="AS11" s="97">
        <f t="shared" ref="AS11:AS17" si="109">$F11*AQ11</f>
        <v>9307.9094258573659</v>
      </c>
      <c r="AT11" s="10">
        <f t="shared" ref="AT11:AT17" si="110">$M11*0.2778*$AQ$1</f>
        <v>1671.4799710086299</v>
      </c>
      <c r="AU11" s="96">
        <f t="shared" ref="AU11:AU17" si="111">$E11*AT11</f>
        <v>15043.31973907767</v>
      </c>
      <c r="AV11" s="97">
        <f t="shared" ref="AV11:AV17" si="112">$F11*AT11</f>
        <v>9307.9094258573659</v>
      </c>
      <c r="AW11" s="10">
        <f t="shared" ref="AW11:AW17" si="113">$M11*0.2778*$AQ$1</f>
        <v>1671.4799710086299</v>
      </c>
      <c r="AX11" s="96">
        <f t="shared" ref="AX11:AX17" si="114">$E11*AW11</f>
        <v>15043.31973907767</v>
      </c>
      <c r="AY11" s="97">
        <f t="shared" ref="AY11:AY17" si="115">$F11*AW11</f>
        <v>9307.9094258573659</v>
      </c>
      <c r="AZ11" s="10">
        <f t="shared" ref="AZ11:AZ17" si="116">$M11*0.1667*$AQ$1</f>
        <v>1003.008319536136</v>
      </c>
      <c r="BA11" s="96">
        <f t="shared" ref="BA11:BA17" si="117">$E11*AZ11</f>
        <v>9027.0748758252248</v>
      </c>
      <c r="BB11" s="97">
        <f t="shared" ref="BB11:BB17" si="118">$F11*AZ11</f>
        <v>5585.4157713838113</v>
      </c>
      <c r="BC11" s="111"/>
      <c r="BD11" s="10">
        <f t="shared" ref="BD11:BD17" si="119">$M11*0.2778*$BD$1</f>
        <v>1671.4799710086299</v>
      </c>
      <c r="BE11" s="96">
        <f t="shared" ref="BE11:BE17" si="120">$E11*BD11</f>
        <v>15043.31973907767</v>
      </c>
      <c r="BF11" s="97">
        <f t="shared" ref="BF11:BF17" si="121">$F11*BD11</f>
        <v>9307.9094258573659</v>
      </c>
      <c r="BG11" s="10">
        <f t="shared" ref="BG11:BG17" si="122">$M11*0.2778*$BD$1</f>
        <v>1671.4799710086299</v>
      </c>
      <c r="BH11" s="96">
        <f t="shared" ref="BH11:BH17" si="123">$E11*BG11</f>
        <v>15043.31973907767</v>
      </c>
      <c r="BI11" s="97">
        <f t="shared" ref="BI11:BI17" si="124">$F11*BG11</f>
        <v>9307.9094258573659</v>
      </c>
      <c r="BJ11" s="10">
        <f t="shared" ref="BJ11:BJ17" si="125">$M11*0.2778*$BD$1</f>
        <v>1671.4799710086299</v>
      </c>
      <c r="BK11" s="96">
        <f t="shared" ref="BK11:BK17" si="126">$E11*BJ11</f>
        <v>15043.31973907767</v>
      </c>
      <c r="BL11" s="97">
        <f t="shared" ref="BL11:BL17" si="127">$F11*BJ11</f>
        <v>9307.9094258573659</v>
      </c>
      <c r="BM11" s="10">
        <f t="shared" ref="BM11:BM17" si="128">$M11*0.1667*$BD$1</f>
        <v>1003.008319536136</v>
      </c>
      <c r="BN11" s="96">
        <f t="shared" ref="BN11:BN17" si="129">$E11*BM11</f>
        <v>9027.0748758252248</v>
      </c>
      <c r="BO11" s="97">
        <f t="shared" ref="BO11:BO17" si="130">$F11*BM11</f>
        <v>5585.4157713838113</v>
      </c>
      <c r="BP11" s="111"/>
      <c r="BQ11" s="10">
        <f t="shared" ref="BQ11:BQ17" si="131">$M11*0.2778*$BQ$1</f>
        <v>1114.3199806724199</v>
      </c>
      <c r="BR11" s="96">
        <f t="shared" ref="BR11:BR17" si="132">$E11*BQ11</f>
        <v>10028.87982605178</v>
      </c>
      <c r="BS11" s="97">
        <f t="shared" ref="BS11:BS17" si="133">$F11*BQ11</f>
        <v>6205.272950571577</v>
      </c>
      <c r="BT11" s="10">
        <f t="shared" ref="BT11:BT17" si="134">$M11*0.2778*$BQ$1</f>
        <v>1114.3199806724199</v>
      </c>
      <c r="BU11" s="96">
        <f t="shared" ref="BU11:BU17" si="135">$E11*BT11</f>
        <v>10028.87982605178</v>
      </c>
      <c r="BV11" s="97">
        <f t="shared" ref="BV11:BV17" si="136">$F11*BT11</f>
        <v>6205.272950571577</v>
      </c>
      <c r="BW11" s="10">
        <f t="shared" ref="BW11:BW17" si="137">$M11*0.2778*$BQ$1</f>
        <v>1114.3199806724199</v>
      </c>
      <c r="BX11" s="96">
        <f t="shared" ref="BX11:BX17" si="138">$E11*BW11</f>
        <v>10028.87982605178</v>
      </c>
      <c r="BY11" s="97">
        <f t="shared" ref="BY11:BY17" si="139">$F11*BW11</f>
        <v>6205.272950571577</v>
      </c>
      <c r="BZ11" s="10">
        <f t="shared" ref="BZ11:BZ17" si="140">$M11*0.1667*$BQ$1</f>
        <v>668.67221302409064</v>
      </c>
      <c r="CA11" s="96">
        <f t="shared" ref="CA11:CA17" si="141">$E11*BZ11</f>
        <v>6018.0499172168156</v>
      </c>
      <c r="CB11" s="97">
        <f t="shared" ref="CB11:CB17" si="142">$F11*BZ11</f>
        <v>3723.6105142558736</v>
      </c>
      <c r="CC11" s="111"/>
      <c r="CD11" s="10">
        <f t="shared" ref="CD11:CD17" si="143">$M11*0.2778*$CD$1</f>
        <v>557.15999033620994</v>
      </c>
      <c r="CE11" s="96">
        <f t="shared" ref="CE11:CE17" si="144">$E11*CD11</f>
        <v>5014.4399130258898</v>
      </c>
      <c r="CF11" s="97">
        <f t="shared" ref="CF11:CF17" si="145">$F11*CD11</f>
        <v>3102.6364752857885</v>
      </c>
      <c r="CG11" s="10">
        <f t="shared" ref="CG11:CG17" si="146">$M11*0.2778*$CD$1</f>
        <v>557.15999033620994</v>
      </c>
      <c r="CH11" s="96">
        <f t="shared" ref="CH11:CH17" si="147">$E11*CG11</f>
        <v>5014.4399130258898</v>
      </c>
      <c r="CI11" s="97">
        <f t="shared" ref="CI11:CI17" si="148">$F11*CG11</f>
        <v>3102.6364752857885</v>
      </c>
      <c r="CJ11" s="10">
        <f t="shared" ref="CJ11:CJ17" si="149">$M11*0.2778*$CD$1</f>
        <v>557.15999033620994</v>
      </c>
      <c r="CK11" s="96">
        <f t="shared" ref="CK11:CK17" si="150">$E11*CJ11</f>
        <v>5014.4399130258898</v>
      </c>
      <c r="CL11" s="97">
        <f t="shared" ref="CL11:CL17" si="151">$F11*CJ11</f>
        <v>3102.6364752857885</v>
      </c>
      <c r="CM11" s="10">
        <f t="shared" ref="CM11:CM17" si="152">$M11*0.1667*$CD$1</f>
        <v>334.33610651204532</v>
      </c>
      <c r="CN11" s="96">
        <f t="shared" ref="CN11:CN17" si="153">$E11*CM11</f>
        <v>3009.0249586084078</v>
      </c>
      <c r="CO11" s="97">
        <f t="shared" ref="CO11:CO17" si="154">$F11*CM11</f>
        <v>1861.8052571279368</v>
      </c>
    </row>
    <row r="12" spans="1:93" ht="15.75" customHeight="1">
      <c r="A12" s="9" t="s">
        <v>92</v>
      </c>
      <c r="B12" s="9" t="s">
        <v>93</v>
      </c>
      <c r="C12" s="9" t="s">
        <v>178</v>
      </c>
      <c r="D12" s="9" t="s">
        <v>125</v>
      </c>
      <c r="E12" s="96">
        <f>'REEP Analysis'!H79</f>
        <v>11</v>
      </c>
      <c r="F12" s="118">
        <f>'REEP Analysis'!F79</f>
        <v>6.9889585362300002</v>
      </c>
      <c r="G12" s="117">
        <v>16.3</v>
      </c>
      <c r="H12" s="96"/>
      <c r="I12" s="96">
        <f>'REEP Analysis'!G79</f>
        <v>5.3893044872319029</v>
      </c>
      <c r="J12" s="97">
        <f>'REEP Analysis'!L79</f>
        <v>7.9859693765345474</v>
      </c>
      <c r="K12" s="98">
        <f>'REEP Analysis'!M79</f>
        <v>10.356365830959</v>
      </c>
      <c r="L12" s="108"/>
      <c r="M12" s="10">
        <f>N28*0.5*2.5</f>
        <v>928.5257018375363</v>
      </c>
      <c r="N12" s="96">
        <f t="shared" si="81"/>
        <v>10213.782720212899</v>
      </c>
      <c r="O12" s="97">
        <f t="shared" si="82"/>
        <v>6489.4276299664016</v>
      </c>
      <c r="P12" s="108"/>
      <c r="Q12" s="10">
        <f t="shared" si="83"/>
        <v>257.94443997046756</v>
      </c>
      <c r="R12" s="96">
        <f t="shared" si="84"/>
        <v>2837.3888396751431</v>
      </c>
      <c r="S12" s="97">
        <f t="shared" si="85"/>
        <v>1802.762995604666</v>
      </c>
      <c r="T12" s="10">
        <f t="shared" si="86"/>
        <v>257.94443997046756</v>
      </c>
      <c r="U12" s="96">
        <f t="shared" si="87"/>
        <v>2837.3888396751431</v>
      </c>
      <c r="V12" s="97">
        <f t="shared" si="88"/>
        <v>1802.762995604666</v>
      </c>
      <c r="W12" s="10">
        <f t="shared" si="89"/>
        <v>257.94443997046756</v>
      </c>
      <c r="X12" s="96">
        <f t="shared" si="90"/>
        <v>2837.3888396751431</v>
      </c>
      <c r="Y12" s="97">
        <f t="shared" si="91"/>
        <v>1802.762995604666</v>
      </c>
      <c r="Z12" s="10">
        <f t="shared" si="92"/>
        <v>154.78523449631729</v>
      </c>
      <c r="AA12" s="96">
        <f t="shared" si="93"/>
        <v>1702.6375794594901</v>
      </c>
      <c r="AB12" s="97">
        <f t="shared" si="94"/>
        <v>1081.7875859153989</v>
      </c>
      <c r="AC12" s="108"/>
      <c r="AD12" s="10">
        <f t="shared" si="95"/>
        <v>128.97221998523378</v>
      </c>
      <c r="AE12" s="96">
        <f t="shared" si="96"/>
        <v>1418.6944198375716</v>
      </c>
      <c r="AF12" s="97">
        <f t="shared" si="97"/>
        <v>901.381497802333</v>
      </c>
      <c r="AG12" s="10">
        <f t="shared" si="98"/>
        <v>128.97221998523378</v>
      </c>
      <c r="AH12" s="96">
        <f t="shared" si="99"/>
        <v>1418.6944198375716</v>
      </c>
      <c r="AI12" s="97">
        <f t="shared" si="100"/>
        <v>901.381497802333</v>
      </c>
      <c r="AJ12" s="10">
        <f t="shared" si="101"/>
        <v>128.97221998523378</v>
      </c>
      <c r="AK12" s="96">
        <f t="shared" si="102"/>
        <v>1418.6944198375716</v>
      </c>
      <c r="AL12" s="97">
        <f t="shared" si="103"/>
        <v>901.381497802333</v>
      </c>
      <c r="AM12" s="10">
        <f t="shared" si="104"/>
        <v>77.392617248158643</v>
      </c>
      <c r="AN12" s="96">
        <f t="shared" si="105"/>
        <v>851.31878972974505</v>
      </c>
      <c r="AO12" s="97">
        <f t="shared" si="106"/>
        <v>540.89379295769947</v>
      </c>
      <c r="AP12" s="111"/>
      <c r="AQ12" s="10">
        <f t="shared" si="107"/>
        <v>386.91665995570133</v>
      </c>
      <c r="AR12" s="96">
        <f t="shared" si="108"/>
        <v>4256.0832595127149</v>
      </c>
      <c r="AS12" s="97">
        <f t="shared" si="109"/>
        <v>2704.1444934069991</v>
      </c>
      <c r="AT12" s="10">
        <f t="shared" si="110"/>
        <v>386.91665995570133</v>
      </c>
      <c r="AU12" s="96">
        <f t="shared" si="111"/>
        <v>4256.0832595127149</v>
      </c>
      <c r="AV12" s="97">
        <f t="shared" si="112"/>
        <v>2704.1444934069991</v>
      </c>
      <c r="AW12" s="10">
        <f t="shared" si="113"/>
        <v>386.91665995570133</v>
      </c>
      <c r="AX12" s="96">
        <f t="shared" si="114"/>
        <v>4256.0832595127149</v>
      </c>
      <c r="AY12" s="97">
        <f t="shared" si="115"/>
        <v>2704.1444934069991</v>
      </c>
      <c r="AZ12" s="10">
        <f t="shared" si="116"/>
        <v>232.17785174447593</v>
      </c>
      <c r="BA12" s="96">
        <f t="shared" si="117"/>
        <v>2553.9563691892354</v>
      </c>
      <c r="BB12" s="97">
        <f t="shared" si="118"/>
        <v>1622.6813788730985</v>
      </c>
      <c r="BC12" s="111"/>
      <c r="BD12" s="10">
        <f t="shared" si="119"/>
        <v>386.91665995570133</v>
      </c>
      <c r="BE12" s="96">
        <f t="shared" si="120"/>
        <v>4256.0832595127149</v>
      </c>
      <c r="BF12" s="97">
        <f t="shared" si="121"/>
        <v>2704.1444934069991</v>
      </c>
      <c r="BG12" s="10">
        <f t="shared" si="122"/>
        <v>386.91665995570133</v>
      </c>
      <c r="BH12" s="96">
        <f t="shared" si="123"/>
        <v>4256.0832595127149</v>
      </c>
      <c r="BI12" s="97">
        <f t="shared" si="124"/>
        <v>2704.1444934069991</v>
      </c>
      <c r="BJ12" s="10">
        <f t="shared" si="125"/>
        <v>386.91665995570133</v>
      </c>
      <c r="BK12" s="96">
        <f t="shared" si="126"/>
        <v>4256.0832595127149</v>
      </c>
      <c r="BL12" s="97">
        <f t="shared" si="127"/>
        <v>2704.1444934069991</v>
      </c>
      <c r="BM12" s="10">
        <f t="shared" si="128"/>
        <v>232.17785174447593</v>
      </c>
      <c r="BN12" s="96">
        <f t="shared" si="129"/>
        <v>2553.9563691892354</v>
      </c>
      <c r="BO12" s="97">
        <f t="shared" si="130"/>
        <v>1622.6813788730985</v>
      </c>
      <c r="BP12" s="111"/>
      <c r="BQ12" s="10">
        <f t="shared" si="131"/>
        <v>257.94443997046756</v>
      </c>
      <c r="BR12" s="96">
        <f t="shared" si="132"/>
        <v>2837.3888396751431</v>
      </c>
      <c r="BS12" s="97">
        <f t="shared" si="133"/>
        <v>1802.762995604666</v>
      </c>
      <c r="BT12" s="10">
        <f t="shared" si="134"/>
        <v>257.94443997046756</v>
      </c>
      <c r="BU12" s="96">
        <f t="shared" si="135"/>
        <v>2837.3888396751431</v>
      </c>
      <c r="BV12" s="97">
        <f t="shared" si="136"/>
        <v>1802.762995604666</v>
      </c>
      <c r="BW12" s="10">
        <f t="shared" si="137"/>
        <v>257.94443997046756</v>
      </c>
      <c r="BX12" s="96">
        <f t="shared" si="138"/>
        <v>2837.3888396751431</v>
      </c>
      <c r="BY12" s="97">
        <f t="shared" si="139"/>
        <v>1802.762995604666</v>
      </c>
      <c r="BZ12" s="10">
        <f t="shared" si="140"/>
        <v>154.78523449631729</v>
      </c>
      <c r="CA12" s="96">
        <f t="shared" si="141"/>
        <v>1702.6375794594901</v>
      </c>
      <c r="CB12" s="97">
        <f t="shared" si="142"/>
        <v>1081.7875859153989</v>
      </c>
      <c r="CC12" s="111"/>
      <c r="CD12" s="10">
        <f t="shared" si="143"/>
        <v>128.97221998523378</v>
      </c>
      <c r="CE12" s="96">
        <f t="shared" si="144"/>
        <v>1418.6944198375716</v>
      </c>
      <c r="CF12" s="97">
        <f t="shared" si="145"/>
        <v>901.381497802333</v>
      </c>
      <c r="CG12" s="10">
        <f t="shared" si="146"/>
        <v>128.97221998523378</v>
      </c>
      <c r="CH12" s="96">
        <f t="shared" si="147"/>
        <v>1418.6944198375716</v>
      </c>
      <c r="CI12" s="97">
        <f t="shared" si="148"/>
        <v>901.381497802333</v>
      </c>
      <c r="CJ12" s="10">
        <f t="shared" si="149"/>
        <v>128.97221998523378</v>
      </c>
      <c r="CK12" s="96">
        <f t="shared" si="150"/>
        <v>1418.6944198375716</v>
      </c>
      <c r="CL12" s="97">
        <f t="shared" si="151"/>
        <v>901.381497802333</v>
      </c>
      <c r="CM12" s="10">
        <f t="shared" si="152"/>
        <v>77.392617248158643</v>
      </c>
      <c r="CN12" s="96">
        <f t="shared" si="153"/>
        <v>851.31878972974505</v>
      </c>
      <c r="CO12" s="97">
        <f t="shared" si="154"/>
        <v>540.89379295769947</v>
      </c>
    </row>
    <row r="13" spans="1:93" ht="15.75" customHeight="1">
      <c r="A13" s="9" t="s">
        <v>92</v>
      </c>
      <c r="B13" s="9" t="s">
        <v>93</v>
      </c>
      <c r="C13" s="9" t="s">
        <v>209</v>
      </c>
      <c r="D13" s="9" t="s">
        <v>125</v>
      </c>
      <c r="E13" s="96">
        <f>'REEP Analysis'!H80</f>
        <v>12</v>
      </c>
      <c r="F13" s="118">
        <f>'REEP Analysis'!F80</f>
        <v>9.2817206002399999</v>
      </c>
      <c r="G13" s="117">
        <v>16.3</v>
      </c>
      <c r="H13" s="96"/>
      <c r="I13" s="96">
        <f>'REEP Analysis'!G80</f>
        <v>7.1572922089603939</v>
      </c>
      <c r="J13" s="97">
        <f>'REEP Analysis'!L80</f>
        <v>9.7219885838378683</v>
      </c>
      <c r="K13" s="98">
        <f>'REEP Analysis'!M80</f>
        <v>12.607670481992669</v>
      </c>
      <c r="L13" s="108"/>
      <c r="M13" s="10">
        <f>N28*0.5*2.5</f>
        <v>928.5257018375363</v>
      </c>
      <c r="N13" s="96">
        <f t="shared" si="81"/>
        <v>11142.308422050435</v>
      </c>
      <c r="O13" s="97">
        <f t="shared" si="82"/>
        <v>8618.3161345977642</v>
      </c>
      <c r="P13" s="108"/>
      <c r="Q13" s="10">
        <f t="shared" si="83"/>
        <v>257.94443997046756</v>
      </c>
      <c r="R13" s="96">
        <f t="shared" si="84"/>
        <v>3095.3332796456107</v>
      </c>
      <c r="S13" s="97">
        <f t="shared" si="85"/>
        <v>2394.1682221912588</v>
      </c>
      <c r="T13" s="10">
        <f t="shared" si="86"/>
        <v>257.94443997046756</v>
      </c>
      <c r="U13" s="96">
        <f t="shared" si="87"/>
        <v>3095.3332796456107</v>
      </c>
      <c r="V13" s="97">
        <f t="shared" si="88"/>
        <v>2394.1682221912588</v>
      </c>
      <c r="W13" s="10">
        <f t="shared" si="89"/>
        <v>257.94443997046756</v>
      </c>
      <c r="X13" s="96">
        <f t="shared" si="90"/>
        <v>3095.3332796456107</v>
      </c>
      <c r="Y13" s="97">
        <f t="shared" si="91"/>
        <v>2394.1682221912588</v>
      </c>
      <c r="Z13" s="10">
        <f t="shared" si="92"/>
        <v>154.78523449631729</v>
      </c>
      <c r="AA13" s="96">
        <f t="shared" si="93"/>
        <v>1857.4228139558074</v>
      </c>
      <c r="AB13" s="97">
        <f t="shared" si="94"/>
        <v>1436.6732996374471</v>
      </c>
      <c r="AC13" s="108"/>
      <c r="AD13" s="10">
        <f t="shared" si="95"/>
        <v>128.97221998523378</v>
      </c>
      <c r="AE13" s="96">
        <f t="shared" si="96"/>
        <v>1547.6666398228053</v>
      </c>
      <c r="AF13" s="97">
        <f t="shared" si="97"/>
        <v>1197.0841110956294</v>
      </c>
      <c r="AG13" s="10">
        <f t="shared" si="98"/>
        <v>128.97221998523378</v>
      </c>
      <c r="AH13" s="96">
        <f t="shared" si="99"/>
        <v>1547.6666398228053</v>
      </c>
      <c r="AI13" s="97">
        <f t="shared" si="100"/>
        <v>1197.0841110956294</v>
      </c>
      <c r="AJ13" s="10">
        <f t="shared" si="101"/>
        <v>128.97221998523378</v>
      </c>
      <c r="AK13" s="96">
        <f t="shared" si="102"/>
        <v>1547.6666398228053</v>
      </c>
      <c r="AL13" s="97">
        <f t="shared" si="103"/>
        <v>1197.0841110956294</v>
      </c>
      <c r="AM13" s="10">
        <f t="shared" si="104"/>
        <v>77.392617248158643</v>
      </c>
      <c r="AN13" s="96">
        <f t="shared" si="105"/>
        <v>928.71140697790372</v>
      </c>
      <c r="AO13" s="97">
        <f t="shared" si="106"/>
        <v>718.33664981872357</v>
      </c>
      <c r="AP13" s="111"/>
      <c r="AQ13" s="10">
        <f t="shared" si="107"/>
        <v>386.91665995570133</v>
      </c>
      <c r="AR13" s="96">
        <f t="shared" si="108"/>
        <v>4642.999919468416</v>
      </c>
      <c r="AS13" s="97">
        <f t="shared" si="109"/>
        <v>3591.2523332868882</v>
      </c>
      <c r="AT13" s="10">
        <f t="shared" si="110"/>
        <v>386.91665995570133</v>
      </c>
      <c r="AU13" s="96">
        <f t="shared" si="111"/>
        <v>4642.999919468416</v>
      </c>
      <c r="AV13" s="97">
        <f t="shared" si="112"/>
        <v>3591.2523332868882</v>
      </c>
      <c r="AW13" s="10">
        <f t="shared" si="113"/>
        <v>386.91665995570133</v>
      </c>
      <c r="AX13" s="96">
        <f t="shared" si="114"/>
        <v>4642.999919468416</v>
      </c>
      <c r="AY13" s="97">
        <f t="shared" si="115"/>
        <v>3591.2523332868882</v>
      </c>
      <c r="AZ13" s="10">
        <f t="shared" si="116"/>
        <v>232.17785174447593</v>
      </c>
      <c r="BA13" s="96">
        <f t="shared" si="117"/>
        <v>2786.1342209337113</v>
      </c>
      <c r="BB13" s="97">
        <f t="shared" si="118"/>
        <v>2155.0099494561709</v>
      </c>
      <c r="BC13" s="111"/>
      <c r="BD13" s="10">
        <f t="shared" si="119"/>
        <v>386.91665995570133</v>
      </c>
      <c r="BE13" s="96">
        <f t="shared" si="120"/>
        <v>4642.999919468416</v>
      </c>
      <c r="BF13" s="97">
        <f t="shared" si="121"/>
        <v>3591.2523332868882</v>
      </c>
      <c r="BG13" s="10">
        <f t="shared" si="122"/>
        <v>386.91665995570133</v>
      </c>
      <c r="BH13" s="96">
        <f t="shared" si="123"/>
        <v>4642.999919468416</v>
      </c>
      <c r="BI13" s="97">
        <f t="shared" si="124"/>
        <v>3591.2523332868882</v>
      </c>
      <c r="BJ13" s="10">
        <f t="shared" si="125"/>
        <v>386.91665995570133</v>
      </c>
      <c r="BK13" s="96">
        <f t="shared" si="126"/>
        <v>4642.999919468416</v>
      </c>
      <c r="BL13" s="97">
        <f t="shared" si="127"/>
        <v>3591.2523332868882</v>
      </c>
      <c r="BM13" s="10">
        <f t="shared" si="128"/>
        <v>232.17785174447593</v>
      </c>
      <c r="BN13" s="96">
        <f t="shared" si="129"/>
        <v>2786.1342209337113</v>
      </c>
      <c r="BO13" s="97">
        <f t="shared" si="130"/>
        <v>2155.0099494561709</v>
      </c>
      <c r="BP13" s="111"/>
      <c r="BQ13" s="10">
        <f t="shared" si="131"/>
        <v>257.94443997046756</v>
      </c>
      <c r="BR13" s="96">
        <f t="shared" si="132"/>
        <v>3095.3332796456107</v>
      </c>
      <c r="BS13" s="97">
        <f t="shared" si="133"/>
        <v>2394.1682221912588</v>
      </c>
      <c r="BT13" s="10">
        <f t="shared" si="134"/>
        <v>257.94443997046756</v>
      </c>
      <c r="BU13" s="96">
        <f t="shared" si="135"/>
        <v>3095.3332796456107</v>
      </c>
      <c r="BV13" s="97">
        <f t="shared" si="136"/>
        <v>2394.1682221912588</v>
      </c>
      <c r="BW13" s="10">
        <f t="shared" si="137"/>
        <v>257.94443997046756</v>
      </c>
      <c r="BX13" s="96">
        <f t="shared" si="138"/>
        <v>3095.3332796456107</v>
      </c>
      <c r="BY13" s="97">
        <f t="shared" si="139"/>
        <v>2394.1682221912588</v>
      </c>
      <c r="BZ13" s="10">
        <f t="shared" si="140"/>
        <v>154.78523449631729</v>
      </c>
      <c r="CA13" s="96">
        <f t="shared" si="141"/>
        <v>1857.4228139558074</v>
      </c>
      <c r="CB13" s="97">
        <f t="shared" si="142"/>
        <v>1436.6732996374471</v>
      </c>
      <c r="CC13" s="111"/>
      <c r="CD13" s="10">
        <f t="shared" si="143"/>
        <v>128.97221998523378</v>
      </c>
      <c r="CE13" s="96">
        <f t="shared" si="144"/>
        <v>1547.6666398228053</v>
      </c>
      <c r="CF13" s="97">
        <f t="shared" si="145"/>
        <v>1197.0841110956294</v>
      </c>
      <c r="CG13" s="10">
        <f t="shared" si="146"/>
        <v>128.97221998523378</v>
      </c>
      <c r="CH13" s="96">
        <f t="shared" si="147"/>
        <v>1547.6666398228053</v>
      </c>
      <c r="CI13" s="97">
        <f t="shared" si="148"/>
        <v>1197.0841110956294</v>
      </c>
      <c r="CJ13" s="10">
        <f t="shared" si="149"/>
        <v>128.97221998523378</v>
      </c>
      <c r="CK13" s="96">
        <f t="shared" si="150"/>
        <v>1547.6666398228053</v>
      </c>
      <c r="CL13" s="97">
        <f t="shared" si="151"/>
        <v>1197.0841110956294</v>
      </c>
      <c r="CM13" s="10">
        <f t="shared" si="152"/>
        <v>77.392617248158643</v>
      </c>
      <c r="CN13" s="96">
        <f t="shared" si="153"/>
        <v>928.71140697790372</v>
      </c>
      <c r="CO13" s="97">
        <f t="shared" si="154"/>
        <v>718.33664981872357</v>
      </c>
    </row>
    <row r="14" spans="1:93" ht="15.75" customHeight="1">
      <c r="A14" s="9" t="s">
        <v>92</v>
      </c>
      <c r="B14" s="9" t="s">
        <v>93</v>
      </c>
      <c r="C14" s="9" t="s">
        <v>195</v>
      </c>
      <c r="D14" s="9" t="s">
        <v>125</v>
      </c>
      <c r="E14" s="96">
        <f>'REEP Analysis'!H81</f>
        <v>12</v>
      </c>
      <c r="F14" s="118">
        <f>'REEP Analysis'!F81</f>
        <v>7.4261142958199997</v>
      </c>
      <c r="G14" s="117">
        <v>16.3</v>
      </c>
      <c r="H14" s="96"/>
      <c r="I14" s="96">
        <f>'REEP Analysis'!G81</f>
        <v>5.7264027093152912</v>
      </c>
      <c r="J14" s="97">
        <f>'REEP Analysis'!L81</f>
        <v>7.7783636801532703</v>
      </c>
      <c r="K14" s="98">
        <f>'REEP Analysis'!M81</f>
        <v>10.0871385851555</v>
      </c>
      <c r="L14" s="108"/>
      <c r="M14" s="10">
        <f>N28/20*17.5</f>
        <v>649.96799128627538</v>
      </c>
      <c r="N14" s="96">
        <f t="shared" si="81"/>
        <v>7799.615895435305</v>
      </c>
      <c r="O14" s="97">
        <f t="shared" si="82"/>
        <v>4826.7365919164185</v>
      </c>
      <c r="P14" s="108"/>
      <c r="Q14" s="10">
        <f t="shared" si="83"/>
        <v>180.56110797932729</v>
      </c>
      <c r="R14" s="96">
        <f t="shared" si="84"/>
        <v>2166.7332957519275</v>
      </c>
      <c r="S14" s="97">
        <f t="shared" si="85"/>
        <v>1340.867425234381</v>
      </c>
      <c r="T14" s="10">
        <f t="shared" si="86"/>
        <v>180.56110797932729</v>
      </c>
      <c r="U14" s="96">
        <f t="shared" si="87"/>
        <v>2166.7332957519275</v>
      </c>
      <c r="V14" s="97">
        <f t="shared" si="88"/>
        <v>1340.867425234381</v>
      </c>
      <c r="W14" s="10">
        <f t="shared" si="89"/>
        <v>180.56110797932729</v>
      </c>
      <c r="X14" s="96">
        <f t="shared" si="90"/>
        <v>2166.7332957519275</v>
      </c>
      <c r="Y14" s="97">
        <f t="shared" si="91"/>
        <v>1340.867425234381</v>
      </c>
      <c r="Z14" s="10">
        <f t="shared" si="92"/>
        <v>108.3496641474221</v>
      </c>
      <c r="AA14" s="96">
        <f t="shared" si="93"/>
        <v>1300.1959697690652</v>
      </c>
      <c r="AB14" s="97">
        <f t="shared" si="94"/>
        <v>804.616989872467</v>
      </c>
      <c r="AC14" s="108"/>
      <c r="AD14" s="10">
        <f t="shared" si="95"/>
        <v>90.280553989663645</v>
      </c>
      <c r="AE14" s="96">
        <f t="shared" si="96"/>
        <v>1083.3666478759637</v>
      </c>
      <c r="AF14" s="97">
        <f t="shared" si="97"/>
        <v>670.43371261719051</v>
      </c>
      <c r="AG14" s="10">
        <f t="shared" si="98"/>
        <v>90.280553989663645</v>
      </c>
      <c r="AH14" s="96">
        <f t="shared" si="99"/>
        <v>1083.3666478759637</v>
      </c>
      <c r="AI14" s="97">
        <f t="shared" si="100"/>
        <v>670.43371261719051</v>
      </c>
      <c r="AJ14" s="10">
        <f t="shared" si="101"/>
        <v>90.280553989663645</v>
      </c>
      <c r="AK14" s="96">
        <f t="shared" si="102"/>
        <v>1083.3666478759637</v>
      </c>
      <c r="AL14" s="97">
        <f t="shared" si="103"/>
        <v>670.43371261719051</v>
      </c>
      <c r="AM14" s="10">
        <f t="shared" si="104"/>
        <v>54.174832073711052</v>
      </c>
      <c r="AN14" s="96">
        <f t="shared" si="105"/>
        <v>650.09798488453259</v>
      </c>
      <c r="AO14" s="97">
        <f t="shared" si="106"/>
        <v>402.3084949362335</v>
      </c>
      <c r="AP14" s="111"/>
      <c r="AQ14" s="10">
        <f t="shared" si="107"/>
        <v>270.84166196899093</v>
      </c>
      <c r="AR14" s="96">
        <f t="shared" si="108"/>
        <v>3250.0999436278912</v>
      </c>
      <c r="AS14" s="97">
        <f t="shared" si="109"/>
        <v>2011.3011378515714</v>
      </c>
      <c r="AT14" s="10">
        <f t="shared" si="110"/>
        <v>270.84166196899093</v>
      </c>
      <c r="AU14" s="96">
        <f t="shared" si="111"/>
        <v>3250.0999436278912</v>
      </c>
      <c r="AV14" s="97">
        <f t="shared" si="112"/>
        <v>2011.3011378515714</v>
      </c>
      <c r="AW14" s="10">
        <f t="shared" si="113"/>
        <v>270.84166196899093</v>
      </c>
      <c r="AX14" s="96">
        <f t="shared" si="114"/>
        <v>3250.0999436278912</v>
      </c>
      <c r="AY14" s="97">
        <f t="shared" si="115"/>
        <v>2011.3011378515714</v>
      </c>
      <c r="AZ14" s="10">
        <f t="shared" si="116"/>
        <v>162.52449622113315</v>
      </c>
      <c r="BA14" s="96">
        <f t="shared" si="117"/>
        <v>1950.2939546535977</v>
      </c>
      <c r="BB14" s="97">
        <f t="shared" si="118"/>
        <v>1206.9254848087005</v>
      </c>
      <c r="BC14" s="111"/>
      <c r="BD14" s="10">
        <f t="shared" si="119"/>
        <v>270.84166196899093</v>
      </c>
      <c r="BE14" s="96">
        <f t="shared" si="120"/>
        <v>3250.0999436278912</v>
      </c>
      <c r="BF14" s="97">
        <f t="shared" si="121"/>
        <v>2011.3011378515714</v>
      </c>
      <c r="BG14" s="10">
        <f t="shared" si="122"/>
        <v>270.84166196899093</v>
      </c>
      <c r="BH14" s="96">
        <f t="shared" si="123"/>
        <v>3250.0999436278912</v>
      </c>
      <c r="BI14" s="97">
        <f t="shared" si="124"/>
        <v>2011.3011378515714</v>
      </c>
      <c r="BJ14" s="10">
        <f t="shared" si="125"/>
        <v>270.84166196899093</v>
      </c>
      <c r="BK14" s="96">
        <f t="shared" si="126"/>
        <v>3250.0999436278912</v>
      </c>
      <c r="BL14" s="97">
        <f t="shared" si="127"/>
        <v>2011.3011378515714</v>
      </c>
      <c r="BM14" s="10">
        <f t="shared" si="128"/>
        <v>162.52449622113315</v>
      </c>
      <c r="BN14" s="96">
        <f t="shared" si="129"/>
        <v>1950.2939546535977</v>
      </c>
      <c r="BO14" s="97">
        <f t="shared" si="130"/>
        <v>1206.9254848087005</v>
      </c>
      <c r="BP14" s="111"/>
      <c r="BQ14" s="10">
        <f t="shared" si="131"/>
        <v>180.56110797932729</v>
      </c>
      <c r="BR14" s="96">
        <f t="shared" si="132"/>
        <v>2166.7332957519275</v>
      </c>
      <c r="BS14" s="97">
        <f t="shared" si="133"/>
        <v>1340.867425234381</v>
      </c>
      <c r="BT14" s="10">
        <f t="shared" si="134"/>
        <v>180.56110797932729</v>
      </c>
      <c r="BU14" s="96">
        <f t="shared" si="135"/>
        <v>2166.7332957519275</v>
      </c>
      <c r="BV14" s="97">
        <f t="shared" si="136"/>
        <v>1340.867425234381</v>
      </c>
      <c r="BW14" s="10">
        <f t="shared" si="137"/>
        <v>180.56110797932729</v>
      </c>
      <c r="BX14" s="96">
        <f t="shared" si="138"/>
        <v>2166.7332957519275</v>
      </c>
      <c r="BY14" s="97">
        <f t="shared" si="139"/>
        <v>1340.867425234381</v>
      </c>
      <c r="BZ14" s="10">
        <f t="shared" si="140"/>
        <v>108.3496641474221</v>
      </c>
      <c r="CA14" s="96">
        <f t="shared" si="141"/>
        <v>1300.1959697690652</v>
      </c>
      <c r="CB14" s="97">
        <f t="shared" si="142"/>
        <v>804.616989872467</v>
      </c>
      <c r="CC14" s="111"/>
      <c r="CD14" s="10">
        <f t="shared" si="143"/>
        <v>90.280553989663645</v>
      </c>
      <c r="CE14" s="96">
        <f t="shared" si="144"/>
        <v>1083.3666478759637</v>
      </c>
      <c r="CF14" s="97">
        <f t="shared" si="145"/>
        <v>670.43371261719051</v>
      </c>
      <c r="CG14" s="10">
        <f t="shared" si="146"/>
        <v>90.280553989663645</v>
      </c>
      <c r="CH14" s="96">
        <f t="shared" si="147"/>
        <v>1083.3666478759637</v>
      </c>
      <c r="CI14" s="97">
        <f t="shared" si="148"/>
        <v>670.43371261719051</v>
      </c>
      <c r="CJ14" s="10">
        <f t="shared" si="149"/>
        <v>90.280553989663645</v>
      </c>
      <c r="CK14" s="96">
        <f t="shared" si="150"/>
        <v>1083.3666478759637</v>
      </c>
      <c r="CL14" s="97">
        <f t="shared" si="151"/>
        <v>670.43371261719051</v>
      </c>
      <c r="CM14" s="10">
        <f t="shared" si="152"/>
        <v>54.174832073711052</v>
      </c>
      <c r="CN14" s="96">
        <f t="shared" si="153"/>
        <v>650.09798488453259</v>
      </c>
      <c r="CO14" s="97">
        <f t="shared" si="154"/>
        <v>402.3084949362335</v>
      </c>
    </row>
    <row r="15" spans="1:93" ht="15.75" customHeight="1">
      <c r="A15" s="9" t="s">
        <v>92</v>
      </c>
      <c r="B15" s="9" t="s">
        <v>93</v>
      </c>
      <c r="C15" s="9" t="s">
        <v>197</v>
      </c>
      <c r="D15" s="9" t="s">
        <v>125</v>
      </c>
      <c r="E15" s="96">
        <f>'REEP Analysis'!H82</f>
        <v>10</v>
      </c>
      <c r="F15" s="118">
        <f>'REEP Analysis'!F82</f>
        <v>3.8218849530399996</v>
      </c>
      <c r="G15" s="117">
        <v>16.3</v>
      </c>
      <c r="H15" s="96"/>
      <c r="I15" s="96">
        <f>'REEP Analysis'!G82</f>
        <v>2.9471203213366328</v>
      </c>
      <c r="J15" s="97">
        <f>'REEP Analysis'!L82</f>
        <v>4.8038061237787115</v>
      </c>
      <c r="K15" s="98">
        <f>'REEP Analysis'!M82</f>
        <v>6.2296724734551994</v>
      </c>
      <c r="L15" s="108"/>
      <c r="M15" s="10">
        <f>N28/20*12.5</f>
        <v>464.26285091876815</v>
      </c>
      <c r="N15" s="96">
        <f t="shared" si="81"/>
        <v>4642.6285091876816</v>
      </c>
      <c r="O15" s="97">
        <f t="shared" si="82"/>
        <v>1774.3592041818927</v>
      </c>
      <c r="P15" s="108"/>
      <c r="Q15" s="10">
        <f t="shared" si="83"/>
        <v>128.97221998523378</v>
      </c>
      <c r="R15" s="96">
        <f t="shared" si="84"/>
        <v>1289.7221998523378</v>
      </c>
      <c r="S15" s="97">
        <f t="shared" si="85"/>
        <v>492.91698692172969</v>
      </c>
      <c r="T15" s="10">
        <f t="shared" si="86"/>
        <v>128.97221998523378</v>
      </c>
      <c r="U15" s="96">
        <f t="shared" si="87"/>
        <v>1289.7221998523378</v>
      </c>
      <c r="V15" s="97">
        <f t="shared" si="88"/>
        <v>492.91698692172969</v>
      </c>
      <c r="W15" s="10">
        <f t="shared" si="89"/>
        <v>128.97221998523378</v>
      </c>
      <c r="X15" s="96">
        <f t="shared" si="90"/>
        <v>1289.7221998523378</v>
      </c>
      <c r="Y15" s="97">
        <f t="shared" si="91"/>
        <v>492.91698692172969</v>
      </c>
      <c r="Z15" s="10">
        <f t="shared" si="92"/>
        <v>77.392617248158643</v>
      </c>
      <c r="AA15" s="96">
        <f t="shared" si="93"/>
        <v>773.92617248158649</v>
      </c>
      <c r="AB15" s="97">
        <f t="shared" si="94"/>
        <v>295.78567933712145</v>
      </c>
      <c r="AC15" s="108"/>
      <c r="AD15" s="10">
        <f t="shared" si="95"/>
        <v>64.486109992616889</v>
      </c>
      <c r="AE15" s="96">
        <f t="shared" si="96"/>
        <v>644.86109992616889</v>
      </c>
      <c r="AF15" s="97">
        <f t="shared" si="97"/>
        <v>246.45849346086484</v>
      </c>
      <c r="AG15" s="10">
        <f t="shared" si="98"/>
        <v>64.486109992616889</v>
      </c>
      <c r="AH15" s="96">
        <f t="shared" si="99"/>
        <v>644.86109992616889</v>
      </c>
      <c r="AI15" s="97">
        <f t="shared" si="100"/>
        <v>246.45849346086484</v>
      </c>
      <c r="AJ15" s="10">
        <f t="shared" si="101"/>
        <v>64.486109992616889</v>
      </c>
      <c r="AK15" s="96">
        <f t="shared" si="102"/>
        <v>644.86109992616889</v>
      </c>
      <c r="AL15" s="97">
        <f t="shared" si="103"/>
        <v>246.45849346086484</v>
      </c>
      <c r="AM15" s="10">
        <f t="shared" si="104"/>
        <v>38.696308624079322</v>
      </c>
      <c r="AN15" s="96">
        <f t="shared" si="105"/>
        <v>386.96308624079325</v>
      </c>
      <c r="AO15" s="97">
        <f t="shared" si="106"/>
        <v>147.89283966856073</v>
      </c>
      <c r="AP15" s="111"/>
      <c r="AQ15" s="10">
        <f t="shared" si="107"/>
        <v>193.45832997785067</v>
      </c>
      <c r="AR15" s="96">
        <f t="shared" si="108"/>
        <v>1934.5832997785067</v>
      </c>
      <c r="AS15" s="97">
        <f t="shared" si="109"/>
        <v>739.37548038259456</v>
      </c>
      <c r="AT15" s="10">
        <f t="shared" si="110"/>
        <v>193.45832997785067</v>
      </c>
      <c r="AU15" s="96">
        <f t="shared" si="111"/>
        <v>1934.5832997785067</v>
      </c>
      <c r="AV15" s="97">
        <f t="shared" si="112"/>
        <v>739.37548038259456</v>
      </c>
      <c r="AW15" s="10">
        <f t="shared" si="113"/>
        <v>193.45832997785067</v>
      </c>
      <c r="AX15" s="96">
        <f t="shared" si="114"/>
        <v>1934.5832997785067</v>
      </c>
      <c r="AY15" s="97">
        <f t="shared" si="115"/>
        <v>739.37548038259456</v>
      </c>
      <c r="AZ15" s="10">
        <f t="shared" si="116"/>
        <v>116.08892587223797</v>
      </c>
      <c r="BA15" s="96">
        <f t="shared" si="117"/>
        <v>1160.8892587223797</v>
      </c>
      <c r="BB15" s="97">
        <f t="shared" si="118"/>
        <v>443.67851900568218</v>
      </c>
      <c r="BC15" s="111"/>
      <c r="BD15" s="10">
        <f t="shared" si="119"/>
        <v>193.45832997785067</v>
      </c>
      <c r="BE15" s="96">
        <f t="shared" si="120"/>
        <v>1934.5832997785067</v>
      </c>
      <c r="BF15" s="97">
        <f t="shared" si="121"/>
        <v>739.37548038259456</v>
      </c>
      <c r="BG15" s="10">
        <f t="shared" si="122"/>
        <v>193.45832997785067</v>
      </c>
      <c r="BH15" s="96">
        <f t="shared" si="123"/>
        <v>1934.5832997785067</v>
      </c>
      <c r="BI15" s="97">
        <f t="shared" si="124"/>
        <v>739.37548038259456</v>
      </c>
      <c r="BJ15" s="10">
        <f t="shared" si="125"/>
        <v>193.45832997785067</v>
      </c>
      <c r="BK15" s="96">
        <f t="shared" si="126"/>
        <v>1934.5832997785067</v>
      </c>
      <c r="BL15" s="97">
        <f t="shared" si="127"/>
        <v>739.37548038259456</v>
      </c>
      <c r="BM15" s="10">
        <f t="shared" si="128"/>
        <v>116.08892587223797</v>
      </c>
      <c r="BN15" s="96">
        <f t="shared" si="129"/>
        <v>1160.8892587223797</v>
      </c>
      <c r="BO15" s="97">
        <f t="shared" si="130"/>
        <v>443.67851900568218</v>
      </c>
      <c r="BP15" s="111"/>
      <c r="BQ15" s="10">
        <f t="shared" si="131"/>
        <v>128.97221998523378</v>
      </c>
      <c r="BR15" s="96">
        <f t="shared" si="132"/>
        <v>1289.7221998523378</v>
      </c>
      <c r="BS15" s="97">
        <f t="shared" si="133"/>
        <v>492.91698692172969</v>
      </c>
      <c r="BT15" s="10">
        <f t="shared" si="134"/>
        <v>128.97221998523378</v>
      </c>
      <c r="BU15" s="96">
        <f t="shared" si="135"/>
        <v>1289.7221998523378</v>
      </c>
      <c r="BV15" s="97">
        <f t="shared" si="136"/>
        <v>492.91698692172969</v>
      </c>
      <c r="BW15" s="10">
        <f t="shared" si="137"/>
        <v>128.97221998523378</v>
      </c>
      <c r="BX15" s="96">
        <f t="shared" si="138"/>
        <v>1289.7221998523378</v>
      </c>
      <c r="BY15" s="97">
        <f t="shared" si="139"/>
        <v>492.91698692172969</v>
      </c>
      <c r="BZ15" s="10">
        <f t="shared" si="140"/>
        <v>77.392617248158643</v>
      </c>
      <c r="CA15" s="96">
        <f t="shared" si="141"/>
        <v>773.92617248158649</v>
      </c>
      <c r="CB15" s="97">
        <f t="shared" si="142"/>
        <v>295.78567933712145</v>
      </c>
      <c r="CC15" s="111"/>
      <c r="CD15" s="10">
        <f t="shared" si="143"/>
        <v>64.486109992616889</v>
      </c>
      <c r="CE15" s="96">
        <f t="shared" si="144"/>
        <v>644.86109992616889</v>
      </c>
      <c r="CF15" s="97">
        <f t="shared" si="145"/>
        <v>246.45849346086484</v>
      </c>
      <c r="CG15" s="10">
        <f t="shared" si="146"/>
        <v>64.486109992616889</v>
      </c>
      <c r="CH15" s="96">
        <f t="shared" si="147"/>
        <v>644.86109992616889</v>
      </c>
      <c r="CI15" s="97">
        <f t="shared" si="148"/>
        <v>246.45849346086484</v>
      </c>
      <c r="CJ15" s="10">
        <f t="shared" si="149"/>
        <v>64.486109992616889</v>
      </c>
      <c r="CK15" s="96">
        <f t="shared" si="150"/>
        <v>644.86109992616889</v>
      </c>
      <c r="CL15" s="97">
        <f t="shared" si="151"/>
        <v>246.45849346086484</v>
      </c>
      <c r="CM15" s="10">
        <f t="shared" si="152"/>
        <v>38.696308624079322</v>
      </c>
      <c r="CN15" s="96">
        <f t="shared" si="153"/>
        <v>386.96308624079325</v>
      </c>
      <c r="CO15" s="97">
        <f t="shared" si="154"/>
        <v>147.89283966856073</v>
      </c>
    </row>
    <row r="16" spans="1:93" ht="15.75" customHeight="1">
      <c r="A16" s="9" t="s">
        <v>92</v>
      </c>
      <c r="B16" s="9" t="s">
        <v>93</v>
      </c>
      <c r="C16" s="9" t="s">
        <v>210</v>
      </c>
      <c r="D16" s="9" t="s">
        <v>125</v>
      </c>
      <c r="E16" s="96">
        <f>'REEP Analysis'!H83</f>
        <v>12</v>
      </c>
      <c r="F16" s="118">
        <f>'REEP Analysis'!F83</f>
        <v>3.7130571479099999</v>
      </c>
      <c r="G16" s="117">
        <v>16.3</v>
      </c>
      <c r="H16" s="96"/>
      <c r="I16" s="96">
        <f>'REEP Analysis'!G83</f>
        <v>2.8632013546576456</v>
      </c>
      <c r="J16" s="97">
        <f>'REEP Analysis'!L83</f>
        <v>3.8891818400766351</v>
      </c>
      <c r="K16" s="98">
        <f>'REEP Analysis'!M83</f>
        <v>5.0435692925777502</v>
      </c>
      <c r="L16" s="108"/>
      <c r="M16" s="10">
        <f>N28*0.4*6</f>
        <v>1782.7693475280698</v>
      </c>
      <c r="N16" s="96">
        <f t="shared" si="81"/>
        <v>21393.232170336836</v>
      </c>
      <c r="O16" s="97">
        <f t="shared" si="82"/>
        <v>6619.5244689139463</v>
      </c>
      <c r="P16" s="108"/>
      <c r="Q16" s="10">
        <f t="shared" si="83"/>
        <v>495.25332474329781</v>
      </c>
      <c r="R16" s="96">
        <f t="shared" si="84"/>
        <v>5943.0398969195739</v>
      </c>
      <c r="S16" s="97">
        <f t="shared" si="85"/>
        <v>1838.9038974642942</v>
      </c>
      <c r="T16" s="10">
        <f t="shared" si="86"/>
        <v>495.25332474329781</v>
      </c>
      <c r="U16" s="96">
        <f t="shared" si="87"/>
        <v>5943.0398969195739</v>
      </c>
      <c r="V16" s="97">
        <f t="shared" si="88"/>
        <v>1838.9038974642942</v>
      </c>
      <c r="W16" s="10">
        <f t="shared" si="89"/>
        <v>495.25332474329781</v>
      </c>
      <c r="X16" s="96">
        <f t="shared" si="90"/>
        <v>5943.0398969195739</v>
      </c>
      <c r="Y16" s="97">
        <f t="shared" si="91"/>
        <v>1838.9038974642942</v>
      </c>
      <c r="Z16" s="10">
        <f t="shared" si="92"/>
        <v>297.18765023292923</v>
      </c>
      <c r="AA16" s="96">
        <f t="shared" si="93"/>
        <v>3566.251802795151</v>
      </c>
      <c r="AB16" s="97">
        <f t="shared" si="94"/>
        <v>1103.4747289679549</v>
      </c>
      <c r="AC16" s="108"/>
      <c r="AD16" s="10">
        <f t="shared" si="95"/>
        <v>247.62666237164891</v>
      </c>
      <c r="AE16" s="96">
        <f t="shared" si="96"/>
        <v>2971.519948459787</v>
      </c>
      <c r="AF16" s="97">
        <f t="shared" si="97"/>
        <v>919.45194873214712</v>
      </c>
      <c r="AG16" s="10">
        <f t="shared" si="98"/>
        <v>247.62666237164891</v>
      </c>
      <c r="AH16" s="96">
        <f t="shared" si="99"/>
        <v>2971.519948459787</v>
      </c>
      <c r="AI16" s="97">
        <f t="shared" si="100"/>
        <v>919.45194873214712</v>
      </c>
      <c r="AJ16" s="10">
        <f t="shared" si="101"/>
        <v>247.62666237164891</v>
      </c>
      <c r="AK16" s="96">
        <f t="shared" si="102"/>
        <v>2971.519948459787</v>
      </c>
      <c r="AL16" s="97">
        <f t="shared" si="103"/>
        <v>919.45194873214712</v>
      </c>
      <c r="AM16" s="10">
        <f t="shared" si="104"/>
        <v>148.59382511646461</v>
      </c>
      <c r="AN16" s="96">
        <f t="shared" si="105"/>
        <v>1783.1259013975755</v>
      </c>
      <c r="AO16" s="97">
        <f t="shared" si="106"/>
        <v>551.73736448397744</v>
      </c>
      <c r="AP16" s="111"/>
      <c r="AQ16" s="10">
        <f t="shared" si="107"/>
        <v>742.87998711494674</v>
      </c>
      <c r="AR16" s="96">
        <f t="shared" si="108"/>
        <v>8914.5598453793609</v>
      </c>
      <c r="AS16" s="97">
        <f t="shared" si="109"/>
        <v>2758.3558461964417</v>
      </c>
      <c r="AT16" s="10">
        <f t="shared" si="110"/>
        <v>742.87998711494674</v>
      </c>
      <c r="AU16" s="96">
        <f t="shared" si="111"/>
        <v>8914.5598453793609</v>
      </c>
      <c r="AV16" s="97">
        <f t="shared" si="112"/>
        <v>2758.3558461964417</v>
      </c>
      <c r="AW16" s="10">
        <f t="shared" si="113"/>
        <v>742.87998711494674</v>
      </c>
      <c r="AX16" s="96">
        <f t="shared" si="114"/>
        <v>8914.5598453793609</v>
      </c>
      <c r="AY16" s="97">
        <f t="shared" si="115"/>
        <v>2758.3558461964417</v>
      </c>
      <c r="AZ16" s="10">
        <f t="shared" si="116"/>
        <v>445.78147534939387</v>
      </c>
      <c r="BA16" s="96">
        <f t="shared" si="117"/>
        <v>5349.377704192726</v>
      </c>
      <c r="BB16" s="97">
        <f t="shared" si="118"/>
        <v>1655.2120934519323</v>
      </c>
      <c r="BC16" s="111"/>
      <c r="BD16" s="10">
        <f t="shared" si="119"/>
        <v>742.87998711494674</v>
      </c>
      <c r="BE16" s="96">
        <f t="shared" si="120"/>
        <v>8914.5598453793609</v>
      </c>
      <c r="BF16" s="97">
        <f t="shared" si="121"/>
        <v>2758.3558461964417</v>
      </c>
      <c r="BG16" s="10">
        <f t="shared" si="122"/>
        <v>742.87998711494674</v>
      </c>
      <c r="BH16" s="96">
        <f t="shared" si="123"/>
        <v>8914.5598453793609</v>
      </c>
      <c r="BI16" s="97">
        <f t="shared" si="124"/>
        <v>2758.3558461964417</v>
      </c>
      <c r="BJ16" s="10">
        <f t="shared" si="125"/>
        <v>742.87998711494674</v>
      </c>
      <c r="BK16" s="96">
        <f t="shared" si="126"/>
        <v>8914.5598453793609</v>
      </c>
      <c r="BL16" s="97">
        <f t="shared" si="127"/>
        <v>2758.3558461964417</v>
      </c>
      <c r="BM16" s="10">
        <f t="shared" si="128"/>
        <v>445.78147534939387</v>
      </c>
      <c r="BN16" s="96">
        <f t="shared" si="129"/>
        <v>5349.377704192726</v>
      </c>
      <c r="BO16" s="97">
        <f t="shared" si="130"/>
        <v>1655.2120934519323</v>
      </c>
      <c r="BP16" s="111"/>
      <c r="BQ16" s="10">
        <f t="shared" si="131"/>
        <v>495.25332474329781</v>
      </c>
      <c r="BR16" s="96">
        <f t="shared" si="132"/>
        <v>5943.0398969195739</v>
      </c>
      <c r="BS16" s="97">
        <f t="shared" si="133"/>
        <v>1838.9038974642942</v>
      </c>
      <c r="BT16" s="10">
        <f t="shared" si="134"/>
        <v>495.25332474329781</v>
      </c>
      <c r="BU16" s="96">
        <f t="shared" si="135"/>
        <v>5943.0398969195739</v>
      </c>
      <c r="BV16" s="97">
        <f t="shared" si="136"/>
        <v>1838.9038974642942</v>
      </c>
      <c r="BW16" s="10">
        <f t="shared" si="137"/>
        <v>495.25332474329781</v>
      </c>
      <c r="BX16" s="96">
        <f t="shared" si="138"/>
        <v>5943.0398969195739</v>
      </c>
      <c r="BY16" s="97">
        <f t="shared" si="139"/>
        <v>1838.9038974642942</v>
      </c>
      <c r="BZ16" s="10">
        <f t="shared" si="140"/>
        <v>297.18765023292923</v>
      </c>
      <c r="CA16" s="96">
        <f t="shared" si="141"/>
        <v>3566.251802795151</v>
      </c>
      <c r="CB16" s="97">
        <f t="shared" si="142"/>
        <v>1103.4747289679549</v>
      </c>
      <c r="CC16" s="111"/>
      <c r="CD16" s="10">
        <f t="shared" si="143"/>
        <v>247.62666237164891</v>
      </c>
      <c r="CE16" s="96">
        <f t="shared" si="144"/>
        <v>2971.519948459787</v>
      </c>
      <c r="CF16" s="97">
        <f t="shared" si="145"/>
        <v>919.45194873214712</v>
      </c>
      <c r="CG16" s="10">
        <f t="shared" si="146"/>
        <v>247.62666237164891</v>
      </c>
      <c r="CH16" s="96">
        <f t="shared" si="147"/>
        <v>2971.519948459787</v>
      </c>
      <c r="CI16" s="97">
        <f t="shared" si="148"/>
        <v>919.45194873214712</v>
      </c>
      <c r="CJ16" s="10">
        <f t="shared" si="149"/>
        <v>247.62666237164891</v>
      </c>
      <c r="CK16" s="96">
        <f t="shared" si="150"/>
        <v>2971.519948459787</v>
      </c>
      <c r="CL16" s="97">
        <f t="shared" si="151"/>
        <v>919.45194873214712</v>
      </c>
      <c r="CM16" s="10">
        <f t="shared" si="152"/>
        <v>148.59382511646461</v>
      </c>
      <c r="CN16" s="96">
        <f t="shared" si="153"/>
        <v>1783.1259013975755</v>
      </c>
      <c r="CO16" s="97">
        <f t="shared" si="154"/>
        <v>551.73736448397744</v>
      </c>
    </row>
    <row r="17" spans="1:93" ht="15.75" customHeight="1">
      <c r="A17" s="9" t="s">
        <v>92</v>
      </c>
      <c r="B17" s="9" t="s">
        <v>93</v>
      </c>
      <c r="C17" s="9" t="s">
        <v>211</v>
      </c>
      <c r="D17" s="9" t="s">
        <v>125</v>
      </c>
      <c r="E17" s="96">
        <f>'REEP Analysis'!H84</f>
        <v>12</v>
      </c>
      <c r="F17" s="118">
        <f>'REEP Analysis'!F84</f>
        <v>5.78816360166</v>
      </c>
      <c r="G17" s="117">
        <v>16.3</v>
      </c>
      <c r="H17" s="96"/>
      <c r="I17" s="96">
        <f>'REEP Analysis'!G84</f>
        <v>4.4633511430281629</v>
      </c>
      <c r="J17" s="97">
        <f>'REEP Analysis'!L84</f>
        <v>6.0627186359465881</v>
      </c>
      <c r="K17" s="98">
        <f>'REEP Analysis'!M84</f>
        <v>7.8622555589215004</v>
      </c>
      <c r="L17" s="108"/>
      <c r="M17" s="10">
        <f>N28*0.4*6</f>
        <v>1782.7693475280698</v>
      </c>
      <c r="N17" s="96">
        <f t="shared" si="81"/>
        <v>21393.232170336836</v>
      </c>
      <c r="O17" s="97">
        <f t="shared" si="82"/>
        <v>10318.96064751712</v>
      </c>
      <c r="P17" s="108"/>
      <c r="Q17" s="10">
        <f t="shared" si="83"/>
        <v>495.25332474329781</v>
      </c>
      <c r="R17" s="96">
        <f t="shared" si="84"/>
        <v>5943.0398969195739</v>
      </c>
      <c r="S17" s="97">
        <f t="shared" si="85"/>
        <v>2866.6072678802561</v>
      </c>
      <c r="T17" s="10">
        <f t="shared" si="86"/>
        <v>495.25332474329781</v>
      </c>
      <c r="U17" s="96">
        <f t="shared" si="87"/>
        <v>5943.0398969195739</v>
      </c>
      <c r="V17" s="97">
        <f t="shared" si="88"/>
        <v>2866.6072678802561</v>
      </c>
      <c r="W17" s="10">
        <f t="shared" si="89"/>
        <v>495.25332474329781</v>
      </c>
      <c r="X17" s="96">
        <f t="shared" si="90"/>
        <v>5943.0398969195739</v>
      </c>
      <c r="Y17" s="97">
        <f t="shared" si="91"/>
        <v>2866.6072678802561</v>
      </c>
      <c r="Z17" s="10">
        <f t="shared" si="92"/>
        <v>297.18765023292923</v>
      </c>
      <c r="AA17" s="96">
        <f t="shared" si="93"/>
        <v>3566.251802795151</v>
      </c>
      <c r="AB17" s="97">
        <f t="shared" si="94"/>
        <v>1720.1707399411039</v>
      </c>
      <c r="AC17" s="108"/>
      <c r="AD17" s="10">
        <f t="shared" si="95"/>
        <v>247.62666237164891</v>
      </c>
      <c r="AE17" s="96">
        <f t="shared" si="96"/>
        <v>2971.519948459787</v>
      </c>
      <c r="AF17" s="97">
        <f t="shared" si="97"/>
        <v>1433.3036339401281</v>
      </c>
      <c r="AG17" s="10">
        <f t="shared" si="98"/>
        <v>247.62666237164891</v>
      </c>
      <c r="AH17" s="96">
        <f t="shared" si="99"/>
        <v>2971.519948459787</v>
      </c>
      <c r="AI17" s="97">
        <f t="shared" si="100"/>
        <v>1433.3036339401281</v>
      </c>
      <c r="AJ17" s="10">
        <f t="shared" si="101"/>
        <v>247.62666237164891</v>
      </c>
      <c r="AK17" s="96">
        <f t="shared" si="102"/>
        <v>2971.519948459787</v>
      </c>
      <c r="AL17" s="97">
        <f t="shared" si="103"/>
        <v>1433.3036339401281</v>
      </c>
      <c r="AM17" s="10">
        <f t="shared" si="104"/>
        <v>148.59382511646461</v>
      </c>
      <c r="AN17" s="96">
        <f t="shared" si="105"/>
        <v>1783.1259013975755</v>
      </c>
      <c r="AO17" s="97">
        <f t="shared" si="106"/>
        <v>860.08536997055194</v>
      </c>
      <c r="AP17" s="111"/>
      <c r="AQ17" s="10">
        <f t="shared" si="107"/>
        <v>742.87998711494674</v>
      </c>
      <c r="AR17" s="96">
        <f t="shared" si="108"/>
        <v>8914.5598453793609</v>
      </c>
      <c r="AS17" s="97">
        <f t="shared" si="109"/>
        <v>4299.9109018203844</v>
      </c>
      <c r="AT17" s="10">
        <f t="shared" si="110"/>
        <v>742.87998711494674</v>
      </c>
      <c r="AU17" s="96">
        <f t="shared" si="111"/>
        <v>8914.5598453793609</v>
      </c>
      <c r="AV17" s="97">
        <f t="shared" si="112"/>
        <v>4299.9109018203844</v>
      </c>
      <c r="AW17" s="10">
        <f t="shared" si="113"/>
        <v>742.87998711494674</v>
      </c>
      <c r="AX17" s="96">
        <f t="shared" si="114"/>
        <v>8914.5598453793609</v>
      </c>
      <c r="AY17" s="97">
        <f t="shared" si="115"/>
        <v>4299.9109018203844</v>
      </c>
      <c r="AZ17" s="10">
        <f t="shared" si="116"/>
        <v>445.78147534939387</v>
      </c>
      <c r="BA17" s="96">
        <f t="shared" si="117"/>
        <v>5349.377704192726</v>
      </c>
      <c r="BB17" s="97">
        <f t="shared" si="118"/>
        <v>2580.256109911656</v>
      </c>
      <c r="BC17" s="111"/>
      <c r="BD17" s="10">
        <f t="shared" si="119"/>
        <v>742.87998711494674</v>
      </c>
      <c r="BE17" s="96">
        <f t="shared" si="120"/>
        <v>8914.5598453793609</v>
      </c>
      <c r="BF17" s="97">
        <f t="shared" si="121"/>
        <v>4299.9109018203844</v>
      </c>
      <c r="BG17" s="10">
        <f t="shared" si="122"/>
        <v>742.87998711494674</v>
      </c>
      <c r="BH17" s="96">
        <f t="shared" si="123"/>
        <v>8914.5598453793609</v>
      </c>
      <c r="BI17" s="97">
        <f t="shared" si="124"/>
        <v>4299.9109018203844</v>
      </c>
      <c r="BJ17" s="10">
        <f t="shared" si="125"/>
        <v>742.87998711494674</v>
      </c>
      <c r="BK17" s="96">
        <f t="shared" si="126"/>
        <v>8914.5598453793609</v>
      </c>
      <c r="BL17" s="97">
        <f t="shared" si="127"/>
        <v>4299.9109018203844</v>
      </c>
      <c r="BM17" s="10">
        <f t="shared" si="128"/>
        <v>445.78147534939387</v>
      </c>
      <c r="BN17" s="96">
        <f t="shared" si="129"/>
        <v>5349.377704192726</v>
      </c>
      <c r="BO17" s="97">
        <f t="shared" si="130"/>
        <v>2580.256109911656</v>
      </c>
      <c r="BP17" s="111"/>
      <c r="BQ17" s="10">
        <f t="shared" si="131"/>
        <v>495.25332474329781</v>
      </c>
      <c r="BR17" s="96">
        <f t="shared" si="132"/>
        <v>5943.0398969195739</v>
      </c>
      <c r="BS17" s="97">
        <f t="shared" si="133"/>
        <v>2866.6072678802561</v>
      </c>
      <c r="BT17" s="10">
        <f t="shared" si="134"/>
        <v>495.25332474329781</v>
      </c>
      <c r="BU17" s="96">
        <f t="shared" si="135"/>
        <v>5943.0398969195739</v>
      </c>
      <c r="BV17" s="97">
        <f t="shared" si="136"/>
        <v>2866.6072678802561</v>
      </c>
      <c r="BW17" s="10">
        <f t="shared" si="137"/>
        <v>495.25332474329781</v>
      </c>
      <c r="BX17" s="96">
        <f t="shared" si="138"/>
        <v>5943.0398969195739</v>
      </c>
      <c r="BY17" s="97">
        <f t="shared" si="139"/>
        <v>2866.6072678802561</v>
      </c>
      <c r="BZ17" s="10">
        <f t="shared" si="140"/>
        <v>297.18765023292923</v>
      </c>
      <c r="CA17" s="96">
        <f t="shared" si="141"/>
        <v>3566.251802795151</v>
      </c>
      <c r="CB17" s="97">
        <f t="shared" si="142"/>
        <v>1720.1707399411039</v>
      </c>
      <c r="CC17" s="111"/>
      <c r="CD17" s="10">
        <f t="shared" si="143"/>
        <v>247.62666237164891</v>
      </c>
      <c r="CE17" s="96">
        <f t="shared" si="144"/>
        <v>2971.519948459787</v>
      </c>
      <c r="CF17" s="97">
        <f t="shared" si="145"/>
        <v>1433.3036339401281</v>
      </c>
      <c r="CG17" s="10">
        <f t="shared" si="146"/>
        <v>247.62666237164891</v>
      </c>
      <c r="CH17" s="96">
        <f t="shared" si="147"/>
        <v>2971.519948459787</v>
      </c>
      <c r="CI17" s="97">
        <f t="shared" si="148"/>
        <v>1433.3036339401281</v>
      </c>
      <c r="CJ17" s="10">
        <f t="shared" si="149"/>
        <v>247.62666237164891</v>
      </c>
      <c r="CK17" s="96">
        <f t="shared" si="150"/>
        <v>2971.519948459787</v>
      </c>
      <c r="CL17" s="97">
        <f t="shared" si="151"/>
        <v>1433.3036339401281</v>
      </c>
      <c r="CM17" s="10">
        <f t="shared" si="152"/>
        <v>148.59382511646461</v>
      </c>
      <c r="CN17" s="96">
        <f t="shared" si="153"/>
        <v>1783.1259013975755</v>
      </c>
      <c r="CO17" s="97">
        <f t="shared" si="154"/>
        <v>860.08536997055194</v>
      </c>
    </row>
    <row r="18" spans="1:93" ht="15.75" customHeight="1">
      <c r="A18" s="100"/>
      <c r="B18" s="100"/>
      <c r="C18" s="100"/>
      <c r="D18" s="100"/>
      <c r="E18" s="100"/>
      <c r="F18" s="100"/>
      <c r="G18" s="100"/>
      <c r="H18" s="100"/>
      <c r="I18" s="100"/>
      <c r="J18" s="100"/>
      <c r="K18" s="100"/>
      <c r="L18" s="100"/>
      <c r="M18" s="119" t="s">
        <v>229</v>
      </c>
      <c r="N18" s="102">
        <f t="shared" ref="N18:O18" si="155">SUM(N11:N17)</f>
        <v>112685.8791750034</v>
      </c>
      <c r="O18" s="103">
        <f t="shared" si="155"/>
        <v>60984.520323499513</v>
      </c>
      <c r="P18" s="100"/>
      <c r="Q18" s="101">
        <f t="shared" ref="Q18:AB18" si="156">SUM(Q11:Q17)</f>
        <v>2930.2488380645118</v>
      </c>
      <c r="R18" s="102">
        <f t="shared" si="156"/>
        <v>31304.137234815946</v>
      </c>
      <c r="S18" s="103">
        <f t="shared" si="156"/>
        <v>16941.499745868161</v>
      </c>
      <c r="T18" s="101">
        <f t="shared" si="156"/>
        <v>2930.2488380645118</v>
      </c>
      <c r="U18" s="102">
        <f t="shared" si="156"/>
        <v>31304.137234815946</v>
      </c>
      <c r="V18" s="103">
        <f t="shared" si="156"/>
        <v>16941.499745868161</v>
      </c>
      <c r="W18" s="101">
        <f t="shared" si="156"/>
        <v>2930.2488380645118</v>
      </c>
      <c r="X18" s="102">
        <f t="shared" si="156"/>
        <v>31304.137234815946</v>
      </c>
      <c r="Y18" s="103">
        <f t="shared" si="156"/>
        <v>16941.499745868161</v>
      </c>
      <c r="Z18" s="101">
        <f t="shared" si="156"/>
        <v>1758.3602638781642</v>
      </c>
      <c r="AA18" s="102">
        <f t="shared" si="156"/>
        <v>18784.736058473067</v>
      </c>
      <c r="AB18" s="103">
        <f t="shared" si="156"/>
        <v>10166.119537927367</v>
      </c>
      <c r="AC18" s="100"/>
      <c r="AD18" s="101">
        <f t="shared" ref="AD18:AO18" si="157">SUM(AD11:AD17)</f>
        <v>1465.1244190322559</v>
      </c>
      <c r="AE18" s="102">
        <f t="shared" si="157"/>
        <v>15652.068617407973</v>
      </c>
      <c r="AF18" s="103">
        <f t="shared" si="157"/>
        <v>8470.7498729340805</v>
      </c>
      <c r="AG18" s="101">
        <f t="shared" si="157"/>
        <v>1465.1244190322559</v>
      </c>
      <c r="AH18" s="102">
        <f t="shared" si="157"/>
        <v>15652.068617407973</v>
      </c>
      <c r="AI18" s="103">
        <f t="shared" si="157"/>
        <v>8470.7498729340805</v>
      </c>
      <c r="AJ18" s="101">
        <f t="shared" si="157"/>
        <v>1465.1244190322559</v>
      </c>
      <c r="AK18" s="102">
        <f t="shared" si="157"/>
        <v>15652.068617407973</v>
      </c>
      <c r="AL18" s="103">
        <f t="shared" si="157"/>
        <v>8470.7498729340805</v>
      </c>
      <c r="AM18" s="101">
        <f t="shared" si="157"/>
        <v>879.18013193908212</v>
      </c>
      <c r="AN18" s="102">
        <f t="shared" si="157"/>
        <v>9392.3680292365334</v>
      </c>
      <c r="AO18" s="103">
        <f t="shared" si="157"/>
        <v>5083.0597689636834</v>
      </c>
      <c r="AP18" s="103"/>
      <c r="AQ18" s="101">
        <f t="shared" ref="AQ18:BB18" si="158">SUM(AQ11:AQ17)</f>
        <v>4395.3732570967677</v>
      </c>
      <c r="AR18" s="102">
        <f t="shared" si="158"/>
        <v>46956.205852223924</v>
      </c>
      <c r="AS18" s="103">
        <f t="shared" si="158"/>
        <v>25412.249618802245</v>
      </c>
      <c r="AT18" s="101">
        <f t="shared" si="158"/>
        <v>4395.3732570967677</v>
      </c>
      <c r="AU18" s="102">
        <f t="shared" si="158"/>
        <v>46956.205852223924</v>
      </c>
      <c r="AV18" s="103">
        <f t="shared" si="158"/>
        <v>25412.249618802245</v>
      </c>
      <c r="AW18" s="101">
        <f t="shared" si="158"/>
        <v>4395.3732570967677</v>
      </c>
      <c r="AX18" s="102">
        <f t="shared" si="158"/>
        <v>46956.205852223924</v>
      </c>
      <c r="AY18" s="103">
        <f t="shared" si="158"/>
        <v>25412.249618802245</v>
      </c>
      <c r="AZ18" s="101">
        <f t="shared" si="158"/>
        <v>2637.5403958172469</v>
      </c>
      <c r="BA18" s="102">
        <f t="shared" si="158"/>
        <v>28177.104087709595</v>
      </c>
      <c r="BB18" s="103">
        <f t="shared" si="158"/>
        <v>15249.17930689105</v>
      </c>
      <c r="BC18" s="103"/>
      <c r="BD18" s="101">
        <f t="shared" ref="BD18:BO18" si="159">SUM(BD11:BD17)</f>
        <v>4395.3732570967677</v>
      </c>
      <c r="BE18" s="102">
        <f t="shared" si="159"/>
        <v>46956.205852223924</v>
      </c>
      <c r="BF18" s="103">
        <f t="shared" si="159"/>
        <v>25412.249618802245</v>
      </c>
      <c r="BG18" s="101">
        <f t="shared" si="159"/>
        <v>4395.3732570967677</v>
      </c>
      <c r="BH18" s="102">
        <f t="shared" si="159"/>
        <v>46956.205852223924</v>
      </c>
      <c r="BI18" s="103">
        <f t="shared" si="159"/>
        <v>25412.249618802245</v>
      </c>
      <c r="BJ18" s="101">
        <f t="shared" si="159"/>
        <v>4395.3732570967677</v>
      </c>
      <c r="BK18" s="102">
        <f t="shared" si="159"/>
        <v>46956.205852223924</v>
      </c>
      <c r="BL18" s="103">
        <f t="shared" si="159"/>
        <v>25412.249618802245</v>
      </c>
      <c r="BM18" s="101">
        <f t="shared" si="159"/>
        <v>2637.5403958172469</v>
      </c>
      <c r="BN18" s="102">
        <f t="shared" si="159"/>
        <v>28177.104087709595</v>
      </c>
      <c r="BO18" s="103">
        <f t="shared" si="159"/>
        <v>15249.17930689105</v>
      </c>
      <c r="BP18" s="103"/>
      <c r="BQ18" s="101">
        <f t="shared" ref="BQ18:CB18" si="160">SUM(BQ11:BQ17)</f>
        <v>2930.2488380645118</v>
      </c>
      <c r="BR18" s="102">
        <f t="shared" si="160"/>
        <v>31304.137234815946</v>
      </c>
      <c r="BS18" s="103">
        <f t="shared" si="160"/>
        <v>16941.499745868161</v>
      </c>
      <c r="BT18" s="101">
        <f t="shared" si="160"/>
        <v>2930.2488380645118</v>
      </c>
      <c r="BU18" s="102">
        <f t="shared" si="160"/>
        <v>31304.137234815946</v>
      </c>
      <c r="BV18" s="103">
        <f t="shared" si="160"/>
        <v>16941.499745868161</v>
      </c>
      <c r="BW18" s="101">
        <f t="shared" si="160"/>
        <v>2930.2488380645118</v>
      </c>
      <c r="BX18" s="102">
        <f t="shared" si="160"/>
        <v>31304.137234815946</v>
      </c>
      <c r="BY18" s="103">
        <f t="shared" si="160"/>
        <v>16941.499745868161</v>
      </c>
      <c r="BZ18" s="101">
        <f t="shared" si="160"/>
        <v>1758.3602638781642</v>
      </c>
      <c r="CA18" s="102">
        <f t="shared" si="160"/>
        <v>18784.736058473067</v>
      </c>
      <c r="CB18" s="103">
        <f t="shared" si="160"/>
        <v>10166.119537927367</v>
      </c>
      <c r="CC18" s="103"/>
      <c r="CD18" s="101">
        <f t="shared" ref="CD18:CO18" si="161">SUM(CD11:CD17)</f>
        <v>1465.1244190322559</v>
      </c>
      <c r="CE18" s="102">
        <f t="shared" si="161"/>
        <v>15652.068617407973</v>
      </c>
      <c r="CF18" s="103">
        <f t="shared" si="161"/>
        <v>8470.7498729340805</v>
      </c>
      <c r="CG18" s="101">
        <f t="shared" si="161"/>
        <v>1465.1244190322559</v>
      </c>
      <c r="CH18" s="102">
        <f t="shared" si="161"/>
        <v>15652.068617407973</v>
      </c>
      <c r="CI18" s="103">
        <f t="shared" si="161"/>
        <v>8470.7498729340805</v>
      </c>
      <c r="CJ18" s="101">
        <f t="shared" si="161"/>
        <v>1465.1244190322559</v>
      </c>
      <c r="CK18" s="102">
        <f t="shared" si="161"/>
        <v>15652.068617407973</v>
      </c>
      <c r="CL18" s="103">
        <f t="shared" si="161"/>
        <v>8470.7498729340805</v>
      </c>
      <c r="CM18" s="101">
        <f t="shared" si="161"/>
        <v>879.18013193908212</v>
      </c>
      <c r="CN18" s="102">
        <f t="shared" si="161"/>
        <v>9392.3680292365334</v>
      </c>
      <c r="CO18" s="103">
        <f t="shared" si="161"/>
        <v>5083.0597689636834</v>
      </c>
    </row>
    <row r="19" spans="1:93" ht="15.75" customHeight="1">
      <c r="B19" s="9" t="s">
        <v>230</v>
      </c>
      <c r="C19" s="9" t="s">
        <v>231</v>
      </c>
      <c r="D19" s="9" t="s">
        <v>125</v>
      </c>
      <c r="E19" s="96">
        <v>150</v>
      </c>
      <c r="F19" s="10">
        <v>0</v>
      </c>
      <c r="G19" s="10">
        <v>0</v>
      </c>
      <c r="I19" s="9">
        <v>0</v>
      </c>
      <c r="J19" s="9">
        <v>0</v>
      </c>
      <c r="K19" s="9">
        <v>0</v>
      </c>
      <c r="L19" s="108"/>
      <c r="M19" s="10">
        <f>N28*0.15</f>
        <v>111.42308422050435</v>
      </c>
      <c r="N19" s="96">
        <f t="shared" ref="N19:N22" si="162">M19*E19</f>
        <v>16713.462633075651</v>
      </c>
      <c r="O19" s="9">
        <f t="shared" ref="O19:O22" si="163">M19*F19</f>
        <v>0</v>
      </c>
      <c r="P19" s="108"/>
      <c r="Q19" s="10">
        <f t="shared" ref="Q19:Q22" si="164">$M19*0.2778</f>
        <v>30.953332796456106</v>
      </c>
      <c r="R19" s="96">
        <f t="shared" ref="R19:R22" si="165">$E19*Q19</f>
        <v>4642.999919468416</v>
      </c>
      <c r="S19" s="97">
        <v>0</v>
      </c>
      <c r="T19" s="10">
        <f t="shared" ref="T19:T22" si="166">$M19*0.2778</f>
        <v>30.953332796456106</v>
      </c>
      <c r="U19" s="96">
        <f t="shared" ref="U19:U22" si="167">$E19*T19</f>
        <v>4642.999919468416</v>
      </c>
      <c r="V19" s="97">
        <v>0</v>
      </c>
      <c r="W19" s="10">
        <f t="shared" ref="W19:W22" si="168">$M19*0.2778</f>
        <v>30.953332796456106</v>
      </c>
      <c r="X19" s="96">
        <f t="shared" ref="X19:X22" si="169">$E19*W19</f>
        <v>4642.999919468416</v>
      </c>
      <c r="Y19" s="97">
        <v>0</v>
      </c>
      <c r="Z19" s="10">
        <f t="shared" ref="Z19:Z22" si="170">$M19*0.1667</f>
        <v>18.574228139558073</v>
      </c>
      <c r="AA19" s="96">
        <f t="shared" ref="AA19:AA22" si="171">$E19*Z19</f>
        <v>2786.1342209337108</v>
      </c>
      <c r="AB19" s="97">
        <v>0</v>
      </c>
      <c r="AC19" s="108"/>
      <c r="AD19" s="10">
        <f t="shared" ref="AD19:AD22" si="172">$M19*0.2778*$AD$1</f>
        <v>15.476666398228053</v>
      </c>
      <c r="AE19" s="96">
        <f t="shared" ref="AE19:AE22" si="173">$E19*AD19</f>
        <v>2321.499959734208</v>
      </c>
      <c r="AF19" s="97">
        <v>0</v>
      </c>
      <c r="AG19" s="10">
        <f t="shared" ref="AG19:AG22" si="174">$M19*0.2778*$AD$1</f>
        <v>15.476666398228053</v>
      </c>
      <c r="AH19" s="96">
        <f t="shared" ref="AH19:AH22" si="175">$E19*AG19</f>
        <v>2321.499959734208</v>
      </c>
      <c r="AI19" s="97">
        <v>0</v>
      </c>
      <c r="AJ19" s="10">
        <f t="shared" ref="AJ19:AJ22" si="176">$M19*0.2778*$AD$1</f>
        <v>15.476666398228053</v>
      </c>
      <c r="AK19" s="96">
        <f t="shared" ref="AK19:AK22" si="177">$E19*AJ19</f>
        <v>2321.499959734208</v>
      </c>
      <c r="AL19" s="97">
        <v>0</v>
      </c>
      <c r="AM19" s="10">
        <f t="shared" ref="AM19:AM22" si="178">$M19*0.1667*$AD$1</f>
        <v>9.2871140697790366</v>
      </c>
      <c r="AN19" s="96">
        <f t="shared" ref="AN19:AN22" si="179">$E19*AM19</f>
        <v>1393.0671104668554</v>
      </c>
      <c r="AO19" s="97">
        <v>0</v>
      </c>
      <c r="AP19" s="111"/>
      <c r="AQ19" s="10">
        <f t="shared" ref="AQ19:AQ22" si="180">$M19*0.2778*$AQ$1</f>
        <v>46.429999194684157</v>
      </c>
      <c r="AR19" s="96">
        <f t="shared" ref="AR19:AR22" si="181">$E19*AQ19</f>
        <v>6964.4998792026236</v>
      </c>
      <c r="AS19" s="97">
        <v>0</v>
      </c>
      <c r="AT19" s="10">
        <f t="shared" ref="AT19:AT22" si="182">$M19*0.2778*$AQ$1</f>
        <v>46.429999194684157</v>
      </c>
      <c r="AU19" s="96">
        <f t="shared" ref="AU19:AU22" si="183">$E19*AT19</f>
        <v>6964.4998792026236</v>
      </c>
      <c r="AV19" s="97">
        <v>0</v>
      </c>
      <c r="AW19" s="10">
        <f t="shared" ref="AW19:AW22" si="184">$M19*0.2778*$AQ$1</f>
        <v>46.429999194684157</v>
      </c>
      <c r="AX19" s="96">
        <f t="shared" ref="AX19:AX22" si="185">$E19*AW19</f>
        <v>6964.4998792026236</v>
      </c>
      <c r="AY19" s="97">
        <v>0</v>
      </c>
      <c r="AZ19" s="10">
        <f t="shared" ref="AZ19:AZ22" si="186">$M19*0.1667*$AQ$1</f>
        <v>27.86134220933711</v>
      </c>
      <c r="BA19" s="96">
        <f t="shared" ref="BA19:BA22" si="187">$E19*AZ19</f>
        <v>4179.2013314005662</v>
      </c>
      <c r="BB19" s="97">
        <v>0</v>
      </c>
      <c r="BC19" s="111"/>
      <c r="BD19" s="10">
        <f t="shared" ref="BD19:BD22" si="188">$M19*0.2778*$BD$1</f>
        <v>46.429999194684157</v>
      </c>
      <c r="BE19" s="96">
        <f t="shared" ref="BE19:BE22" si="189">$E19*BD19</f>
        <v>6964.4998792026236</v>
      </c>
      <c r="BF19" s="97">
        <v>0</v>
      </c>
      <c r="BG19" s="10">
        <f t="shared" ref="BG19:BG22" si="190">$M19*0.2778*$BD$1</f>
        <v>46.429999194684157</v>
      </c>
      <c r="BH19" s="96">
        <f t="shared" ref="BH19:BH22" si="191">$E19*BG19</f>
        <v>6964.4998792026236</v>
      </c>
      <c r="BI19" s="97">
        <v>0</v>
      </c>
      <c r="BJ19" s="10">
        <f t="shared" ref="BJ19:BJ22" si="192">$M19*0.2778*$BD$1</f>
        <v>46.429999194684157</v>
      </c>
      <c r="BK19" s="96">
        <f t="shared" ref="BK19:BK22" si="193">$E19*BJ19</f>
        <v>6964.4998792026236</v>
      </c>
      <c r="BL19" s="97">
        <v>0</v>
      </c>
      <c r="BM19" s="10">
        <f t="shared" ref="BM19:BM22" si="194">$M19*0.1667*$BD$1</f>
        <v>27.86134220933711</v>
      </c>
      <c r="BN19" s="96">
        <f t="shared" ref="BN19:BN22" si="195">$E19*BM19</f>
        <v>4179.2013314005662</v>
      </c>
      <c r="BO19" s="97">
        <v>0</v>
      </c>
      <c r="BP19" s="111"/>
      <c r="BQ19" s="10">
        <f t="shared" ref="BQ19:BQ22" si="196">$M19*0.2778*$BQ$1</f>
        <v>30.953332796456106</v>
      </c>
      <c r="BR19" s="96">
        <f t="shared" ref="BR19:BR22" si="197">$E19*BQ19</f>
        <v>4642.999919468416</v>
      </c>
      <c r="BS19" s="97">
        <v>0</v>
      </c>
      <c r="BT19" s="10">
        <f t="shared" ref="BT19:BT22" si="198">$M19*0.2778*$BQ$1</f>
        <v>30.953332796456106</v>
      </c>
      <c r="BU19" s="96">
        <f t="shared" ref="BU19:BU22" si="199">$E19*BT19</f>
        <v>4642.999919468416</v>
      </c>
      <c r="BV19" s="97">
        <v>0</v>
      </c>
      <c r="BW19" s="10">
        <f t="shared" ref="BW19:BW22" si="200">$M19*0.2778*$BQ$1</f>
        <v>30.953332796456106</v>
      </c>
      <c r="BX19" s="96">
        <f t="shared" ref="BX19:BX22" si="201">$E19*BW19</f>
        <v>4642.999919468416</v>
      </c>
      <c r="BY19" s="97">
        <v>0</v>
      </c>
      <c r="BZ19" s="10">
        <f t="shared" ref="BZ19:BZ22" si="202">$M19*0.1667*$BQ$1</f>
        <v>18.574228139558073</v>
      </c>
      <c r="CA19" s="96">
        <f t="shared" ref="CA19:CA22" si="203">$E19*BZ19</f>
        <v>2786.1342209337108</v>
      </c>
      <c r="CB19" s="97">
        <v>0</v>
      </c>
      <c r="CC19" s="111"/>
      <c r="CD19" s="10">
        <f t="shared" ref="CD19:CD22" si="204">$M19*0.2778*$CD$1</f>
        <v>15.476666398228053</v>
      </c>
      <c r="CE19" s="96">
        <f t="shared" ref="CE19:CE22" si="205">$E19*CD19</f>
        <v>2321.499959734208</v>
      </c>
      <c r="CF19" s="97">
        <v>0</v>
      </c>
      <c r="CG19" s="10">
        <f t="shared" ref="CG19:CG22" si="206">$M19*0.2778*$CD$1</f>
        <v>15.476666398228053</v>
      </c>
      <c r="CH19" s="96">
        <f t="shared" ref="CH19:CH22" si="207">$E19*CG19</f>
        <v>2321.499959734208</v>
      </c>
      <c r="CI19" s="97">
        <v>0</v>
      </c>
      <c r="CJ19" s="10">
        <f t="shared" ref="CJ19:CJ22" si="208">$M19*0.2778*$CD$1</f>
        <v>15.476666398228053</v>
      </c>
      <c r="CK19" s="96">
        <f t="shared" ref="CK19:CK22" si="209">$E19*CJ19</f>
        <v>2321.499959734208</v>
      </c>
      <c r="CL19" s="97">
        <v>0</v>
      </c>
      <c r="CM19" s="10">
        <f t="shared" ref="CM19:CM22" si="210">$M19*0.1667*$CD$1</f>
        <v>9.2871140697790366</v>
      </c>
      <c r="CN19" s="96">
        <f t="shared" ref="CN19:CN22" si="211">$E19*CM19</f>
        <v>1393.0671104668554</v>
      </c>
      <c r="CO19" s="97">
        <v>0</v>
      </c>
    </row>
    <row r="20" spans="1:93" ht="15.75" customHeight="1">
      <c r="B20" s="9" t="s">
        <v>230</v>
      </c>
      <c r="C20" s="9" t="s">
        <v>232</v>
      </c>
      <c r="D20" s="9" t="s">
        <v>125</v>
      </c>
      <c r="E20" s="96">
        <v>375</v>
      </c>
      <c r="F20" s="10">
        <v>0</v>
      </c>
      <c r="G20" s="10">
        <v>0</v>
      </c>
      <c r="I20" s="9">
        <v>0</v>
      </c>
      <c r="J20" s="9">
        <v>0</v>
      </c>
      <c r="K20" s="9">
        <v>0</v>
      </c>
      <c r="L20" s="108"/>
      <c r="M20" s="10">
        <f>N28*0.4</f>
        <v>297.12822458801162</v>
      </c>
      <c r="N20" s="96">
        <f t="shared" si="162"/>
        <v>111423.08422050436</v>
      </c>
      <c r="O20" s="9">
        <f t="shared" si="163"/>
        <v>0</v>
      </c>
      <c r="P20" s="108"/>
      <c r="Q20" s="10">
        <f t="shared" si="164"/>
        <v>82.542220790549621</v>
      </c>
      <c r="R20" s="96">
        <f t="shared" si="165"/>
        <v>30953.332796456107</v>
      </c>
      <c r="S20" s="97">
        <v>0</v>
      </c>
      <c r="T20" s="10">
        <f t="shared" si="166"/>
        <v>82.542220790549621</v>
      </c>
      <c r="U20" s="96">
        <f t="shared" si="167"/>
        <v>30953.332796456107</v>
      </c>
      <c r="V20" s="97">
        <v>0</v>
      </c>
      <c r="W20" s="10">
        <f t="shared" si="168"/>
        <v>82.542220790549621</v>
      </c>
      <c r="X20" s="96">
        <f t="shared" si="169"/>
        <v>30953.332796456107</v>
      </c>
      <c r="Y20" s="97">
        <v>0</v>
      </c>
      <c r="Z20" s="10">
        <f t="shared" si="170"/>
        <v>49.531275038821533</v>
      </c>
      <c r="AA20" s="96">
        <f t="shared" si="171"/>
        <v>18574.228139558076</v>
      </c>
      <c r="AB20" s="97">
        <v>0</v>
      </c>
      <c r="AC20" s="108"/>
      <c r="AD20" s="10">
        <f t="shared" si="172"/>
        <v>41.27111039527481</v>
      </c>
      <c r="AE20" s="96">
        <f t="shared" si="173"/>
        <v>15476.666398228053</v>
      </c>
      <c r="AF20" s="97">
        <v>0</v>
      </c>
      <c r="AG20" s="10">
        <f t="shared" si="174"/>
        <v>41.27111039527481</v>
      </c>
      <c r="AH20" s="96">
        <f t="shared" si="175"/>
        <v>15476.666398228053</v>
      </c>
      <c r="AI20" s="97">
        <v>0</v>
      </c>
      <c r="AJ20" s="10">
        <f t="shared" si="176"/>
        <v>41.27111039527481</v>
      </c>
      <c r="AK20" s="96">
        <f t="shared" si="177"/>
        <v>15476.666398228053</v>
      </c>
      <c r="AL20" s="97">
        <v>0</v>
      </c>
      <c r="AM20" s="10">
        <f t="shared" si="178"/>
        <v>24.765637519410767</v>
      </c>
      <c r="AN20" s="96">
        <f t="shared" si="179"/>
        <v>9287.1140697790379</v>
      </c>
      <c r="AO20" s="97">
        <v>0</v>
      </c>
      <c r="AP20" s="111"/>
      <c r="AQ20" s="10">
        <f t="shared" si="180"/>
        <v>123.81333118582444</v>
      </c>
      <c r="AR20" s="96">
        <f t="shared" si="181"/>
        <v>46429.999194684162</v>
      </c>
      <c r="AS20" s="97">
        <v>0</v>
      </c>
      <c r="AT20" s="10">
        <f t="shared" si="182"/>
        <v>123.81333118582444</v>
      </c>
      <c r="AU20" s="96">
        <f t="shared" si="183"/>
        <v>46429.999194684162</v>
      </c>
      <c r="AV20" s="97">
        <v>0</v>
      </c>
      <c r="AW20" s="10">
        <f t="shared" si="184"/>
        <v>123.81333118582444</v>
      </c>
      <c r="AX20" s="96">
        <f t="shared" si="185"/>
        <v>46429.999194684162</v>
      </c>
      <c r="AY20" s="97">
        <v>0</v>
      </c>
      <c r="AZ20" s="10">
        <f t="shared" si="186"/>
        <v>74.296912558232293</v>
      </c>
      <c r="BA20" s="96">
        <f t="shared" si="187"/>
        <v>27861.342209337108</v>
      </c>
      <c r="BB20" s="97">
        <v>0</v>
      </c>
      <c r="BC20" s="111"/>
      <c r="BD20" s="10">
        <f t="shared" si="188"/>
        <v>123.81333118582444</v>
      </c>
      <c r="BE20" s="96">
        <f t="shared" si="189"/>
        <v>46429.999194684162</v>
      </c>
      <c r="BF20" s="97">
        <v>0</v>
      </c>
      <c r="BG20" s="10">
        <f t="shared" si="190"/>
        <v>123.81333118582444</v>
      </c>
      <c r="BH20" s="96">
        <f t="shared" si="191"/>
        <v>46429.999194684162</v>
      </c>
      <c r="BI20" s="97">
        <v>0</v>
      </c>
      <c r="BJ20" s="10">
        <f t="shared" si="192"/>
        <v>123.81333118582444</v>
      </c>
      <c r="BK20" s="96">
        <f t="shared" si="193"/>
        <v>46429.999194684162</v>
      </c>
      <c r="BL20" s="97">
        <v>0</v>
      </c>
      <c r="BM20" s="10">
        <f t="shared" si="194"/>
        <v>74.296912558232293</v>
      </c>
      <c r="BN20" s="96">
        <f t="shared" si="195"/>
        <v>27861.342209337108</v>
      </c>
      <c r="BO20" s="97">
        <v>0</v>
      </c>
      <c r="BP20" s="111"/>
      <c r="BQ20" s="10">
        <f t="shared" si="196"/>
        <v>82.542220790549621</v>
      </c>
      <c r="BR20" s="96">
        <f t="shared" si="197"/>
        <v>30953.332796456107</v>
      </c>
      <c r="BS20" s="97">
        <v>0</v>
      </c>
      <c r="BT20" s="10">
        <f t="shared" si="198"/>
        <v>82.542220790549621</v>
      </c>
      <c r="BU20" s="96">
        <f t="shared" si="199"/>
        <v>30953.332796456107</v>
      </c>
      <c r="BV20" s="97">
        <v>0</v>
      </c>
      <c r="BW20" s="10">
        <f t="shared" si="200"/>
        <v>82.542220790549621</v>
      </c>
      <c r="BX20" s="96">
        <f t="shared" si="201"/>
        <v>30953.332796456107</v>
      </c>
      <c r="BY20" s="97">
        <v>0</v>
      </c>
      <c r="BZ20" s="10">
        <f t="shared" si="202"/>
        <v>49.531275038821533</v>
      </c>
      <c r="CA20" s="96">
        <f t="shared" si="203"/>
        <v>18574.228139558076</v>
      </c>
      <c r="CB20" s="97">
        <v>0</v>
      </c>
      <c r="CC20" s="111"/>
      <c r="CD20" s="10">
        <f t="shared" si="204"/>
        <v>41.27111039527481</v>
      </c>
      <c r="CE20" s="96">
        <f t="shared" si="205"/>
        <v>15476.666398228053</v>
      </c>
      <c r="CF20" s="97">
        <v>0</v>
      </c>
      <c r="CG20" s="10">
        <f t="shared" si="206"/>
        <v>41.27111039527481</v>
      </c>
      <c r="CH20" s="96">
        <f t="shared" si="207"/>
        <v>15476.666398228053</v>
      </c>
      <c r="CI20" s="97">
        <v>0</v>
      </c>
      <c r="CJ20" s="10">
        <f t="shared" si="208"/>
        <v>41.27111039527481</v>
      </c>
      <c r="CK20" s="96">
        <f t="shared" si="209"/>
        <v>15476.666398228053</v>
      </c>
      <c r="CL20" s="97">
        <v>0</v>
      </c>
      <c r="CM20" s="10">
        <f t="shared" si="210"/>
        <v>24.765637519410767</v>
      </c>
      <c r="CN20" s="96">
        <f t="shared" si="211"/>
        <v>9287.1140697790379</v>
      </c>
      <c r="CO20" s="97">
        <v>0</v>
      </c>
    </row>
    <row r="21" spans="1:93" ht="15.75" customHeight="1">
      <c r="B21" s="9" t="s">
        <v>230</v>
      </c>
      <c r="C21" s="9" t="s">
        <v>233</v>
      </c>
      <c r="D21" s="9" t="s">
        <v>125</v>
      </c>
      <c r="E21" s="96">
        <v>475</v>
      </c>
      <c r="F21" s="10">
        <v>0</v>
      </c>
      <c r="G21" s="10">
        <v>0</v>
      </c>
      <c r="I21" s="9">
        <v>0</v>
      </c>
      <c r="J21" s="9">
        <v>0</v>
      </c>
      <c r="K21" s="9">
        <v>0</v>
      </c>
      <c r="L21" s="108"/>
      <c r="M21" s="10">
        <f>N28*0.5</f>
        <v>371.41028073501451</v>
      </c>
      <c r="N21" s="96">
        <f t="shared" si="162"/>
        <v>176419.88334913188</v>
      </c>
      <c r="O21" s="9">
        <f t="shared" si="163"/>
        <v>0</v>
      </c>
      <c r="P21" s="108"/>
      <c r="Q21" s="10">
        <f t="shared" si="164"/>
        <v>103.17777598818702</v>
      </c>
      <c r="R21" s="96">
        <f t="shared" si="165"/>
        <v>49009.443594388838</v>
      </c>
      <c r="S21" s="97">
        <v>0</v>
      </c>
      <c r="T21" s="10">
        <f t="shared" si="166"/>
        <v>103.17777598818702</v>
      </c>
      <c r="U21" s="96">
        <f t="shared" si="167"/>
        <v>49009.443594388838</v>
      </c>
      <c r="V21" s="97">
        <v>0</v>
      </c>
      <c r="W21" s="10">
        <f t="shared" si="168"/>
        <v>103.17777598818702</v>
      </c>
      <c r="X21" s="96">
        <f t="shared" si="169"/>
        <v>49009.443594388838</v>
      </c>
      <c r="Y21" s="97">
        <v>0</v>
      </c>
      <c r="Z21" s="10">
        <f t="shared" si="170"/>
        <v>61.914093798526913</v>
      </c>
      <c r="AA21" s="96">
        <f t="shared" si="171"/>
        <v>29409.194554300284</v>
      </c>
      <c r="AB21" s="97">
        <v>0</v>
      </c>
      <c r="AC21" s="108"/>
      <c r="AD21" s="10">
        <f t="shared" si="172"/>
        <v>51.588887994093511</v>
      </c>
      <c r="AE21" s="96">
        <f t="shared" si="173"/>
        <v>24504.721797194419</v>
      </c>
      <c r="AF21" s="97">
        <v>0</v>
      </c>
      <c r="AG21" s="10">
        <f t="shared" si="174"/>
        <v>51.588887994093511</v>
      </c>
      <c r="AH21" s="96">
        <f t="shared" si="175"/>
        <v>24504.721797194419</v>
      </c>
      <c r="AI21" s="97">
        <v>0</v>
      </c>
      <c r="AJ21" s="10">
        <f t="shared" si="176"/>
        <v>51.588887994093511</v>
      </c>
      <c r="AK21" s="96">
        <f t="shared" si="177"/>
        <v>24504.721797194419</v>
      </c>
      <c r="AL21" s="97">
        <v>0</v>
      </c>
      <c r="AM21" s="10">
        <f t="shared" si="178"/>
        <v>30.957046899263457</v>
      </c>
      <c r="AN21" s="96">
        <f t="shared" si="179"/>
        <v>14704.597277150142</v>
      </c>
      <c r="AO21" s="97">
        <v>0</v>
      </c>
      <c r="AP21" s="111"/>
      <c r="AQ21" s="10">
        <f t="shared" si="180"/>
        <v>154.76666398228053</v>
      </c>
      <c r="AR21" s="96">
        <f t="shared" si="181"/>
        <v>73514.165391583258</v>
      </c>
      <c r="AS21" s="97">
        <v>0</v>
      </c>
      <c r="AT21" s="10">
        <f t="shared" si="182"/>
        <v>154.76666398228053</v>
      </c>
      <c r="AU21" s="96">
        <f t="shared" si="183"/>
        <v>73514.165391583258</v>
      </c>
      <c r="AV21" s="97">
        <v>0</v>
      </c>
      <c r="AW21" s="10">
        <f t="shared" si="184"/>
        <v>154.76666398228053</v>
      </c>
      <c r="AX21" s="96">
        <f t="shared" si="185"/>
        <v>73514.165391583258</v>
      </c>
      <c r="AY21" s="97">
        <v>0</v>
      </c>
      <c r="AZ21" s="10">
        <f t="shared" si="186"/>
        <v>92.871140697790366</v>
      </c>
      <c r="BA21" s="96">
        <f t="shared" si="187"/>
        <v>44113.79183145042</v>
      </c>
      <c r="BB21" s="97">
        <v>0</v>
      </c>
      <c r="BC21" s="111"/>
      <c r="BD21" s="10">
        <f t="shared" si="188"/>
        <v>154.76666398228053</v>
      </c>
      <c r="BE21" s="96">
        <f t="shared" si="189"/>
        <v>73514.165391583258</v>
      </c>
      <c r="BF21" s="97">
        <v>0</v>
      </c>
      <c r="BG21" s="10">
        <f t="shared" si="190"/>
        <v>154.76666398228053</v>
      </c>
      <c r="BH21" s="96">
        <f t="shared" si="191"/>
        <v>73514.165391583258</v>
      </c>
      <c r="BI21" s="97">
        <v>0</v>
      </c>
      <c r="BJ21" s="10">
        <f t="shared" si="192"/>
        <v>154.76666398228053</v>
      </c>
      <c r="BK21" s="96">
        <f t="shared" si="193"/>
        <v>73514.165391583258</v>
      </c>
      <c r="BL21" s="97">
        <v>0</v>
      </c>
      <c r="BM21" s="10">
        <f t="shared" si="194"/>
        <v>92.871140697790366</v>
      </c>
      <c r="BN21" s="96">
        <f t="shared" si="195"/>
        <v>44113.79183145042</v>
      </c>
      <c r="BO21" s="97">
        <v>0</v>
      </c>
      <c r="BP21" s="111"/>
      <c r="BQ21" s="10">
        <f t="shared" si="196"/>
        <v>103.17777598818702</v>
      </c>
      <c r="BR21" s="96">
        <f t="shared" si="197"/>
        <v>49009.443594388838</v>
      </c>
      <c r="BS21" s="97">
        <v>0</v>
      </c>
      <c r="BT21" s="10">
        <f t="shared" si="198"/>
        <v>103.17777598818702</v>
      </c>
      <c r="BU21" s="96">
        <f t="shared" si="199"/>
        <v>49009.443594388838</v>
      </c>
      <c r="BV21" s="97">
        <v>0</v>
      </c>
      <c r="BW21" s="10">
        <f t="shared" si="200"/>
        <v>103.17777598818702</v>
      </c>
      <c r="BX21" s="96">
        <f t="shared" si="201"/>
        <v>49009.443594388838</v>
      </c>
      <c r="BY21" s="97">
        <v>0</v>
      </c>
      <c r="BZ21" s="10">
        <f t="shared" si="202"/>
        <v>61.914093798526913</v>
      </c>
      <c r="CA21" s="96">
        <f t="shared" si="203"/>
        <v>29409.194554300284</v>
      </c>
      <c r="CB21" s="97">
        <v>0</v>
      </c>
      <c r="CC21" s="111"/>
      <c r="CD21" s="10">
        <f t="shared" si="204"/>
        <v>51.588887994093511</v>
      </c>
      <c r="CE21" s="96">
        <f t="shared" si="205"/>
        <v>24504.721797194419</v>
      </c>
      <c r="CF21" s="97">
        <v>0</v>
      </c>
      <c r="CG21" s="10">
        <f t="shared" si="206"/>
        <v>51.588887994093511</v>
      </c>
      <c r="CH21" s="96">
        <f t="shared" si="207"/>
        <v>24504.721797194419</v>
      </c>
      <c r="CI21" s="97">
        <v>0</v>
      </c>
      <c r="CJ21" s="10">
        <f t="shared" si="208"/>
        <v>51.588887994093511</v>
      </c>
      <c r="CK21" s="96">
        <f t="shared" si="209"/>
        <v>24504.721797194419</v>
      </c>
      <c r="CL21" s="97">
        <v>0</v>
      </c>
      <c r="CM21" s="10">
        <f t="shared" si="210"/>
        <v>30.957046899263457</v>
      </c>
      <c r="CN21" s="96">
        <f t="shared" si="211"/>
        <v>14704.597277150142</v>
      </c>
      <c r="CO21" s="97">
        <v>0</v>
      </c>
    </row>
    <row r="22" spans="1:93" ht="15.75" customHeight="1">
      <c r="B22" s="9" t="s">
        <v>230</v>
      </c>
      <c r="C22" s="9" t="s">
        <v>234</v>
      </c>
      <c r="D22" s="9" t="s">
        <v>125</v>
      </c>
      <c r="E22" s="96">
        <v>525</v>
      </c>
      <c r="F22" s="10">
        <v>0</v>
      </c>
      <c r="G22" s="10">
        <v>0</v>
      </c>
      <c r="I22" s="9">
        <v>0</v>
      </c>
      <c r="J22" s="9">
        <v>0</v>
      </c>
      <c r="K22" s="9">
        <v>0</v>
      </c>
      <c r="L22" s="108"/>
      <c r="M22" s="10">
        <f>N28*0.05</f>
        <v>37.141028073501452</v>
      </c>
      <c r="N22" s="96">
        <f t="shared" si="162"/>
        <v>19499.039738588264</v>
      </c>
      <c r="O22" s="9">
        <f t="shared" si="163"/>
        <v>0</v>
      </c>
      <c r="P22" s="108"/>
      <c r="Q22" s="10">
        <f t="shared" si="164"/>
        <v>10.317777598818703</v>
      </c>
      <c r="R22" s="96">
        <f t="shared" si="165"/>
        <v>5416.8332393798191</v>
      </c>
      <c r="S22" s="97">
        <v>0</v>
      </c>
      <c r="T22" s="10">
        <f t="shared" si="166"/>
        <v>10.317777598818703</v>
      </c>
      <c r="U22" s="96">
        <f t="shared" si="167"/>
        <v>5416.8332393798191</v>
      </c>
      <c r="V22" s="97">
        <v>0</v>
      </c>
      <c r="W22" s="10">
        <f t="shared" si="168"/>
        <v>10.317777598818703</v>
      </c>
      <c r="X22" s="96">
        <f t="shared" si="169"/>
        <v>5416.8332393798191</v>
      </c>
      <c r="Y22" s="97">
        <v>0</v>
      </c>
      <c r="Z22" s="10">
        <f t="shared" si="170"/>
        <v>6.1914093798526917</v>
      </c>
      <c r="AA22" s="96">
        <f t="shared" si="171"/>
        <v>3250.4899244226631</v>
      </c>
      <c r="AB22" s="97">
        <v>0</v>
      </c>
      <c r="AC22" s="108"/>
      <c r="AD22" s="10">
        <f t="shared" si="172"/>
        <v>5.1588887994093513</v>
      </c>
      <c r="AE22" s="96">
        <f t="shared" si="173"/>
        <v>2708.4166196899096</v>
      </c>
      <c r="AF22" s="97">
        <v>0</v>
      </c>
      <c r="AG22" s="10">
        <f t="shared" si="174"/>
        <v>5.1588887994093513</v>
      </c>
      <c r="AH22" s="96">
        <f t="shared" si="175"/>
        <v>2708.4166196899096</v>
      </c>
      <c r="AI22" s="97">
        <v>0</v>
      </c>
      <c r="AJ22" s="10">
        <f t="shared" si="176"/>
        <v>5.1588887994093513</v>
      </c>
      <c r="AK22" s="96">
        <f t="shared" si="177"/>
        <v>2708.4166196899096</v>
      </c>
      <c r="AL22" s="97">
        <v>0</v>
      </c>
      <c r="AM22" s="10">
        <f t="shared" si="178"/>
        <v>3.0957046899263458</v>
      </c>
      <c r="AN22" s="96">
        <f t="shared" si="179"/>
        <v>1625.2449622113315</v>
      </c>
      <c r="AO22" s="97">
        <v>0</v>
      </c>
      <c r="AP22" s="111"/>
      <c r="AQ22" s="10">
        <f t="shared" si="180"/>
        <v>15.476666398228055</v>
      </c>
      <c r="AR22" s="96">
        <f t="shared" si="181"/>
        <v>8125.2498590697287</v>
      </c>
      <c r="AS22" s="97">
        <v>0</v>
      </c>
      <c r="AT22" s="10">
        <f t="shared" si="182"/>
        <v>15.476666398228055</v>
      </c>
      <c r="AU22" s="96">
        <f t="shared" si="183"/>
        <v>8125.2498590697287</v>
      </c>
      <c r="AV22" s="97">
        <v>0</v>
      </c>
      <c r="AW22" s="10">
        <f t="shared" si="184"/>
        <v>15.476666398228055</v>
      </c>
      <c r="AX22" s="96">
        <f t="shared" si="185"/>
        <v>8125.2498590697287</v>
      </c>
      <c r="AY22" s="97">
        <v>0</v>
      </c>
      <c r="AZ22" s="10">
        <f t="shared" si="186"/>
        <v>9.2871140697790366</v>
      </c>
      <c r="BA22" s="96">
        <f t="shared" si="187"/>
        <v>4875.7348866339944</v>
      </c>
      <c r="BB22" s="97">
        <v>0</v>
      </c>
      <c r="BC22" s="111"/>
      <c r="BD22" s="10">
        <f t="shared" si="188"/>
        <v>15.476666398228055</v>
      </c>
      <c r="BE22" s="96">
        <f t="shared" si="189"/>
        <v>8125.2498590697287</v>
      </c>
      <c r="BF22" s="97">
        <v>0</v>
      </c>
      <c r="BG22" s="10">
        <f t="shared" si="190"/>
        <v>15.476666398228055</v>
      </c>
      <c r="BH22" s="96">
        <f t="shared" si="191"/>
        <v>8125.2498590697287</v>
      </c>
      <c r="BI22" s="97">
        <v>0</v>
      </c>
      <c r="BJ22" s="10">
        <f t="shared" si="192"/>
        <v>15.476666398228055</v>
      </c>
      <c r="BK22" s="96">
        <f t="shared" si="193"/>
        <v>8125.2498590697287</v>
      </c>
      <c r="BL22" s="97">
        <v>0</v>
      </c>
      <c r="BM22" s="10">
        <f t="shared" si="194"/>
        <v>9.2871140697790366</v>
      </c>
      <c r="BN22" s="96">
        <f t="shared" si="195"/>
        <v>4875.7348866339944</v>
      </c>
      <c r="BO22" s="97">
        <v>0</v>
      </c>
      <c r="BP22" s="111"/>
      <c r="BQ22" s="10">
        <f t="shared" si="196"/>
        <v>10.317777598818703</v>
      </c>
      <c r="BR22" s="96">
        <f t="shared" si="197"/>
        <v>5416.8332393798191</v>
      </c>
      <c r="BS22" s="97">
        <v>0</v>
      </c>
      <c r="BT22" s="10">
        <f t="shared" si="198"/>
        <v>10.317777598818703</v>
      </c>
      <c r="BU22" s="96">
        <f t="shared" si="199"/>
        <v>5416.8332393798191</v>
      </c>
      <c r="BV22" s="97">
        <v>0</v>
      </c>
      <c r="BW22" s="10">
        <f t="shared" si="200"/>
        <v>10.317777598818703</v>
      </c>
      <c r="BX22" s="96">
        <f t="shared" si="201"/>
        <v>5416.8332393798191</v>
      </c>
      <c r="BY22" s="97">
        <v>0</v>
      </c>
      <c r="BZ22" s="10">
        <f t="shared" si="202"/>
        <v>6.1914093798526917</v>
      </c>
      <c r="CA22" s="96">
        <f t="shared" si="203"/>
        <v>3250.4899244226631</v>
      </c>
      <c r="CB22" s="97">
        <v>0</v>
      </c>
      <c r="CC22" s="111"/>
      <c r="CD22" s="10">
        <f t="shared" si="204"/>
        <v>5.1588887994093513</v>
      </c>
      <c r="CE22" s="96">
        <f t="shared" si="205"/>
        <v>2708.4166196899096</v>
      </c>
      <c r="CF22" s="97">
        <v>0</v>
      </c>
      <c r="CG22" s="10">
        <f t="shared" si="206"/>
        <v>5.1588887994093513</v>
      </c>
      <c r="CH22" s="96">
        <f t="shared" si="207"/>
        <v>2708.4166196899096</v>
      </c>
      <c r="CI22" s="97">
        <v>0</v>
      </c>
      <c r="CJ22" s="10">
        <f t="shared" si="208"/>
        <v>5.1588887994093513</v>
      </c>
      <c r="CK22" s="96">
        <f t="shared" si="209"/>
        <v>2708.4166196899096</v>
      </c>
      <c r="CL22" s="97">
        <v>0</v>
      </c>
      <c r="CM22" s="10">
        <f t="shared" si="210"/>
        <v>3.0957046899263458</v>
      </c>
      <c r="CN22" s="96">
        <f t="shared" si="211"/>
        <v>1625.2449622113315</v>
      </c>
      <c r="CO22" s="97">
        <v>0</v>
      </c>
    </row>
    <row r="23" spans="1:93" ht="15.75" customHeight="1">
      <c r="A23" s="100"/>
      <c r="B23" s="100"/>
      <c r="C23" s="100"/>
      <c r="D23" s="100"/>
      <c r="E23" s="100"/>
      <c r="F23" s="100"/>
      <c r="G23" s="100"/>
      <c r="H23" s="100"/>
      <c r="I23" s="100"/>
      <c r="J23" s="100"/>
      <c r="K23" s="100"/>
      <c r="L23" s="100"/>
      <c r="M23" s="119" t="s">
        <v>229</v>
      </c>
      <c r="N23" s="102">
        <f t="shared" ref="N23:O23" si="212">SUM(N19:N22)</f>
        <v>324055.46994130017</v>
      </c>
      <c r="O23" s="100">
        <f t="shared" si="212"/>
        <v>0</v>
      </c>
      <c r="P23" s="100"/>
      <c r="Q23" s="101">
        <f t="shared" ref="Q23:AB23" si="213">SUM(Q19:Q22)</f>
        <v>226.99110717401146</v>
      </c>
      <c r="R23" s="102">
        <f t="shared" si="213"/>
        <v>90022.609549693181</v>
      </c>
      <c r="S23" s="103">
        <f t="shared" si="213"/>
        <v>0</v>
      </c>
      <c r="T23" s="101">
        <f t="shared" si="213"/>
        <v>226.99110717401146</v>
      </c>
      <c r="U23" s="102">
        <f t="shared" si="213"/>
        <v>90022.609549693181</v>
      </c>
      <c r="V23" s="103">
        <f t="shared" si="213"/>
        <v>0</v>
      </c>
      <c r="W23" s="101">
        <f t="shared" si="213"/>
        <v>226.99110717401146</v>
      </c>
      <c r="X23" s="102">
        <f t="shared" si="213"/>
        <v>90022.609549693181</v>
      </c>
      <c r="Y23" s="103">
        <f t="shared" si="213"/>
        <v>0</v>
      </c>
      <c r="Z23" s="101">
        <f t="shared" si="213"/>
        <v>136.21100635675921</v>
      </c>
      <c r="AA23" s="102">
        <f t="shared" si="213"/>
        <v>54020.046839214738</v>
      </c>
      <c r="AB23" s="103">
        <f t="shared" si="213"/>
        <v>0</v>
      </c>
      <c r="AC23" s="100"/>
      <c r="AD23" s="101">
        <f t="shared" ref="AD23:AO23" si="214">SUM(AD19:AD22)</f>
        <v>113.49555358700573</v>
      </c>
      <c r="AE23" s="102">
        <f t="shared" si="214"/>
        <v>45011.304774846591</v>
      </c>
      <c r="AF23" s="103">
        <f t="shared" si="214"/>
        <v>0</v>
      </c>
      <c r="AG23" s="101">
        <f t="shared" si="214"/>
        <v>113.49555358700573</v>
      </c>
      <c r="AH23" s="102">
        <f t="shared" si="214"/>
        <v>45011.304774846591</v>
      </c>
      <c r="AI23" s="103">
        <f t="shared" si="214"/>
        <v>0</v>
      </c>
      <c r="AJ23" s="101">
        <f t="shared" si="214"/>
        <v>113.49555358700573</v>
      </c>
      <c r="AK23" s="102">
        <f t="shared" si="214"/>
        <v>45011.304774846591</v>
      </c>
      <c r="AL23" s="103">
        <f t="shared" si="214"/>
        <v>0</v>
      </c>
      <c r="AM23" s="101">
        <f t="shared" si="214"/>
        <v>68.105503178379607</v>
      </c>
      <c r="AN23" s="102">
        <f t="shared" si="214"/>
        <v>27010.023419607369</v>
      </c>
      <c r="AO23" s="103">
        <f t="shared" si="214"/>
        <v>0</v>
      </c>
      <c r="AP23" s="103"/>
      <c r="AQ23" s="101">
        <f t="shared" ref="AQ23:BB23" si="215">SUM(AQ19:AQ22)</f>
        <v>340.48666076101722</v>
      </c>
      <c r="AR23" s="102">
        <f t="shared" si="215"/>
        <v>135033.91432453977</v>
      </c>
      <c r="AS23" s="103">
        <f t="shared" si="215"/>
        <v>0</v>
      </c>
      <c r="AT23" s="101">
        <f t="shared" si="215"/>
        <v>340.48666076101722</v>
      </c>
      <c r="AU23" s="102">
        <f t="shared" si="215"/>
        <v>135033.91432453977</v>
      </c>
      <c r="AV23" s="103">
        <f t="shared" si="215"/>
        <v>0</v>
      </c>
      <c r="AW23" s="101">
        <f t="shared" si="215"/>
        <v>340.48666076101722</v>
      </c>
      <c r="AX23" s="102">
        <f t="shared" si="215"/>
        <v>135033.91432453977</v>
      </c>
      <c r="AY23" s="103">
        <f t="shared" si="215"/>
        <v>0</v>
      </c>
      <c r="AZ23" s="101">
        <f t="shared" si="215"/>
        <v>204.31650953513878</v>
      </c>
      <c r="BA23" s="102">
        <f t="shared" si="215"/>
        <v>81030.070258822088</v>
      </c>
      <c r="BB23" s="103">
        <f t="shared" si="215"/>
        <v>0</v>
      </c>
      <c r="BC23" s="103"/>
      <c r="BD23" s="101">
        <f t="shared" ref="BD23:BO23" si="216">SUM(BD19:BD22)</f>
        <v>340.48666076101722</v>
      </c>
      <c r="BE23" s="102">
        <f t="shared" si="216"/>
        <v>135033.91432453977</v>
      </c>
      <c r="BF23" s="103">
        <f t="shared" si="216"/>
        <v>0</v>
      </c>
      <c r="BG23" s="101">
        <f t="shared" si="216"/>
        <v>340.48666076101722</v>
      </c>
      <c r="BH23" s="102">
        <f t="shared" si="216"/>
        <v>135033.91432453977</v>
      </c>
      <c r="BI23" s="103">
        <f t="shared" si="216"/>
        <v>0</v>
      </c>
      <c r="BJ23" s="101">
        <f t="shared" si="216"/>
        <v>340.48666076101722</v>
      </c>
      <c r="BK23" s="102">
        <f t="shared" si="216"/>
        <v>135033.91432453977</v>
      </c>
      <c r="BL23" s="103">
        <f t="shared" si="216"/>
        <v>0</v>
      </c>
      <c r="BM23" s="101">
        <f t="shared" si="216"/>
        <v>204.31650953513878</v>
      </c>
      <c r="BN23" s="102">
        <f t="shared" si="216"/>
        <v>81030.070258822088</v>
      </c>
      <c r="BO23" s="103">
        <f t="shared" si="216"/>
        <v>0</v>
      </c>
      <c r="BP23" s="103"/>
      <c r="BQ23" s="101">
        <f t="shared" ref="BQ23:CB23" si="217">SUM(BQ19:BQ22)</f>
        <v>226.99110717401146</v>
      </c>
      <c r="BR23" s="102">
        <f t="shared" si="217"/>
        <v>90022.609549693181</v>
      </c>
      <c r="BS23" s="103">
        <f t="shared" si="217"/>
        <v>0</v>
      </c>
      <c r="BT23" s="101">
        <f t="shared" si="217"/>
        <v>226.99110717401146</v>
      </c>
      <c r="BU23" s="102">
        <f t="shared" si="217"/>
        <v>90022.609549693181</v>
      </c>
      <c r="BV23" s="103">
        <f t="shared" si="217"/>
        <v>0</v>
      </c>
      <c r="BW23" s="101">
        <f t="shared" si="217"/>
        <v>226.99110717401146</v>
      </c>
      <c r="BX23" s="102">
        <f t="shared" si="217"/>
        <v>90022.609549693181</v>
      </c>
      <c r="BY23" s="103">
        <f t="shared" si="217"/>
        <v>0</v>
      </c>
      <c r="BZ23" s="101">
        <f t="shared" si="217"/>
        <v>136.21100635675921</v>
      </c>
      <c r="CA23" s="102">
        <f t="shared" si="217"/>
        <v>54020.046839214738</v>
      </c>
      <c r="CB23" s="103">
        <f t="shared" si="217"/>
        <v>0</v>
      </c>
      <c r="CC23" s="103"/>
      <c r="CD23" s="101">
        <f t="shared" ref="CD23:CO23" si="218">SUM(CD19:CD22)</f>
        <v>113.49555358700573</v>
      </c>
      <c r="CE23" s="102">
        <f t="shared" si="218"/>
        <v>45011.304774846591</v>
      </c>
      <c r="CF23" s="103">
        <f t="shared" si="218"/>
        <v>0</v>
      </c>
      <c r="CG23" s="101">
        <f t="shared" si="218"/>
        <v>113.49555358700573</v>
      </c>
      <c r="CH23" s="102">
        <f t="shared" si="218"/>
        <v>45011.304774846591</v>
      </c>
      <c r="CI23" s="103">
        <f t="shared" si="218"/>
        <v>0</v>
      </c>
      <c r="CJ23" s="101">
        <f t="shared" si="218"/>
        <v>113.49555358700573</v>
      </c>
      <c r="CK23" s="102">
        <f t="shared" si="218"/>
        <v>45011.304774846591</v>
      </c>
      <c r="CL23" s="103">
        <f t="shared" si="218"/>
        <v>0</v>
      </c>
      <c r="CM23" s="101">
        <f t="shared" si="218"/>
        <v>68.105503178379607</v>
      </c>
      <c r="CN23" s="102">
        <f t="shared" si="218"/>
        <v>27010.023419607369</v>
      </c>
      <c r="CO23" s="103">
        <f t="shared" si="218"/>
        <v>0</v>
      </c>
    </row>
    <row r="24" spans="1:93" ht="15.75" customHeight="1">
      <c r="B24" s="9" t="s">
        <v>235</v>
      </c>
      <c r="C24" s="9" t="s">
        <v>236</v>
      </c>
      <c r="D24" s="9" t="s">
        <v>125</v>
      </c>
      <c r="E24" s="96">
        <f>E107</f>
        <v>11920.14792355212</v>
      </c>
      <c r="F24" s="9">
        <v>0</v>
      </c>
      <c r="G24" s="9">
        <v>0</v>
      </c>
      <c r="I24" s="9">
        <v>0</v>
      </c>
      <c r="J24" s="9">
        <v>0</v>
      </c>
      <c r="K24" s="9">
        <v>0</v>
      </c>
      <c r="L24" s="108"/>
      <c r="M24" s="10">
        <f>N28*0.32</f>
        <v>237.70257967040928</v>
      </c>
      <c r="N24" s="96">
        <f>M24*E24</f>
        <v>2833449.9114812114</v>
      </c>
      <c r="O24" s="9">
        <f>M24*F24</f>
        <v>0</v>
      </c>
      <c r="P24" s="108"/>
      <c r="Q24" s="10">
        <f>$M24*0.2778</f>
        <v>66.033776632439697</v>
      </c>
      <c r="R24" s="96">
        <f>$E24*Q24</f>
        <v>787132.38540948054</v>
      </c>
      <c r="S24" s="97">
        <f>$F24*Q24</f>
        <v>0</v>
      </c>
      <c r="T24" s="10">
        <f>$M24*0.2778</f>
        <v>66.033776632439697</v>
      </c>
      <c r="U24" s="96">
        <f>$E24*T24</f>
        <v>787132.38540948054</v>
      </c>
      <c r="V24" s="97">
        <f>$F24*T24</f>
        <v>0</v>
      </c>
      <c r="W24" s="10">
        <f>$M24*0.2778</f>
        <v>66.033776632439697</v>
      </c>
      <c r="X24" s="96">
        <f>$E24*W24</f>
        <v>787132.38540948054</v>
      </c>
      <c r="Y24" s="97">
        <f>$F24*W24</f>
        <v>0</v>
      </c>
      <c r="Z24" s="10">
        <f>$M24*0.1667</f>
        <v>39.625020031057225</v>
      </c>
      <c r="AA24" s="96">
        <f>$E24*Z24</f>
        <v>472336.10024391796</v>
      </c>
      <c r="AB24" s="97">
        <f>$F24*Z24</f>
        <v>0</v>
      </c>
      <c r="AC24" s="108"/>
      <c r="AD24" s="10">
        <f>$M24*0.2778*$AD$1</f>
        <v>33.016888316219848</v>
      </c>
      <c r="AE24" s="96">
        <f>$E24*AD24</f>
        <v>393566.19270474027</v>
      </c>
      <c r="AF24" s="97">
        <f>$F24*AD24</f>
        <v>0</v>
      </c>
      <c r="AG24" s="10">
        <f>$M24*0.2778*$AD$1</f>
        <v>33.016888316219848</v>
      </c>
      <c r="AH24" s="96">
        <f>$E24*AG24</f>
        <v>393566.19270474027</v>
      </c>
      <c r="AI24" s="97">
        <f>$F24*AG24</f>
        <v>0</v>
      </c>
      <c r="AJ24" s="10">
        <f>$M24*0.2778*$AD$1</f>
        <v>33.016888316219848</v>
      </c>
      <c r="AK24" s="96">
        <f>$E24*AJ24</f>
        <v>393566.19270474027</v>
      </c>
      <c r="AL24" s="97">
        <f>$F24*AJ24</f>
        <v>0</v>
      </c>
      <c r="AM24" s="10">
        <f>$M24*0.1667*$AD$1</f>
        <v>19.812510015528613</v>
      </c>
      <c r="AN24" s="96">
        <f>$E24*AM24</f>
        <v>236168.05012195898</v>
      </c>
      <c r="AO24" s="97">
        <f>$F24*AM24</f>
        <v>0</v>
      </c>
      <c r="AP24" s="111"/>
      <c r="AQ24" s="10">
        <f>$M24*0.2778*$AQ$1</f>
        <v>99.050664948659545</v>
      </c>
      <c r="AR24" s="96">
        <f>$E24*AQ24</f>
        <v>1180698.5781142209</v>
      </c>
      <c r="AS24" s="97">
        <f>$F24*AQ24</f>
        <v>0</v>
      </c>
      <c r="AT24" s="10">
        <f>$M24*0.2778*$AQ$1</f>
        <v>99.050664948659545</v>
      </c>
      <c r="AU24" s="96">
        <f>$E24*AT24</f>
        <v>1180698.5781142209</v>
      </c>
      <c r="AV24" s="97">
        <f>$F24*AT24</f>
        <v>0</v>
      </c>
      <c r="AW24" s="10">
        <f>$M24*0.2778*$AQ$1</f>
        <v>99.050664948659545</v>
      </c>
      <c r="AX24" s="96">
        <f>$E24*AW24</f>
        <v>1180698.5781142209</v>
      </c>
      <c r="AY24" s="97">
        <f>$F24*AW24</f>
        <v>0</v>
      </c>
      <c r="AZ24" s="10">
        <f>$M24*0.1667*$AQ$1</f>
        <v>59.437530046585834</v>
      </c>
      <c r="BA24" s="96">
        <f>$E24*AZ24</f>
        <v>708504.15036587685</v>
      </c>
      <c r="BB24" s="97">
        <f>$F24*AZ24</f>
        <v>0</v>
      </c>
      <c r="BC24" s="111"/>
      <c r="BD24" s="10">
        <f>$M24*0.2778*$BD$1</f>
        <v>99.050664948659545</v>
      </c>
      <c r="BE24" s="96">
        <f>$E24*BD24</f>
        <v>1180698.5781142209</v>
      </c>
      <c r="BF24" s="97">
        <f>$F24*BD24</f>
        <v>0</v>
      </c>
      <c r="BG24" s="10">
        <f>$M24*0.2778*$BD$1</f>
        <v>99.050664948659545</v>
      </c>
      <c r="BH24" s="96">
        <f>$E24*BG24</f>
        <v>1180698.5781142209</v>
      </c>
      <c r="BI24" s="97">
        <f>$F24*BG24</f>
        <v>0</v>
      </c>
      <c r="BJ24" s="10">
        <f>$M24*0.2778*$BD$1</f>
        <v>99.050664948659545</v>
      </c>
      <c r="BK24" s="96">
        <f>$E24*BJ24</f>
        <v>1180698.5781142209</v>
      </c>
      <c r="BL24" s="97">
        <f>$F24*BJ24</f>
        <v>0</v>
      </c>
      <c r="BM24" s="10">
        <f>$M24*0.1667*$BD$1</f>
        <v>59.437530046585834</v>
      </c>
      <c r="BN24" s="96">
        <f>$E24*BM24</f>
        <v>708504.15036587685</v>
      </c>
      <c r="BO24" s="97">
        <f>$F24*BM24</f>
        <v>0</v>
      </c>
      <c r="BP24" s="111"/>
      <c r="BQ24" s="10">
        <f>$M24*0.2778*$BQ$1</f>
        <v>66.033776632439697</v>
      </c>
      <c r="BR24" s="96">
        <f>$E24*BQ24</f>
        <v>787132.38540948054</v>
      </c>
      <c r="BS24" s="97">
        <f>$F24*BQ24</f>
        <v>0</v>
      </c>
      <c r="BT24" s="10">
        <f>$M24*0.2778*$BQ$1</f>
        <v>66.033776632439697</v>
      </c>
      <c r="BU24" s="96">
        <f>$E24*BT24</f>
        <v>787132.38540948054</v>
      </c>
      <c r="BV24" s="97">
        <f>$F24*BT24</f>
        <v>0</v>
      </c>
      <c r="BW24" s="10">
        <f>$M24*0.2778*$BQ$1</f>
        <v>66.033776632439697</v>
      </c>
      <c r="BX24" s="96">
        <f>$E24*BW24</f>
        <v>787132.38540948054</v>
      </c>
      <c r="BY24" s="97">
        <f>$F24*BW24</f>
        <v>0</v>
      </c>
      <c r="BZ24" s="10">
        <f>$M24*0.1667*$BQ$1</f>
        <v>39.625020031057225</v>
      </c>
      <c r="CA24" s="96">
        <f>$E24*BZ24</f>
        <v>472336.10024391796</v>
      </c>
      <c r="CB24" s="97">
        <f>$F24*BZ24</f>
        <v>0</v>
      </c>
      <c r="CC24" s="111"/>
      <c r="CD24" s="10">
        <f>$M24*0.2778*$CD$1</f>
        <v>33.016888316219848</v>
      </c>
      <c r="CE24" s="96">
        <f>$E24*CD24</f>
        <v>393566.19270474027</v>
      </c>
      <c r="CF24" s="97">
        <f>$F24*CD24</f>
        <v>0</v>
      </c>
      <c r="CG24" s="10">
        <f>$M24*0.2778*$CD$1</f>
        <v>33.016888316219848</v>
      </c>
      <c r="CH24" s="96">
        <f>$E24*CG24</f>
        <v>393566.19270474027</v>
      </c>
      <c r="CI24" s="97">
        <f>$F24*CG24</f>
        <v>0</v>
      </c>
      <c r="CJ24" s="10">
        <f>$M24*0.2778*$CD$1</f>
        <v>33.016888316219848</v>
      </c>
      <c r="CK24" s="96">
        <f>$E24*CJ24</f>
        <v>393566.19270474027</v>
      </c>
      <c r="CL24" s="97">
        <f>$F24*CJ24</f>
        <v>0</v>
      </c>
      <c r="CM24" s="10">
        <f>$M24*0.1667*$CD$1</f>
        <v>19.812510015528613</v>
      </c>
      <c r="CN24" s="96">
        <f>$E24*CM24</f>
        <v>236168.05012195898</v>
      </c>
      <c r="CO24" s="97">
        <f>$F24*CM24</f>
        <v>0</v>
      </c>
    </row>
    <row r="25" spans="1:93" ht="15.75" customHeight="1">
      <c r="A25" s="100"/>
      <c r="B25" s="100"/>
      <c r="C25" s="100"/>
      <c r="D25" s="100"/>
      <c r="E25" s="100"/>
      <c r="F25" s="100"/>
      <c r="G25" s="100"/>
      <c r="H25" s="100"/>
      <c r="I25" s="100"/>
      <c r="J25" s="100"/>
      <c r="K25" s="100"/>
      <c r="L25" s="100"/>
      <c r="M25" s="119" t="s">
        <v>229</v>
      </c>
      <c r="N25" s="102">
        <f t="shared" ref="N25:O25" si="219">N24</f>
        <v>2833449.9114812114</v>
      </c>
      <c r="O25" s="100">
        <f t="shared" si="219"/>
        <v>0</v>
      </c>
      <c r="P25" s="100"/>
      <c r="Q25" s="101">
        <f t="shared" ref="Q25:AB25" si="220">Q24</f>
        <v>66.033776632439697</v>
      </c>
      <c r="R25" s="102">
        <f t="shared" si="220"/>
        <v>787132.38540948054</v>
      </c>
      <c r="S25" s="103">
        <f t="shared" si="220"/>
        <v>0</v>
      </c>
      <c r="T25" s="101">
        <f t="shared" si="220"/>
        <v>66.033776632439697</v>
      </c>
      <c r="U25" s="102">
        <f t="shared" si="220"/>
        <v>787132.38540948054</v>
      </c>
      <c r="V25" s="103">
        <f t="shared" si="220"/>
        <v>0</v>
      </c>
      <c r="W25" s="101">
        <f t="shared" si="220"/>
        <v>66.033776632439697</v>
      </c>
      <c r="X25" s="102">
        <f t="shared" si="220"/>
        <v>787132.38540948054</v>
      </c>
      <c r="Y25" s="103">
        <f t="shared" si="220"/>
        <v>0</v>
      </c>
      <c r="Z25" s="101">
        <f t="shared" si="220"/>
        <v>39.625020031057225</v>
      </c>
      <c r="AA25" s="102">
        <f t="shared" si="220"/>
        <v>472336.10024391796</v>
      </c>
      <c r="AB25" s="103">
        <f t="shared" si="220"/>
        <v>0</v>
      </c>
      <c r="AC25" s="100"/>
      <c r="AD25" s="101">
        <f t="shared" ref="AD25:AO25" si="221">AD24</f>
        <v>33.016888316219848</v>
      </c>
      <c r="AE25" s="102">
        <f t="shared" si="221"/>
        <v>393566.19270474027</v>
      </c>
      <c r="AF25" s="103">
        <f t="shared" si="221"/>
        <v>0</v>
      </c>
      <c r="AG25" s="101">
        <f t="shared" si="221"/>
        <v>33.016888316219848</v>
      </c>
      <c r="AH25" s="102">
        <f t="shared" si="221"/>
        <v>393566.19270474027</v>
      </c>
      <c r="AI25" s="103">
        <f t="shared" si="221"/>
        <v>0</v>
      </c>
      <c r="AJ25" s="101">
        <f t="shared" si="221"/>
        <v>33.016888316219848</v>
      </c>
      <c r="AK25" s="102">
        <f t="shared" si="221"/>
        <v>393566.19270474027</v>
      </c>
      <c r="AL25" s="103">
        <f t="shared" si="221"/>
        <v>0</v>
      </c>
      <c r="AM25" s="101">
        <f t="shared" si="221"/>
        <v>19.812510015528613</v>
      </c>
      <c r="AN25" s="102">
        <f t="shared" si="221"/>
        <v>236168.05012195898</v>
      </c>
      <c r="AO25" s="103">
        <f t="shared" si="221"/>
        <v>0</v>
      </c>
      <c r="AP25" s="103"/>
      <c r="AQ25" s="101">
        <f t="shared" ref="AQ25:BB25" si="222">AQ24</f>
        <v>99.050664948659545</v>
      </c>
      <c r="AR25" s="102">
        <f t="shared" si="222"/>
        <v>1180698.5781142209</v>
      </c>
      <c r="AS25" s="103">
        <f t="shared" si="222"/>
        <v>0</v>
      </c>
      <c r="AT25" s="101">
        <f t="shared" si="222"/>
        <v>99.050664948659545</v>
      </c>
      <c r="AU25" s="102">
        <f t="shared" si="222"/>
        <v>1180698.5781142209</v>
      </c>
      <c r="AV25" s="103">
        <f t="shared" si="222"/>
        <v>0</v>
      </c>
      <c r="AW25" s="101">
        <f t="shared" si="222"/>
        <v>99.050664948659545</v>
      </c>
      <c r="AX25" s="102">
        <f t="shared" si="222"/>
        <v>1180698.5781142209</v>
      </c>
      <c r="AY25" s="103">
        <f t="shared" si="222"/>
        <v>0</v>
      </c>
      <c r="AZ25" s="101">
        <f t="shared" si="222"/>
        <v>59.437530046585834</v>
      </c>
      <c r="BA25" s="102">
        <f t="shared" si="222"/>
        <v>708504.15036587685</v>
      </c>
      <c r="BB25" s="103">
        <f t="shared" si="222"/>
        <v>0</v>
      </c>
      <c r="BC25" s="103"/>
      <c r="BD25" s="101">
        <f t="shared" ref="BD25:BO25" si="223">BD24</f>
        <v>99.050664948659545</v>
      </c>
      <c r="BE25" s="102">
        <f t="shared" si="223"/>
        <v>1180698.5781142209</v>
      </c>
      <c r="BF25" s="103">
        <f t="shared" si="223"/>
        <v>0</v>
      </c>
      <c r="BG25" s="101">
        <f t="shared" si="223"/>
        <v>99.050664948659545</v>
      </c>
      <c r="BH25" s="102">
        <f t="shared" si="223"/>
        <v>1180698.5781142209</v>
      </c>
      <c r="BI25" s="103">
        <f t="shared" si="223"/>
        <v>0</v>
      </c>
      <c r="BJ25" s="101">
        <f t="shared" si="223"/>
        <v>99.050664948659545</v>
      </c>
      <c r="BK25" s="102">
        <f t="shared" si="223"/>
        <v>1180698.5781142209</v>
      </c>
      <c r="BL25" s="103">
        <f t="shared" si="223"/>
        <v>0</v>
      </c>
      <c r="BM25" s="101">
        <f t="shared" si="223"/>
        <v>59.437530046585834</v>
      </c>
      <c r="BN25" s="102">
        <f t="shared" si="223"/>
        <v>708504.15036587685</v>
      </c>
      <c r="BO25" s="103">
        <f t="shared" si="223"/>
        <v>0</v>
      </c>
      <c r="BP25" s="103"/>
      <c r="BQ25" s="101">
        <f t="shared" ref="BQ25:CB25" si="224">BQ24</f>
        <v>66.033776632439697</v>
      </c>
      <c r="BR25" s="102">
        <f t="shared" si="224"/>
        <v>787132.38540948054</v>
      </c>
      <c r="BS25" s="103">
        <f t="shared" si="224"/>
        <v>0</v>
      </c>
      <c r="BT25" s="101">
        <f t="shared" si="224"/>
        <v>66.033776632439697</v>
      </c>
      <c r="BU25" s="102">
        <f t="shared" si="224"/>
        <v>787132.38540948054</v>
      </c>
      <c r="BV25" s="103">
        <f t="shared" si="224"/>
        <v>0</v>
      </c>
      <c r="BW25" s="101">
        <f t="shared" si="224"/>
        <v>66.033776632439697</v>
      </c>
      <c r="BX25" s="102">
        <f t="shared" si="224"/>
        <v>787132.38540948054</v>
      </c>
      <c r="BY25" s="103">
        <f t="shared" si="224"/>
        <v>0</v>
      </c>
      <c r="BZ25" s="101">
        <f t="shared" si="224"/>
        <v>39.625020031057225</v>
      </c>
      <c r="CA25" s="102">
        <f t="shared" si="224"/>
        <v>472336.10024391796</v>
      </c>
      <c r="CB25" s="103">
        <f t="shared" si="224"/>
        <v>0</v>
      </c>
      <c r="CC25" s="103"/>
      <c r="CD25" s="101">
        <f t="shared" ref="CD25:CO25" si="225">CD24</f>
        <v>33.016888316219848</v>
      </c>
      <c r="CE25" s="102">
        <f t="shared" si="225"/>
        <v>393566.19270474027</v>
      </c>
      <c r="CF25" s="103">
        <f t="shared" si="225"/>
        <v>0</v>
      </c>
      <c r="CG25" s="101">
        <f t="shared" si="225"/>
        <v>33.016888316219848</v>
      </c>
      <c r="CH25" s="102">
        <f t="shared" si="225"/>
        <v>393566.19270474027</v>
      </c>
      <c r="CI25" s="103">
        <f t="shared" si="225"/>
        <v>0</v>
      </c>
      <c r="CJ25" s="101">
        <f t="shared" si="225"/>
        <v>33.016888316219848</v>
      </c>
      <c r="CK25" s="102">
        <f t="shared" si="225"/>
        <v>393566.19270474027</v>
      </c>
      <c r="CL25" s="103">
        <f t="shared" si="225"/>
        <v>0</v>
      </c>
      <c r="CM25" s="101">
        <f t="shared" si="225"/>
        <v>19.812510015528613</v>
      </c>
      <c r="CN25" s="102">
        <f t="shared" si="225"/>
        <v>236168.05012195898</v>
      </c>
      <c r="CO25" s="103">
        <f t="shared" si="225"/>
        <v>0</v>
      </c>
    </row>
    <row r="26" spans="1:93" ht="15.75" customHeight="1">
      <c r="L26" s="108"/>
      <c r="P26" s="108"/>
      <c r="AC26" s="108"/>
      <c r="AP26" s="108"/>
      <c r="BC26" s="108"/>
      <c r="BP26" s="108"/>
      <c r="CC26" s="108"/>
    </row>
    <row r="27" spans="1:93" ht="15.75" customHeight="1">
      <c r="A27" s="2"/>
      <c r="B27" s="2"/>
      <c r="C27" s="2"/>
      <c r="D27" s="2"/>
      <c r="E27" s="2"/>
      <c r="F27" s="120"/>
      <c r="G27" s="120"/>
      <c r="H27" s="2"/>
      <c r="I27" s="120"/>
      <c r="J27" s="2"/>
      <c r="K27" s="2"/>
      <c r="L27" s="100"/>
      <c r="M27" s="121" t="s">
        <v>237</v>
      </c>
      <c r="N27" s="122">
        <f t="shared" ref="N27:O27" si="226">SUM(N10,N18,N23,N25)</f>
        <v>21601687.969096474</v>
      </c>
      <c r="O27" s="123">
        <f t="shared" si="226"/>
        <v>704018.3754275823</v>
      </c>
      <c r="P27" s="100"/>
      <c r="Q27" s="124">
        <f>$N$28*0.2778</f>
        <v>206.35555197637404</v>
      </c>
      <c r="R27" s="122">
        <f t="shared" ref="R27:S27" si="227">SUM(R10,R18,R23,R25)</f>
        <v>6000948.9178150008</v>
      </c>
      <c r="S27" s="123">
        <f t="shared" si="227"/>
        <v>195576.30469378235</v>
      </c>
      <c r="T27" s="124">
        <f>$N$28*0.2778</f>
        <v>206.35555197637404</v>
      </c>
      <c r="U27" s="122">
        <f t="shared" ref="U27:V27" si="228">SUM(U10,U18,U23,U25)</f>
        <v>6000948.9178150008</v>
      </c>
      <c r="V27" s="123">
        <f t="shared" si="228"/>
        <v>195576.30469378235</v>
      </c>
      <c r="W27" s="124">
        <f>$N$28*0.2778</f>
        <v>206.35555197637404</v>
      </c>
      <c r="X27" s="122">
        <f t="shared" ref="X27:Y27" si="229">SUM(X10,X18,X23,X25)</f>
        <v>6000948.9178150008</v>
      </c>
      <c r="Y27" s="123">
        <f t="shared" si="229"/>
        <v>195576.30469378235</v>
      </c>
      <c r="Z27" s="124">
        <f>$N$28*0.1667</f>
        <v>123.82818759705383</v>
      </c>
      <c r="AA27" s="122">
        <f t="shared" ref="AA27:AB27" si="230">SUM(AA10,AA18,AA23,AA25)</f>
        <v>3601001.3844483821</v>
      </c>
      <c r="AB27" s="123">
        <f t="shared" si="230"/>
        <v>117359.86318377795</v>
      </c>
      <c r="AC27" s="100"/>
      <c r="AD27" s="124">
        <f>$N$28*0.2778*$AD$1</f>
        <v>103.17777598818702</v>
      </c>
      <c r="AE27" s="122">
        <f t="shared" ref="AE27:AF27" si="231">SUM(AE10,AE18,AE23,AE25)</f>
        <v>3000474.4589075004</v>
      </c>
      <c r="AF27" s="123">
        <f t="shared" si="231"/>
        <v>97788.152346891176</v>
      </c>
      <c r="AG27" s="124">
        <f>$N$28*0.2778*$AD$1</f>
        <v>103.17777598818702</v>
      </c>
      <c r="AH27" s="122">
        <f t="shared" ref="AH27:AI27" si="232">SUM(AH10,AH18,AH23,AH25)</f>
        <v>3000474.4589075004</v>
      </c>
      <c r="AI27" s="123">
        <f t="shared" si="232"/>
        <v>97788.152346891176</v>
      </c>
      <c r="AJ27" s="124">
        <f>$N$28*0.2778*$AD$1</f>
        <v>103.17777598818702</v>
      </c>
      <c r="AK27" s="122">
        <f t="shared" ref="AK27:AL27" si="233">SUM(AK10,AK18,AK23,AK25)</f>
        <v>3000474.4589075004</v>
      </c>
      <c r="AL27" s="123">
        <f t="shared" si="233"/>
        <v>97788.152346891176</v>
      </c>
      <c r="AM27" s="124">
        <f>$N$28*0.1667*$AD$1</f>
        <v>61.914093798526913</v>
      </c>
      <c r="AN27" s="122">
        <f t="shared" ref="AN27:AO27" si="234">SUM(AN10,AN18,AN23,AN25)</f>
        <v>1800500.692224191</v>
      </c>
      <c r="AO27" s="123">
        <f t="shared" si="234"/>
        <v>58679.931591888977</v>
      </c>
      <c r="AP27" s="100"/>
      <c r="AQ27" s="124">
        <f>$N$28*0.2778*$AQ$1</f>
        <v>309.53332796456107</v>
      </c>
      <c r="AR27" s="122">
        <f t="shared" ref="AR27:AS27" si="235">SUM(AR10,AR18,AR23,AR25)</f>
        <v>9001423.3767224997</v>
      </c>
      <c r="AS27" s="123">
        <f t="shared" si="235"/>
        <v>293364.45704067353</v>
      </c>
      <c r="AT27" s="124">
        <f>$N$28*0.2778*$AQ$1</f>
        <v>309.53332796456107</v>
      </c>
      <c r="AU27" s="122">
        <f t="shared" ref="AU27:AV27" si="236">SUM(AU10,AU18,AU23,AU25)</f>
        <v>9001423.3767224997</v>
      </c>
      <c r="AV27" s="123">
        <f t="shared" si="236"/>
        <v>293364.45704067353</v>
      </c>
      <c r="AW27" s="124">
        <f>$N$28*0.2778*$AQ$1</f>
        <v>309.53332796456107</v>
      </c>
      <c r="AX27" s="122">
        <f t="shared" ref="AX27:AY27" si="237">SUM(AX10,AX18,AX23,AX25)</f>
        <v>9001423.3767224997</v>
      </c>
      <c r="AY27" s="123">
        <f t="shared" si="237"/>
        <v>293364.45704067353</v>
      </c>
      <c r="AZ27" s="124">
        <f>$N$28*0.1667*$AQ$1</f>
        <v>185.74228139558073</v>
      </c>
      <c r="BA27" s="122">
        <f t="shared" ref="BA27:BB27" si="238">SUM(BA10,BA18,BA23,BA25)</f>
        <v>5401502.0766725726</v>
      </c>
      <c r="BB27" s="123">
        <f t="shared" si="238"/>
        <v>176039.7947756669</v>
      </c>
      <c r="BC27" s="100"/>
      <c r="BD27" s="124">
        <f>$N$28*0.2778*$BD$1</f>
        <v>309.53332796456107</v>
      </c>
      <c r="BE27" s="122">
        <f t="shared" ref="BE27:BF27" si="239">SUM(BE10,BE18,BE23,BE25)</f>
        <v>9001423.3767224997</v>
      </c>
      <c r="BF27" s="123">
        <f t="shared" si="239"/>
        <v>293364.45704067353</v>
      </c>
      <c r="BG27" s="124">
        <f>$N$28*0.2778*$BD$1</f>
        <v>309.53332796456107</v>
      </c>
      <c r="BH27" s="122">
        <f t="shared" ref="BH27:BI27" si="240">SUM(BH10,BH18,BH23,BH25)</f>
        <v>9001423.3767224997</v>
      </c>
      <c r="BI27" s="123">
        <f t="shared" si="240"/>
        <v>293364.45704067353</v>
      </c>
      <c r="BJ27" s="124">
        <f>$N$28*0.2778*$BD$1</f>
        <v>309.53332796456107</v>
      </c>
      <c r="BK27" s="122">
        <f t="shared" ref="BK27:BL27" si="241">SUM(BK10,BK18,BK23,BK25)</f>
        <v>9001423.3767224997</v>
      </c>
      <c r="BL27" s="123">
        <f t="shared" si="241"/>
        <v>293364.45704067353</v>
      </c>
      <c r="BM27" s="124">
        <f>$N$28*0.1667*$BD$1</f>
        <v>185.74228139558073</v>
      </c>
      <c r="BN27" s="122">
        <f t="shared" ref="BN27:BO27" si="242">SUM(BN10,BN18,BN23,BN25)</f>
        <v>5401502.0766725726</v>
      </c>
      <c r="BO27" s="123">
        <f t="shared" si="242"/>
        <v>176039.7947756669</v>
      </c>
      <c r="BP27" s="100"/>
      <c r="BQ27" s="124">
        <f>$N$28*0.2778*$BQ$1</f>
        <v>206.35555197637404</v>
      </c>
      <c r="BR27" s="122">
        <f t="shared" ref="BR27:BS27" si="243">SUM(BR10,BR18,BR23,BR25)</f>
        <v>6000948.9178150008</v>
      </c>
      <c r="BS27" s="123">
        <f t="shared" si="243"/>
        <v>195576.30469378235</v>
      </c>
      <c r="BT27" s="124">
        <f>$N$28*0.2778*$BQ$1</f>
        <v>206.35555197637404</v>
      </c>
      <c r="BU27" s="122">
        <f t="shared" ref="BU27:BV27" si="244">SUM(BU10,BU18,BU23,BU25)</f>
        <v>6000948.9178150008</v>
      </c>
      <c r="BV27" s="123">
        <f t="shared" si="244"/>
        <v>195576.30469378235</v>
      </c>
      <c r="BW27" s="124">
        <f>$N$28*0.2778*$BQ$1</f>
        <v>206.35555197637404</v>
      </c>
      <c r="BX27" s="122">
        <f t="shared" ref="BX27:BY27" si="245">SUM(BX10,BX18,BX23,BX25)</f>
        <v>6000948.9178150008</v>
      </c>
      <c r="BY27" s="123">
        <f t="shared" si="245"/>
        <v>195576.30469378235</v>
      </c>
      <c r="BZ27" s="124">
        <f>$N$28*0.1667*$BQ$1</f>
        <v>123.82818759705383</v>
      </c>
      <c r="CA27" s="122">
        <f t="shared" ref="CA27:CB27" si="246">SUM(CA10,CA18,CA23,CA25)</f>
        <v>3601001.3844483821</v>
      </c>
      <c r="CB27" s="123">
        <f t="shared" si="246"/>
        <v>117359.86318377795</v>
      </c>
      <c r="CC27" s="100"/>
      <c r="CD27" s="124">
        <f>$N$28*0.2778*$CD$1</f>
        <v>103.17777598818702</v>
      </c>
      <c r="CE27" s="122">
        <f t="shared" ref="CE27:CF27" si="247">SUM(CE10,CE18,CE23,CE25)</f>
        <v>3000474.4589075004</v>
      </c>
      <c r="CF27" s="123">
        <f t="shared" si="247"/>
        <v>97788.152346891176</v>
      </c>
      <c r="CG27" s="124">
        <f>$N$28*0.2778*$CD$1</f>
        <v>103.17777598818702</v>
      </c>
      <c r="CH27" s="122">
        <f t="shared" ref="CH27:CI27" si="248">SUM(CH10,CH18,CH23,CH25)</f>
        <v>3000474.4589075004</v>
      </c>
      <c r="CI27" s="123">
        <f t="shared" si="248"/>
        <v>97788.152346891176</v>
      </c>
      <c r="CJ27" s="124">
        <f>$N$28*0.2778*$CD$1</f>
        <v>103.17777598818702</v>
      </c>
      <c r="CK27" s="122">
        <f t="shared" ref="CK27:CL27" si="249">SUM(CK10,CK18,CK23,CK25)</f>
        <v>3000474.4589075004</v>
      </c>
      <c r="CL27" s="123">
        <f t="shared" si="249"/>
        <v>97788.152346891176</v>
      </c>
      <c r="CM27" s="124">
        <f>$N$28*0.1667*$CD$1</f>
        <v>61.914093798526913</v>
      </c>
      <c r="CN27" s="122">
        <f t="shared" ref="CN27:CO27" si="250">SUM(CN10,CN18,CN23,CN25)</f>
        <v>1800500.692224191</v>
      </c>
      <c r="CO27" s="123">
        <f t="shared" si="250"/>
        <v>58679.931591888977</v>
      </c>
    </row>
    <row r="28" spans="1:93" ht="15.75" customHeight="1">
      <c r="C28" s="9"/>
      <c r="F28" s="95"/>
      <c r="G28" s="95"/>
      <c r="I28" s="95"/>
      <c r="J28" s="125" t="s">
        <v>238</v>
      </c>
      <c r="K28" s="126">
        <f>(N23+N25)/N27</f>
        <v>0.14616938203809171</v>
      </c>
      <c r="L28" s="108"/>
      <c r="M28" s="121" t="s">
        <v>239</v>
      </c>
      <c r="N28" s="127">
        <f>N55/G111</f>
        <v>742.82056147002902</v>
      </c>
      <c r="O28" s="123">
        <f>O27/N28</f>
        <v>947.76371568705929</v>
      </c>
      <c r="P28" s="108"/>
      <c r="AC28" s="108"/>
      <c r="AP28" s="108"/>
      <c r="BC28" s="108"/>
      <c r="BP28" s="108"/>
      <c r="CC28" s="108"/>
    </row>
    <row r="29" spans="1:93" ht="15.75" customHeight="1">
      <c r="A29" s="128"/>
      <c r="B29" s="129"/>
      <c r="C29" s="129" t="s">
        <v>240</v>
      </c>
      <c r="D29" s="129"/>
      <c r="E29" s="130" t="s">
        <v>241</v>
      </c>
      <c r="F29" s="130" t="s">
        <v>242</v>
      </c>
      <c r="G29" s="130" t="s">
        <v>243</v>
      </c>
      <c r="H29" s="129"/>
      <c r="I29" s="131" t="s">
        <v>244</v>
      </c>
      <c r="L29" s="108"/>
      <c r="P29" s="108"/>
      <c r="AC29" s="108"/>
      <c r="AP29" s="108"/>
      <c r="BC29" s="108"/>
      <c r="BP29" s="108"/>
      <c r="CC29" s="108"/>
    </row>
    <row r="30" spans="1:93" ht="15.75" customHeight="1">
      <c r="A30" s="132" t="s">
        <v>82</v>
      </c>
      <c r="B30" s="9" t="s">
        <v>83</v>
      </c>
      <c r="C30" s="9" t="s">
        <v>228</v>
      </c>
      <c r="D30" s="9" t="s">
        <v>125</v>
      </c>
      <c r="E30" s="96">
        <f>$E$4</f>
        <v>11963.172771250865</v>
      </c>
      <c r="F30" s="133">
        <f>10*0.9</f>
        <v>9</v>
      </c>
      <c r="G30" s="96">
        <f t="shared" ref="G30:G35" si="251">E30*F30</f>
        <v>107668.55494125778</v>
      </c>
      <c r="H30" s="96"/>
      <c r="I30" s="134">
        <f>F30*I$4</f>
        <v>2021.8341395991711</v>
      </c>
      <c r="J30" s="96"/>
      <c r="K30" s="118"/>
      <c r="L30" s="108"/>
      <c r="N30" s="96"/>
      <c r="O30" s="97"/>
      <c r="P30" s="108"/>
      <c r="AC30" s="108"/>
      <c r="AP30" s="108"/>
      <c r="BC30" s="108"/>
      <c r="BP30" s="108"/>
      <c r="CC30" s="108"/>
    </row>
    <row r="31" spans="1:93" ht="15.75" customHeight="1">
      <c r="A31" s="132" t="s">
        <v>85</v>
      </c>
      <c r="B31" s="9" t="s">
        <v>86</v>
      </c>
      <c r="C31" s="9" t="s">
        <v>87</v>
      </c>
      <c r="D31" s="9" t="s">
        <v>125</v>
      </c>
      <c r="E31" s="96">
        <f>$E$5</f>
        <v>9091.0604563687139</v>
      </c>
      <c r="F31" s="133">
        <f>10*0.6</f>
        <v>6</v>
      </c>
      <c r="G31" s="96">
        <f t="shared" si="251"/>
        <v>54546.36273821228</v>
      </c>
      <c r="H31" s="96"/>
      <c r="I31" s="134">
        <f>F31*I$5</f>
        <v>1787.5952745013603</v>
      </c>
      <c r="J31" s="96"/>
      <c r="K31" s="118"/>
      <c r="L31" s="108"/>
      <c r="M31" s="120" t="s">
        <v>245</v>
      </c>
      <c r="N31" s="96">
        <f t="shared" ref="N31:N35" si="252">$N$27</f>
        <v>21601687.969096474</v>
      </c>
      <c r="O31" s="97">
        <f t="shared" ref="O31:O35" si="253">$O$27</f>
        <v>704018.3754275823</v>
      </c>
      <c r="P31" s="108"/>
      <c r="Q31" s="53">
        <f t="shared" ref="Q31:Q35" si="254">$N$28*0.2778</f>
        <v>206.35555197637404</v>
      </c>
      <c r="R31" s="96">
        <f t="shared" ref="R31:S31" si="255">R$27</f>
        <v>6000948.9178150008</v>
      </c>
      <c r="S31" s="97">
        <f t="shared" si="255"/>
        <v>195576.30469378235</v>
      </c>
      <c r="T31" s="53">
        <f t="shared" ref="T31:T35" si="256">$N$28*0.2778</f>
        <v>206.35555197637404</v>
      </c>
      <c r="U31" s="96">
        <f t="shared" ref="U31:V31" si="257">U$27</f>
        <v>6000948.9178150008</v>
      </c>
      <c r="V31" s="97">
        <f t="shared" si="257"/>
        <v>195576.30469378235</v>
      </c>
      <c r="W31" s="53">
        <f t="shared" ref="W31:W35" si="258">$N$28*0.2778</f>
        <v>206.35555197637404</v>
      </c>
      <c r="X31" s="96">
        <f t="shared" ref="X31:Y31" si="259">X$27</f>
        <v>6000948.9178150008</v>
      </c>
      <c r="Y31" s="97">
        <f t="shared" si="259"/>
        <v>195576.30469378235</v>
      </c>
      <c r="Z31" s="53">
        <f t="shared" ref="Z31:Z35" si="260">$N$28*0.1667</f>
        <v>123.82818759705383</v>
      </c>
      <c r="AA31" s="96">
        <f t="shared" ref="AA31:AA35" si="261">AA$27</f>
        <v>3601001.3844483821</v>
      </c>
      <c r="AC31" s="108"/>
      <c r="AP31" s="108"/>
      <c r="BC31" s="108"/>
      <c r="BP31" s="108"/>
      <c r="CC31" s="108"/>
    </row>
    <row r="32" spans="1:93" ht="15.75" customHeight="1">
      <c r="A32" s="132" t="s">
        <v>85</v>
      </c>
      <c r="B32" s="9" t="s">
        <v>86</v>
      </c>
      <c r="C32" s="9" t="s">
        <v>40</v>
      </c>
      <c r="D32" s="9" t="s">
        <v>125</v>
      </c>
      <c r="E32" s="96">
        <f>$E$6</f>
        <v>13829.083866621759</v>
      </c>
      <c r="F32" s="133">
        <f>10*0.3</f>
        <v>3</v>
      </c>
      <c r="G32" s="96">
        <f t="shared" si="251"/>
        <v>41487.251599865274</v>
      </c>
      <c r="H32" s="96"/>
      <c r="I32" s="134">
        <f>F32*I$6</f>
        <v>1131.2707982485683</v>
      </c>
      <c r="J32" s="96"/>
      <c r="K32" s="118"/>
      <c r="L32" s="108"/>
      <c r="M32" s="120" t="s">
        <v>246</v>
      </c>
      <c r="N32" s="96">
        <f t="shared" si="252"/>
        <v>21601687.969096474</v>
      </c>
      <c r="O32" s="97">
        <f t="shared" si="253"/>
        <v>704018.3754275823</v>
      </c>
      <c r="P32" s="108"/>
      <c r="Q32" s="53">
        <f t="shared" si="254"/>
        <v>206.35555197637404</v>
      </c>
      <c r="R32" s="96">
        <f t="shared" ref="R32:S32" si="262">R$27</f>
        <v>6000948.9178150008</v>
      </c>
      <c r="S32" s="97">
        <f t="shared" si="262"/>
        <v>195576.30469378235</v>
      </c>
      <c r="T32" s="53">
        <f t="shared" si="256"/>
        <v>206.35555197637404</v>
      </c>
      <c r="U32" s="96">
        <f t="shared" ref="U32:V32" si="263">U$27</f>
        <v>6000948.9178150008</v>
      </c>
      <c r="V32" s="97">
        <f t="shared" si="263"/>
        <v>195576.30469378235</v>
      </c>
      <c r="W32" s="53">
        <f t="shared" si="258"/>
        <v>206.35555197637404</v>
      </c>
      <c r="X32" s="96">
        <f t="shared" ref="X32:Y32" si="264">X$27</f>
        <v>6000948.9178150008</v>
      </c>
      <c r="Y32" s="97">
        <f t="shared" si="264"/>
        <v>195576.30469378235</v>
      </c>
      <c r="Z32" s="53">
        <f t="shared" si="260"/>
        <v>123.82818759705383</v>
      </c>
      <c r="AA32" s="96">
        <f t="shared" si="261"/>
        <v>3601001.3844483821</v>
      </c>
      <c r="AC32" s="108"/>
      <c r="AP32" s="108"/>
      <c r="BC32" s="108"/>
      <c r="BP32" s="108"/>
      <c r="CC32" s="108"/>
    </row>
    <row r="33" spans="1:81" ht="15.75" customHeight="1">
      <c r="A33" s="132" t="s">
        <v>88</v>
      </c>
      <c r="B33" s="9" t="s">
        <v>89</v>
      </c>
      <c r="C33" s="9" t="s">
        <v>44</v>
      </c>
      <c r="D33" s="9" t="s">
        <v>125</v>
      </c>
      <c r="E33" s="96">
        <f>$E$7</f>
        <v>3768.3882796435919</v>
      </c>
      <c r="F33" s="133">
        <f>10*0.7</f>
        <v>7</v>
      </c>
      <c r="G33" s="96">
        <f t="shared" si="251"/>
        <v>26378.717957505141</v>
      </c>
      <c r="I33" s="134">
        <f>F33*I$7</f>
        <v>1284.8286497601098</v>
      </c>
      <c r="L33" s="108"/>
      <c r="M33" s="120" t="s">
        <v>247</v>
      </c>
      <c r="N33" s="96">
        <f t="shared" si="252"/>
        <v>21601687.969096474</v>
      </c>
      <c r="O33" s="97">
        <f t="shared" si="253"/>
        <v>704018.3754275823</v>
      </c>
      <c r="P33" s="108"/>
      <c r="Q33" s="53">
        <f t="shared" si="254"/>
        <v>206.35555197637404</v>
      </c>
      <c r="R33" s="96">
        <f t="shared" ref="R33:S33" si="265">R$27</f>
        <v>6000948.9178150008</v>
      </c>
      <c r="S33" s="97">
        <f t="shared" si="265"/>
        <v>195576.30469378235</v>
      </c>
      <c r="T33" s="53">
        <f t="shared" si="256"/>
        <v>206.35555197637404</v>
      </c>
      <c r="U33" s="96">
        <f t="shared" ref="U33:V33" si="266">U$27</f>
        <v>6000948.9178150008</v>
      </c>
      <c r="V33" s="97">
        <f t="shared" si="266"/>
        <v>195576.30469378235</v>
      </c>
      <c r="W33" s="53">
        <f t="shared" si="258"/>
        <v>206.35555197637404</v>
      </c>
      <c r="X33" s="96">
        <f t="shared" ref="X33:Y33" si="267">X$27</f>
        <v>6000948.9178150008</v>
      </c>
      <c r="Y33" s="97">
        <f t="shared" si="267"/>
        <v>195576.30469378235</v>
      </c>
      <c r="Z33" s="53">
        <f t="shared" si="260"/>
        <v>123.82818759705383</v>
      </c>
      <c r="AA33" s="96">
        <f t="shared" si="261"/>
        <v>3601001.3844483821</v>
      </c>
      <c r="AC33" s="108"/>
      <c r="AP33" s="108"/>
      <c r="BC33" s="108"/>
      <c r="BP33" s="108"/>
      <c r="CC33" s="108"/>
    </row>
    <row r="34" spans="1:81" ht="15.75" customHeight="1">
      <c r="A34" s="132" t="s">
        <v>90</v>
      </c>
      <c r="B34" s="9" t="s">
        <v>91</v>
      </c>
      <c r="C34" s="9" t="s">
        <v>42</v>
      </c>
      <c r="D34" s="9" t="s">
        <v>125</v>
      </c>
      <c r="E34" s="96">
        <f>$E$8</f>
        <v>1299.9999999999998</v>
      </c>
      <c r="F34" s="133">
        <f>10*0.6</f>
        <v>6</v>
      </c>
      <c r="G34" s="96">
        <f t="shared" si="251"/>
        <v>7799.9999999999982</v>
      </c>
      <c r="I34" s="134">
        <f>F34*I$8</f>
        <v>81.159292035398224</v>
      </c>
      <c r="L34" s="108"/>
      <c r="M34" s="120" t="s">
        <v>248</v>
      </c>
      <c r="N34" s="96">
        <f t="shared" si="252"/>
        <v>21601687.969096474</v>
      </c>
      <c r="O34" s="97">
        <f t="shared" si="253"/>
        <v>704018.3754275823</v>
      </c>
      <c r="P34" s="108"/>
      <c r="Q34" s="53">
        <f t="shared" si="254"/>
        <v>206.35555197637404</v>
      </c>
      <c r="R34" s="96">
        <f t="shared" ref="R34:S34" si="268">R$27</f>
        <v>6000948.9178150008</v>
      </c>
      <c r="S34" s="97">
        <f t="shared" si="268"/>
        <v>195576.30469378235</v>
      </c>
      <c r="T34" s="53">
        <f t="shared" si="256"/>
        <v>206.35555197637404</v>
      </c>
      <c r="U34" s="96">
        <f t="shared" ref="U34:V34" si="269">U$27</f>
        <v>6000948.9178150008</v>
      </c>
      <c r="V34" s="97">
        <f t="shared" si="269"/>
        <v>195576.30469378235</v>
      </c>
      <c r="W34" s="53">
        <f t="shared" si="258"/>
        <v>206.35555197637404</v>
      </c>
      <c r="X34" s="96">
        <f t="shared" ref="X34:Y34" si="270">X$27</f>
        <v>6000948.9178150008</v>
      </c>
      <c r="Y34" s="97">
        <f t="shared" si="270"/>
        <v>195576.30469378235</v>
      </c>
      <c r="Z34" s="53">
        <f t="shared" si="260"/>
        <v>123.82818759705383</v>
      </c>
      <c r="AA34" s="96">
        <f t="shared" si="261"/>
        <v>3601001.3844483821</v>
      </c>
      <c r="AC34" s="108"/>
      <c r="AP34" s="108"/>
      <c r="BC34" s="108"/>
      <c r="BP34" s="108"/>
      <c r="CC34" s="108"/>
    </row>
    <row r="35" spans="1:81" ht="15.75" customHeight="1">
      <c r="A35" s="132" t="s">
        <v>90</v>
      </c>
      <c r="B35" s="9" t="s">
        <v>91</v>
      </c>
      <c r="C35" s="9" t="s">
        <v>49</v>
      </c>
      <c r="D35" s="9" t="s">
        <v>125</v>
      </c>
      <c r="E35" s="96">
        <f>$E$9</f>
        <v>1000</v>
      </c>
      <c r="F35" s="133">
        <f>10*0.3</f>
        <v>3</v>
      </c>
      <c r="G35" s="96">
        <f t="shared" si="251"/>
        <v>3000</v>
      </c>
      <c r="I35" s="134">
        <f>F35*I$9</f>
        <v>121.99226519337017</v>
      </c>
      <c r="L35" s="108"/>
      <c r="M35" s="120" t="s">
        <v>249</v>
      </c>
      <c r="N35" s="96">
        <f t="shared" si="252"/>
        <v>21601687.969096474</v>
      </c>
      <c r="O35" s="97">
        <f t="shared" si="253"/>
        <v>704018.3754275823</v>
      </c>
      <c r="P35" s="108"/>
      <c r="Q35" s="53">
        <f t="shared" si="254"/>
        <v>206.35555197637404</v>
      </c>
      <c r="R35" s="96">
        <f t="shared" ref="R35:S35" si="271">R$27</f>
        <v>6000948.9178150008</v>
      </c>
      <c r="S35" s="97">
        <f t="shared" si="271"/>
        <v>195576.30469378235</v>
      </c>
      <c r="T35" s="53">
        <f t="shared" si="256"/>
        <v>206.35555197637404</v>
      </c>
      <c r="U35" s="96">
        <f t="shared" ref="U35:V35" si="272">U$27</f>
        <v>6000948.9178150008</v>
      </c>
      <c r="V35" s="97">
        <f t="shared" si="272"/>
        <v>195576.30469378235</v>
      </c>
      <c r="W35" s="53">
        <f t="shared" si="258"/>
        <v>206.35555197637404</v>
      </c>
      <c r="X35" s="96">
        <f t="shared" ref="X35:Y35" si="273">X$27</f>
        <v>6000948.9178150008</v>
      </c>
      <c r="Y35" s="97">
        <f t="shared" si="273"/>
        <v>195576.30469378235</v>
      </c>
      <c r="Z35" s="53">
        <f t="shared" si="260"/>
        <v>123.82818759705383</v>
      </c>
      <c r="AA35" s="96">
        <f t="shared" si="261"/>
        <v>3601001.3844483821</v>
      </c>
      <c r="AC35" s="108"/>
      <c r="AP35" s="108"/>
      <c r="BC35" s="108"/>
      <c r="BP35" s="108"/>
      <c r="CC35" s="108"/>
    </row>
    <row r="36" spans="1:81" ht="15.75" customHeight="1">
      <c r="A36" s="135"/>
      <c r="B36" s="100"/>
      <c r="C36" s="100"/>
      <c r="D36" s="100"/>
      <c r="E36" s="100">
        <f>E10</f>
        <v>0</v>
      </c>
      <c r="F36" s="136"/>
      <c r="G36" s="102">
        <f>SUM(G30:G35)</f>
        <v>240880.88723684047</v>
      </c>
      <c r="H36" s="100"/>
      <c r="I36" s="137">
        <f>SUM(I30:I35)</f>
        <v>6428.6804193379776</v>
      </c>
      <c r="L36" s="108"/>
      <c r="M36" s="121" t="s">
        <v>250</v>
      </c>
      <c r="N36" s="122">
        <f t="shared" ref="N36:O36" si="274">SUM(N31:N35)</f>
        <v>108008439.84548238</v>
      </c>
      <c r="O36" s="123">
        <f t="shared" si="274"/>
        <v>3520091.8771379115</v>
      </c>
      <c r="P36" s="108"/>
      <c r="Q36" s="53">
        <f t="shared" ref="Q36:AA36" si="275">SUM(Q31:Q35)</f>
        <v>1031.7777598818702</v>
      </c>
      <c r="R36" s="96">
        <f t="shared" si="275"/>
        <v>30004744.589075003</v>
      </c>
      <c r="S36" s="97">
        <f t="shared" si="275"/>
        <v>977881.52346891176</v>
      </c>
      <c r="T36" s="53">
        <f t="shared" si="275"/>
        <v>1031.7777598818702</v>
      </c>
      <c r="U36" s="96">
        <f t="shared" si="275"/>
        <v>30004744.589075003</v>
      </c>
      <c r="V36" s="97">
        <f t="shared" si="275"/>
        <v>977881.52346891176</v>
      </c>
      <c r="W36" s="53">
        <f t="shared" si="275"/>
        <v>1031.7777598818702</v>
      </c>
      <c r="X36" s="96">
        <f t="shared" si="275"/>
        <v>30004744.589075003</v>
      </c>
      <c r="Y36" s="97">
        <f t="shared" si="275"/>
        <v>977881.52346891176</v>
      </c>
      <c r="Z36" s="53">
        <f t="shared" si="275"/>
        <v>619.14093798526915</v>
      </c>
      <c r="AA36" s="96">
        <f t="shared" si="275"/>
        <v>18005006.922241911</v>
      </c>
      <c r="AC36" s="108"/>
      <c r="AP36" s="108"/>
      <c r="BC36" s="108"/>
      <c r="BP36" s="108"/>
      <c r="CC36" s="108"/>
    </row>
    <row r="37" spans="1:81" ht="15.75" customHeight="1">
      <c r="A37" s="132" t="s">
        <v>92</v>
      </c>
      <c r="B37" s="9" t="s">
        <v>93</v>
      </c>
      <c r="C37" s="9" t="s">
        <v>162</v>
      </c>
      <c r="D37" s="9" t="s">
        <v>125</v>
      </c>
      <c r="E37" s="96">
        <f>$E$11</f>
        <v>9</v>
      </c>
      <c r="F37" s="95">
        <f>10*0.9*6</f>
        <v>54</v>
      </c>
      <c r="G37" s="96">
        <f t="shared" ref="G37:G43" si="276">E37*F37</f>
        <v>486</v>
      </c>
      <c r="I37" s="134">
        <f>F37*I$11</f>
        <v>231.8809061323484</v>
      </c>
      <c r="L37" s="108"/>
      <c r="P37" s="108"/>
      <c r="AC37" s="108"/>
      <c r="AP37" s="108"/>
      <c r="BC37" s="108"/>
      <c r="BP37" s="108"/>
      <c r="CC37" s="108"/>
    </row>
    <row r="38" spans="1:81" ht="15.75" customHeight="1">
      <c r="A38" s="132" t="s">
        <v>92</v>
      </c>
      <c r="B38" s="9" t="s">
        <v>93</v>
      </c>
      <c r="C38" s="9" t="s">
        <v>178</v>
      </c>
      <c r="D38" s="9" t="s">
        <v>125</v>
      </c>
      <c r="E38" s="96">
        <f>$E$12</f>
        <v>11</v>
      </c>
      <c r="F38" s="133">
        <f t="shared" ref="F38:F39" si="277">10*0.5*2</f>
        <v>10</v>
      </c>
      <c r="G38" s="96">
        <f t="shared" si="276"/>
        <v>110</v>
      </c>
      <c r="I38" s="134">
        <f>F38*I$12</f>
        <v>53.893044872319031</v>
      </c>
      <c r="L38" s="108"/>
      <c r="M38" s="121" t="s">
        <v>239</v>
      </c>
      <c r="N38" s="127">
        <f>N28*5</f>
        <v>3714.1028073501452</v>
      </c>
      <c r="O38" s="123"/>
      <c r="P38" s="108"/>
      <c r="AC38" s="108"/>
      <c r="AP38" s="108"/>
      <c r="BC38" s="108"/>
      <c r="BP38" s="108"/>
      <c r="CC38" s="108"/>
    </row>
    <row r="39" spans="1:81" ht="15.75" customHeight="1">
      <c r="A39" s="132" t="s">
        <v>92</v>
      </c>
      <c r="B39" s="9" t="s">
        <v>93</v>
      </c>
      <c r="C39" s="9" t="s">
        <v>209</v>
      </c>
      <c r="D39" s="9" t="s">
        <v>125</v>
      </c>
      <c r="E39" s="96">
        <f>$E$13</f>
        <v>12</v>
      </c>
      <c r="F39" s="95">
        <f t="shared" si="277"/>
        <v>10</v>
      </c>
      <c r="G39" s="96">
        <f t="shared" si="276"/>
        <v>120</v>
      </c>
      <c r="I39" s="134">
        <f>F39*I$13</f>
        <v>71.572922089603935</v>
      </c>
      <c r="L39" s="108"/>
      <c r="P39" s="108"/>
      <c r="AC39" s="108"/>
      <c r="AP39" s="108"/>
      <c r="BC39" s="108"/>
      <c r="BP39" s="108"/>
      <c r="CC39" s="108"/>
    </row>
    <row r="40" spans="1:81" ht="15.75" customHeight="1">
      <c r="A40" s="132" t="s">
        <v>92</v>
      </c>
      <c r="B40" s="9" t="s">
        <v>93</v>
      </c>
      <c r="C40" s="9" t="s">
        <v>195</v>
      </c>
      <c r="D40" s="9" t="s">
        <v>125</v>
      </c>
      <c r="E40" s="96">
        <f>$E$14</f>
        <v>12</v>
      </c>
      <c r="F40" s="95">
        <f>10*0.6*4</f>
        <v>24</v>
      </c>
      <c r="G40" s="96">
        <f t="shared" si="276"/>
        <v>288</v>
      </c>
      <c r="I40" s="134">
        <f>F40*I$14</f>
        <v>137.43366502356699</v>
      </c>
      <c r="L40" s="108"/>
      <c r="P40" s="108"/>
      <c r="AC40" s="108"/>
      <c r="AP40" s="108"/>
      <c r="BC40" s="108"/>
      <c r="BP40" s="108"/>
      <c r="CC40" s="108"/>
    </row>
    <row r="41" spans="1:81" ht="15.75" customHeight="1">
      <c r="A41" s="132" t="s">
        <v>92</v>
      </c>
      <c r="B41" s="9" t="s">
        <v>93</v>
      </c>
      <c r="C41" s="9" t="s">
        <v>197</v>
      </c>
      <c r="D41" s="9" t="s">
        <v>125</v>
      </c>
      <c r="E41" s="96">
        <f>$E$15</f>
        <v>10</v>
      </c>
      <c r="F41" s="95">
        <f>10*0.3*5</f>
        <v>15</v>
      </c>
      <c r="G41" s="96">
        <f t="shared" si="276"/>
        <v>150</v>
      </c>
      <c r="I41" s="134">
        <f>F41*I$15</f>
        <v>44.206804820049491</v>
      </c>
      <c r="L41" s="108"/>
      <c r="M41" s="9" t="s">
        <v>251</v>
      </c>
      <c r="P41" s="108"/>
      <c r="AC41" s="108"/>
      <c r="AP41" s="108"/>
      <c r="BC41" s="108"/>
      <c r="BP41" s="108"/>
      <c r="CC41" s="108"/>
    </row>
    <row r="42" spans="1:81" ht="15.75" customHeight="1">
      <c r="A42" s="132" t="s">
        <v>92</v>
      </c>
      <c r="B42" s="9" t="s">
        <v>93</v>
      </c>
      <c r="C42" s="9" t="s">
        <v>210</v>
      </c>
      <c r="D42" s="9" t="s">
        <v>125</v>
      </c>
      <c r="E42" s="96">
        <f>$E$16</f>
        <v>12</v>
      </c>
      <c r="F42" s="95">
        <f t="shared" ref="F42:F43" si="278">10*0.4*6</f>
        <v>24</v>
      </c>
      <c r="G42" s="96">
        <f t="shared" si="276"/>
        <v>288</v>
      </c>
      <c r="I42" s="134">
        <f>F42*I$16</f>
        <v>68.716832511783494</v>
      </c>
      <c r="L42" s="108"/>
      <c r="M42" s="9" t="s">
        <v>252</v>
      </c>
      <c r="N42" s="9" t="s">
        <v>245</v>
      </c>
      <c r="O42" s="9" t="s">
        <v>253</v>
      </c>
      <c r="P42" s="108"/>
      <c r="AC42" s="108"/>
      <c r="AP42" s="108"/>
      <c r="BC42" s="108"/>
      <c r="BP42" s="108"/>
      <c r="CC42" s="108"/>
    </row>
    <row r="43" spans="1:81" ht="15.75" customHeight="1">
      <c r="A43" s="132" t="s">
        <v>92</v>
      </c>
      <c r="B43" s="9" t="s">
        <v>93</v>
      </c>
      <c r="C43" s="9" t="s">
        <v>211</v>
      </c>
      <c r="D43" s="9" t="s">
        <v>125</v>
      </c>
      <c r="E43" s="96">
        <f>$E$17</f>
        <v>12</v>
      </c>
      <c r="F43" s="95">
        <f t="shared" si="278"/>
        <v>24</v>
      </c>
      <c r="G43" s="96">
        <f t="shared" si="276"/>
        <v>288</v>
      </c>
      <c r="I43" s="134">
        <f>F43*I$17</f>
        <v>107.12042743267591</v>
      </c>
      <c r="K43" s="124">
        <f t="shared" ref="K43:K46" si="279">N43/$G$111</f>
        <v>343.89840808797635</v>
      </c>
      <c r="L43" s="108"/>
      <c r="M43" s="9" t="s">
        <v>219</v>
      </c>
      <c r="N43" s="96">
        <v>10000000</v>
      </c>
      <c r="O43" s="96">
        <v>50000000</v>
      </c>
      <c r="P43" s="108"/>
      <c r="AC43" s="108"/>
      <c r="AP43" s="108"/>
      <c r="BC43" s="108"/>
      <c r="BP43" s="108"/>
      <c r="CC43" s="108"/>
    </row>
    <row r="44" spans="1:81" ht="15.75" customHeight="1">
      <c r="A44" s="135"/>
      <c r="B44" s="100"/>
      <c r="C44" s="100"/>
      <c r="D44" s="100"/>
      <c r="E44" s="100"/>
      <c r="F44" s="136"/>
      <c r="G44" s="102">
        <f>SUM(G37:G43)</f>
        <v>1730</v>
      </c>
      <c r="H44" s="100"/>
      <c r="I44" s="137">
        <f>SUM(I37:I43)</f>
        <v>714.82460288234722</v>
      </c>
      <c r="K44" s="124">
        <f t="shared" si="279"/>
        <v>343.89840808797635</v>
      </c>
      <c r="L44" s="108"/>
      <c r="M44" s="9" t="s">
        <v>221</v>
      </c>
      <c r="N44" s="96">
        <v>10000000</v>
      </c>
      <c r="O44" s="96">
        <v>50000000</v>
      </c>
      <c r="P44" s="108"/>
      <c r="AC44" s="108"/>
      <c r="AP44" s="108"/>
      <c r="BC44" s="108"/>
      <c r="BP44" s="108"/>
      <c r="CC44" s="108"/>
    </row>
    <row r="45" spans="1:81" ht="15.75" customHeight="1">
      <c r="A45" s="132"/>
      <c r="B45" s="9" t="s">
        <v>230</v>
      </c>
      <c r="C45" s="9" t="s">
        <v>231</v>
      </c>
      <c r="D45" s="9" t="s">
        <v>125</v>
      </c>
      <c r="E45" s="96">
        <f>$E$19</f>
        <v>150</v>
      </c>
      <c r="F45" s="95">
        <f>10*0.2</f>
        <v>2</v>
      </c>
      <c r="G45" s="96">
        <f t="shared" ref="G45:G48" si="280">E45*F45</f>
        <v>300</v>
      </c>
      <c r="I45" s="134">
        <v>0</v>
      </c>
      <c r="K45" s="124">
        <f t="shared" si="279"/>
        <v>343.89840808797635</v>
      </c>
      <c r="L45" s="108"/>
      <c r="M45" s="9" t="s">
        <v>220</v>
      </c>
      <c r="N45" s="96">
        <v>10000000</v>
      </c>
      <c r="O45" s="96">
        <v>50000000</v>
      </c>
      <c r="P45" s="108"/>
      <c r="AC45" s="108"/>
      <c r="AP45" s="108"/>
      <c r="BC45" s="108"/>
      <c r="BP45" s="108"/>
      <c r="CC45" s="108"/>
    </row>
    <row r="46" spans="1:81" ht="15.75" customHeight="1">
      <c r="A46" s="132"/>
      <c r="B46" s="9" t="s">
        <v>230</v>
      </c>
      <c r="C46" s="9" t="s">
        <v>232</v>
      </c>
      <c r="D46" s="9" t="s">
        <v>125</v>
      </c>
      <c r="E46" s="96">
        <f>$E$20</f>
        <v>375</v>
      </c>
      <c r="F46" s="95">
        <f>10*0.4</f>
        <v>4</v>
      </c>
      <c r="G46" s="96">
        <f t="shared" si="280"/>
        <v>1500</v>
      </c>
      <c r="I46" s="134">
        <v>0</v>
      </c>
      <c r="K46" s="124">
        <f t="shared" si="279"/>
        <v>206.33904485278583</v>
      </c>
      <c r="L46" s="108"/>
      <c r="M46" s="9" t="s">
        <v>222</v>
      </c>
      <c r="N46" s="96">
        <v>6000000</v>
      </c>
      <c r="O46" s="96">
        <v>30000000</v>
      </c>
      <c r="P46" s="108"/>
      <c r="AC46" s="108"/>
      <c r="AP46" s="108"/>
      <c r="BC46" s="108"/>
      <c r="BP46" s="108"/>
      <c r="CC46" s="108"/>
    </row>
    <row r="47" spans="1:81" ht="15.75" customHeight="1">
      <c r="A47" s="132"/>
      <c r="B47" s="9" t="s">
        <v>230</v>
      </c>
      <c r="C47" s="9" t="s">
        <v>233</v>
      </c>
      <c r="D47" s="9" t="s">
        <v>125</v>
      </c>
      <c r="E47" s="96">
        <f>$E$21</f>
        <v>475</v>
      </c>
      <c r="F47" s="95">
        <f>10*0.5</f>
        <v>5</v>
      </c>
      <c r="G47" s="96">
        <f t="shared" si="280"/>
        <v>2375</v>
      </c>
      <c r="I47" s="134">
        <v>0</v>
      </c>
      <c r="L47" s="108"/>
      <c r="M47" s="123"/>
      <c r="N47" s="122">
        <f>SUM(N43:N46)</f>
        <v>36000000</v>
      </c>
      <c r="P47" s="108"/>
      <c r="AC47" s="108"/>
      <c r="AP47" s="108"/>
      <c r="BC47" s="108"/>
      <c r="BP47" s="108"/>
      <c r="CC47" s="108"/>
    </row>
    <row r="48" spans="1:81" ht="15.75" customHeight="1">
      <c r="A48" s="132"/>
      <c r="B48" s="9" t="s">
        <v>230</v>
      </c>
      <c r="C48" s="9" t="s">
        <v>234</v>
      </c>
      <c r="D48" s="9" t="s">
        <v>125</v>
      </c>
      <c r="E48" s="96">
        <f>$E$22</f>
        <v>525</v>
      </c>
      <c r="F48" s="95">
        <f>10*0.1</f>
        <v>1</v>
      </c>
      <c r="G48" s="96">
        <f t="shared" si="280"/>
        <v>525</v>
      </c>
      <c r="I48" s="134">
        <v>0</v>
      </c>
      <c r="L48" s="108"/>
      <c r="P48" s="108"/>
      <c r="AC48" s="108"/>
      <c r="AP48" s="108"/>
      <c r="BC48" s="108"/>
      <c r="BP48" s="108"/>
      <c r="CC48" s="108"/>
    </row>
    <row r="49" spans="1:81" ht="15.75" customHeight="1">
      <c r="A49" s="135"/>
      <c r="B49" s="100"/>
      <c r="C49" s="100"/>
      <c r="D49" s="100"/>
      <c r="E49" s="100"/>
      <c r="F49" s="136"/>
      <c r="G49" s="102">
        <f>SUM(G45:G48)</f>
        <v>4700</v>
      </c>
      <c r="H49" s="100"/>
      <c r="I49" s="137">
        <v>0</v>
      </c>
      <c r="L49" s="108"/>
      <c r="M49" s="9" t="s">
        <v>125</v>
      </c>
      <c r="N49" s="11">
        <v>0.6</v>
      </c>
      <c r="P49" s="108"/>
      <c r="AC49" s="108"/>
      <c r="AP49" s="108"/>
      <c r="BC49" s="108"/>
      <c r="BP49" s="108"/>
      <c r="CC49" s="108"/>
    </row>
    <row r="50" spans="1:81" ht="15.75" customHeight="1">
      <c r="A50" s="132"/>
      <c r="B50" s="9" t="s">
        <v>235</v>
      </c>
      <c r="C50" s="9" t="s">
        <v>236</v>
      </c>
      <c r="D50" s="9" t="s">
        <v>125</v>
      </c>
      <c r="E50" s="96">
        <f>E51</f>
        <v>12130.544361842023</v>
      </c>
      <c r="F50" s="95">
        <f>10*0.4</f>
        <v>4</v>
      </c>
      <c r="G50" s="96">
        <f>E50*F50</f>
        <v>48522.177447368093</v>
      </c>
      <c r="I50" s="134">
        <v>0</v>
      </c>
      <c r="L50" s="108"/>
      <c r="M50" s="9" t="s">
        <v>252</v>
      </c>
      <c r="N50" s="9" t="s">
        <v>245</v>
      </c>
      <c r="O50" s="9" t="s">
        <v>254</v>
      </c>
      <c r="P50" s="108"/>
      <c r="AC50" s="108"/>
      <c r="AP50" s="108"/>
      <c r="BC50" s="108"/>
      <c r="BP50" s="108"/>
      <c r="CC50" s="108"/>
    </row>
    <row r="51" spans="1:81" ht="15.75" customHeight="1">
      <c r="A51" s="135"/>
      <c r="B51" s="100"/>
      <c r="C51" s="100"/>
      <c r="D51" s="100"/>
      <c r="E51" s="102">
        <f>G54*0.5</f>
        <v>12130.544361842023</v>
      </c>
      <c r="F51" s="136"/>
      <c r="G51" s="102">
        <f>G50</f>
        <v>48522.177447368093</v>
      </c>
      <c r="H51" s="100"/>
      <c r="I51" s="137">
        <v>0</v>
      </c>
      <c r="L51" s="108"/>
      <c r="M51" s="9" t="s">
        <v>219</v>
      </c>
      <c r="N51" s="96">
        <v>6000000</v>
      </c>
      <c r="O51" s="96">
        <v>30000000</v>
      </c>
      <c r="P51" s="108"/>
      <c r="AC51" s="108"/>
      <c r="AP51" s="108"/>
      <c r="BC51" s="108"/>
      <c r="BP51" s="108"/>
      <c r="CC51" s="108"/>
    </row>
    <row r="52" spans="1:81" ht="15.75" customHeight="1">
      <c r="A52" s="132"/>
      <c r="F52" s="121" t="s">
        <v>229</v>
      </c>
      <c r="G52" s="96">
        <f>SUM(G36,G44)</f>
        <v>242610.88723684047</v>
      </c>
      <c r="I52" s="134">
        <f>SUM(I36,I44)</f>
        <v>7143.5050222203245</v>
      </c>
      <c r="L52" s="108"/>
      <c r="M52" s="9" t="s">
        <v>221</v>
      </c>
      <c r="N52" s="96">
        <v>6000000</v>
      </c>
      <c r="O52" s="96">
        <v>30000000</v>
      </c>
      <c r="P52" s="108"/>
      <c r="AC52" s="108"/>
      <c r="AP52" s="108"/>
      <c r="BC52" s="108"/>
      <c r="BP52" s="108"/>
      <c r="CC52" s="108"/>
    </row>
    <row r="53" spans="1:81" ht="15.75" customHeight="1">
      <c r="A53" s="132"/>
      <c r="F53" s="121" t="s">
        <v>255</v>
      </c>
      <c r="G53" s="96">
        <f>G52+G49+G51</f>
        <v>295833.06468420854</v>
      </c>
      <c r="I53" s="134">
        <f>I52/10</f>
        <v>714.35050222203245</v>
      </c>
      <c r="J53" s="9" t="s">
        <v>256</v>
      </c>
      <c r="L53" s="108"/>
      <c r="M53" s="9" t="s">
        <v>220</v>
      </c>
      <c r="N53" s="96">
        <v>6000000</v>
      </c>
      <c r="O53" s="96">
        <v>30000000</v>
      </c>
      <c r="P53" s="108"/>
      <c r="AC53" s="108"/>
      <c r="AP53" s="108"/>
      <c r="BC53" s="108"/>
      <c r="BP53" s="108"/>
      <c r="CC53" s="108"/>
    </row>
    <row r="54" spans="1:81" ht="15.75" customHeight="1">
      <c r="A54" s="132"/>
      <c r="F54" s="121" t="s">
        <v>257</v>
      </c>
      <c r="G54" s="96">
        <f t="shared" ref="G54:G55" si="281">G52/10</f>
        <v>24261.088723684046</v>
      </c>
      <c r="I54" s="138"/>
      <c r="L54" s="108"/>
      <c r="M54" s="9" t="s">
        <v>222</v>
      </c>
      <c r="N54" s="96">
        <v>3600000</v>
      </c>
      <c r="O54" s="96">
        <v>18000000</v>
      </c>
      <c r="P54" s="108"/>
      <c r="AC54" s="108"/>
      <c r="AP54" s="108"/>
      <c r="BC54" s="108"/>
      <c r="BP54" s="108"/>
      <c r="CC54" s="108"/>
    </row>
    <row r="55" spans="1:81" ht="15.75" customHeight="1">
      <c r="A55" s="139"/>
      <c r="B55" s="140"/>
      <c r="C55" s="140"/>
      <c r="D55" s="140"/>
      <c r="E55" s="140"/>
      <c r="F55" s="141" t="s">
        <v>258</v>
      </c>
      <c r="G55" s="142">
        <f t="shared" si="281"/>
        <v>29583.306468420855</v>
      </c>
      <c r="H55" s="140"/>
      <c r="I55" s="143"/>
      <c r="L55" s="108"/>
      <c r="N55" s="144">
        <f>SUM(N51:N54)</f>
        <v>21600000</v>
      </c>
      <c r="P55" s="108"/>
      <c r="AC55" s="108"/>
      <c r="AP55" s="108"/>
      <c r="BC55" s="108"/>
      <c r="BP55" s="108"/>
      <c r="CC55" s="108"/>
    </row>
    <row r="56" spans="1:81" ht="15.75" customHeight="1">
      <c r="L56" s="108"/>
      <c r="P56" s="108"/>
      <c r="AC56" s="108"/>
      <c r="AP56" s="108"/>
      <c r="BC56" s="108"/>
      <c r="BP56" s="108"/>
      <c r="CC56" s="108"/>
    </row>
    <row r="57" spans="1:81" ht="15.75" customHeight="1">
      <c r="A57" s="128"/>
      <c r="B57" s="129"/>
      <c r="C57" s="129" t="s">
        <v>259</v>
      </c>
      <c r="D57" s="129"/>
      <c r="E57" s="130" t="s">
        <v>241</v>
      </c>
      <c r="F57" s="130" t="s">
        <v>242</v>
      </c>
      <c r="G57" s="130" t="s">
        <v>243</v>
      </c>
      <c r="H57" s="129"/>
      <c r="I57" s="131" t="s">
        <v>244</v>
      </c>
      <c r="L57" s="108"/>
      <c r="M57" s="9" t="s">
        <v>130</v>
      </c>
      <c r="N57" s="11">
        <v>0.4</v>
      </c>
      <c r="P57" s="108"/>
      <c r="AC57" s="108"/>
      <c r="AP57" s="108"/>
      <c r="BC57" s="108"/>
      <c r="BP57" s="108"/>
      <c r="CC57" s="108"/>
    </row>
    <row r="58" spans="1:81" ht="15.75" customHeight="1">
      <c r="A58" s="132" t="s">
        <v>82</v>
      </c>
      <c r="B58" s="9" t="s">
        <v>83</v>
      </c>
      <c r="C58" s="9" t="s">
        <v>228</v>
      </c>
      <c r="D58" s="9" t="s">
        <v>125</v>
      </c>
      <c r="E58" s="96">
        <f>$E$4</f>
        <v>11963.172771250865</v>
      </c>
      <c r="F58" s="133">
        <f>10*0.9</f>
        <v>9</v>
      </c>
      <c r="G58" s="96">
        <f t="shared" ref="G58:G63" si="282">E58*F58</f>
        <v>107668.55494125778</v>
      </c>
      <c r="H58" s="96"/>
      <c r="I58" s="134">
        <f>F58*I$4</f>
        <v>2021.8341395991711</v>
      </c>
      <c r="L58" s="108"/>
      <c r="M58" s="9" t="s">
        <v>252</v>
      </c>
      <c r="N58" s="9" t="s">
        <v>245</v>
      </c>
      <c r="O58" s="9" t="s">
        <v>254</v>
      </c>
      <c r="P58" s="108"/>
      <c r="AC58" s="108"/>
      <c r="AP58" s="108"/>
      <c r="BC58" s="108"/>
      <c r="BP58" s="108"/>
      <c r="CC58" s="108"/>
    </row>
    <row r="59" spans="1:81" ht="15.75" customHeight="1">
      <c r="A59" s="132" t="s">
        <v>85</v>
      </c>
      <c r="B59" s="9" t="s">
        <v>86</v>
      </c>
      <c r="C59" s="9" t="s">
        <v>87</v>
      </c>
      <c r="D59" s="9" t="s">
        <v>125</v>
      </c>
      <c r="E59" s="96">
        <f>$E$5</f>
        <v>9091.0604563687139</v>
      </c>
      <c r="F59" s="133">
        <f>10*0.6</f>
        <v>6</v>
      </c>
      <c r="G59" s="96">
        <f t="shared" si="282"/>
        <v>54546.36273821228</v>
      </c>
      <c r="H59" s="96"/>
      <c r="I59" s="134">
        <f>F59*I$5</f>
        <v>1787.5952745013603</v>
      </c>
      <c r="L59" s="108"/>
      <c r="M59" s="9" t="s">
        <v>219</v>
      </c>
      <c r="N59" s="96">
        <v>4000000</v>
      </c>
      <c r="O59" s="96">
        <v>20000000</v>
      </c>
      <c r="P59" s="108"/>
      <c r="AC59" s="108"/>
      <c r="AP59" s="108"/>
      <c r="BC59" s="108"/>
      <c r="BP59" s="108"/>
      <c r="CC59" s="108"/>
    </row>
    <row r="60" spans="1:81" ht="15.75" customHeight="1">
      <c r="A60" s="132" t="s">
        <v>85</v>
      </c>
      <c r="B60" s="9" t="s">
        <v>86</v>
      </c>
      <c r="C60" s="9" t="s">
        <v>40</v>
      </c>
      <c r="D60" s="9" t="s">
        <v>125</v>
      </c>
      <c r="E60" s="96">
        <f>$E$6</f>
        <v>13829.083866621759</v>
      </c>
      <c r="F60" s="133">
        <f>10*0.4</f>
        <v>4</v>
      </c>
      <c r="G60" s="96">
        <f t="shared" si="282"/>
        <v>55316.335466487035</v>
      </c>
      <c r="H60" s="96"/>
      <c r="I60" s="134">
        <f>F60*I$6</f>
        <v>1508.3610643314244</v>
      </c>
      <c r="L60" s="108"/>
      <c r="M60" s="9" t="s">
        <v>221</v>
      </c>
      <c r="N60" s="96">
        <v>4000000</v>
      </c>
      <c r="O60" s="96">
        <v>20000000</v>
      </c>
      <c r="P60" s="108"/>
      <c r="AC60" s="108"/>
      <c r="AP60" s="108"/>
      <c r="BC60" s="108"/>
      <c r="BP60" s="108"/>
      <c r="CC60" s="108"/>
    </row>
    <row r="61" spans="1:81" ht="15.75" customHeight="1">
      <c r="A61" s="132" t="s">
        <v>88</v>
      </c>
      <c r="B61" s="9" t="s">
        <v>89</v>
      </c>
      <c r="C61" s="9" t="s">
        <v>44</v>
      </c>
      <c r="D61" s="9" t="s">
        <v>125</v>
      </c>
      <c r="E61" s="96">
        <f>$E$7</f>
        <v>3768.3882796435919</v>
      </c>
      <c r="F61" s="133">
        <f>10*0.2</f>
        <v>2</v>
      </c>
      <c r="G61" s="96">
        <f t="shared" si="282"/>
        <v>7536.7765592871838</v>
      </c>
      <c r="I61" s="134">
        <f>F61*I$7</f>
        <v>367.09389993145993</v>
      </c>
      <c r="L61" s="108"/>
      <c r="M61" s="9" t="s">
        <v>220</v>
      </c>
      <c r="N61" s="96">
        <v>4000000</v>
      </c>
      <c r="O61" s="96">
        <v>20000000</v>
      </c>
      <c r="P61" s="108"/>
      <c r="AC61" s="108"/>
      <c r="AP61" s="108"/>
      <c r="BC61" s="108"/>
      <c r="BP61" s="108"/>
      <c r="CC61" s="108"/>
    </row>
    <row r="62" spans="1:81" ht="15.75" customHeight="1">
      <c r="A62" s="132" t="s">
        <v>90</v>
      </c>
      <c r="B62" s="9" t="s">
        <v>91</v>
      </c>
      <c r="C62" s="9" t="s">
        <v>42</v>
      </c>
      <c r="D62" s="9" t="s">
        <v>125</v>
      </c>
      <c r="E62" s="96">
        <f>$E$8</f>
        <v>1299.9999999999998</v>
      </c>
      <c r="F62" s="133">
        <f>10*0.5</f>
        <v>5</v>
      </c>
      <c r="G62" s="96">
        <f t="shared" si="282"/>
        <v>6499.9999999999991</v>
      </c>
      <c r="I62" s="134">
        <f>F62*I$8</f>
        <v>67.63274336283186</v>
      </c>
      <c r="L62" s="108"/>
      <c r="M62" s="9" t="s">
        <v>222</v>
      </c>
      <c r="N62" s="96">
        <v>2400000</v>
      </c>
      <c r="O62" s="96">
        <v>12000000</v>
      </c>
      <c r="P62" s="108"/>
      <c r="AC62" s="108"/>
      <c r="AP62" s="108"/>
      <c r="BC62" s="108"/>
      <c r="BP62" s="108"/>
      <c r="CC62" s="108"/>
    </row>
    <row r="63" spans="1:81" ht="15.75" customHeight="1">
      <c r="A63" s="132" t="s">
        <v>90</v>
      </c>
      <c r="B63" s="9" t="s">
        <v>91</v>
      </c>
      <c r="C63" s="9" t="s">
        <v>49</v>
      </c>
      <c r="D63" s="9" t="s">
        <v>125</v>
      </c>
      <c r="E63" s="96">
        <f>$E$9</f>
        <v>1000</v>
      </c>
      <c r="F63" s="133">
        <f>10*0.1</f>
        <v>1</v>
      </c>
      <c r="G63" s="96">
        <f t="shared" si="282"/>
        <v>1000</v>
      </c>
      <c r="I63" s="134">
        <f>F63*I$9</f>
        <v>40.66408839779006</v>
      </c>
      <c r="L63" s="108"/>
      <c r="N63" s="122">
        <f>SUM(N59:N62)</f>
        <v>14400000</v>
      </c>
      <c r="P63" s="108"/>
      <c r="AC63" s="108"/>
      <c r="AP63" s="108"/>
      <c r="BC63" s="108"/>
      <c r="BP63" s="108"/>
      <c r="CC63" s="108"/>
    </row>
    <row r="64" spans="1:81" ht="15.75" customHeight="1">
      <c r="A64" s="135"/>
      <c r="B64" s="100"/>
      <c r="C64" s="100"/>
      <c r="D64" s="100"/>
      <c r="E64" s="102">
        <f>E37</f>
        <v>9</v>
      </c>
      <c r="F64" s="136"/>
      <c r="G64" s="102">
        <f>SUM(G58:G63)</f>
        <v>232568.02970524429</v>
      </c>
      <c r="H64" s="100"/>
      <c r="I64" s="137">
        <f>SUM(I58:I63)</f>
        <v>5793.1812101240375</v>
      </c>
      <c r="L64" s="108"/>
      <c r="P64" s="108"/>
      <c r="AC64" s="108"/>
      <c r="AP64" s="108"/>
      <c r="BC64" s="108"/>
      <c r="BP64" s="108"/>
      <c r="CC64" s="108"/>
    </row>
    <row r="65" spans="1:81" ht="15.75" customHeight="1">
      <c r="A65" s="132" t="s">
        <v>92</v>
      </c>
      <c r="B65" s="9" t="s">
        <v>93</v>
      </c>
      <c r="C65" s="9" t="s">
        <v>162</v>
      </c>
      <c r="D65" s="9" t="s">
        <v>125</v>
      </c>
      <c r="E65" s="96">
        <f>$E$11</f>
        <v>9</v>
      </c>
      <c r="F65" s="95">
        <f>10*0.9*6</f>
        <v>54</v>
      </c>
      <c r="G65" s="96">
        <f t="shared" ref="G65:G71" si="283">E65*F65</f>
        <v>486</v>
      </c>
      <c r="I65" s="134">
        <f>F65*I$11</f>
        <v>231.8809061323484</v>
      </c>
      <c r="L65" s="108"/>
      <c r="P65" s="108"/>
      <c r="AC65" s="108"/>
      <c r="AP65" s="108"/>
      <c r="BC65" s="108"/>
      <c r="BP65" s="108"/>
      <c r="CC65" s="108"/>
    </row>
    <row r="66" spans="1:81" ht="15.75" customHeight="1">
      <c r="A66" s="132" t="s">
        <v>92</v>
      </c>
      <c r="B66" s="9" t="s">
        <v>93</v>
      </c>
      <c r="C66" s="9" t="s">
        <v>178</v>
      </c>
      <c r="D66" s="9" t="s">
        <v>125</v>
      </c>
      <c r="E66" s="96">
        <f>$E$12</f>
        <v>11</v>
      </c>
      <c r="F66" s="133">
        <f t="shared" ref="F66:F67" si="284">10*0.5*3</f>
        <v>15</v>
      </c>
      <c r="G66" s="96">
        <f t="shared" si="283"/>
        <v>165</v>
      </c>
      <c r="I66" s="134">
        <f>F66*I$12</f>
        <v>80.83956730847855</v>
      </c>
      <c r="L66" s="108"/>
      <c r="P66" s="108"/>
      <c r="AC66" s="108"/>
      <c r="AP66" s="108"/>
      <c r="BC66" s="108"/>
      <c r="BP66" s="108"/>
      <c r="CC66" s="108"/>
    </row>
    <row r="67" spans="1:81" ht="15.75" customHeight="1">
      <c r="A67" s="132" t="s">
        <v>92</v>
      </c>
      <c r="B67" s="9" t="s">
        <v>93</v>
      </c>
      <c r="C67" s="9" t="s">
        <v>209</v>
      </c>
      <c r="D67" s="9" t="s">
        <v>125</v>
      </c>
      <c r="E67" s="96">
        <f>$E$13</f>
        <v>12</v>
      </c>
      <c r="F67" s="95">
        <f t="shared" si="284"/>
        <v>15</v>
      </c>
      <c r="G67" s="96">
        <f t="shared" si="283"/>
        <v>180</v>
      </c>
      <c r="I67" s="134">
        <f>F67*I$13</f>
        <v>107.3593831344059</v>
      </c>
      <c r="L67" s="108"/>
      <c r="P67" s="108"/>
      <c r="AC67" s="108"/>
      <c r="AP67" s="108"/>
      <c r="BC67" s="108"/>
      <c r="BP67" s="108"/>
      <c r="CC67" s="108"/>
    </row>
    <row r="68" spans="1:81" ht="15.75" customHeight="1">
      <c r="A68" s="132" t="s">
        <v>92</v>
      </c>
      <c r="B68" s="9" t="s">
        <v>93</v>
      </c>
      <c r="C68" s="9" t="s">
        <v>195</v>
      </c>
      <c r="D68" s="9" t="s">
        <v>125</v>
      </c>
      <c r="E68" s="96">
        <f>$E$14</f>
        <v>12</v>
      </c>
      <c r="F68" s="95">
        <f t="shared" ref="F68:F69" si="285">10*0.2*5</f>
        <v>10</v>
      </c>
      <c r="G68" s="96">
        <f t="shared" si="283"/>
        <v>120</v>
      </c>
      <c r="I68" s="134">
        <f>F68*I$14</f>
        <v>57.264027093152912</v>
      </c>
      <c r="L68" s="108"/>
      <c r="P68" s="108"/>
      <c r="AC68" s="108"/>
      <c r="AP68" s="108"/>
      <c r="BC68" s="108"/>
      <c r="BP68" s="108"/>
      <c r="CC68" s="108"/>
    </row>
    <row r="69" spans="1:81" ht="15.75" customHeight="1">
      <c r="A69" s="132" t="s">
        <v>92</v>
      </c>
      <c r="B69" s="9" t="s">
        <v>93</v>
      </c>
      <c r="C69" s="9" t="s">
        <v>197</v>
      </c>
      <c r="D69" s="9" t="s">
        <v>125</v>
      </c>
      <c r="E69" s="96">
        <f>$E$15</f>
        <v>10</v>
      </c>
      <c r="F69" s="95">
        <f t="shared" si="285"/>
        <v>10</v>
      </c>
      <c r="G69" s="96">
        <f t="shared" si="283"/>
        <v>100</v>
      </c>
      <c r="I69" s="134">
        <f>F69*I$15</f>
        <v>29.47120321336633</v>
      </c>
      <c r="L69" s="108"/>
      <c r="P69" s="108"/>
      <c r="AC69" s="108"/>
      <c r="AP69" s="108"/>
      <c r="BC69" s="108"/>
      <c r="BP69" s="108"/>
      <c r="CC69" s="108"/>
    </row>
    <row r="70" spans="1:81" ht="15.75" customHeight="1">
      <c r="A70" s="132" t="s">
        <v>92</v>
      </c>
      <c r="B70" s="9" t="s">
        <v>93</v>
      </c>
      <c r="C70" s="9" t="s">
        <v>210</v>
      </c>
      <c r="D70" s="9" t="s">
        <v>125</v>
      </c>
      <c r="E70" s="96">
        <f>$E$16</f>
        <v>12</v>
      </c>
      <c r="F70" s="95">
        <f t="shared" ref="F70:F71" si="286">10*0.4*6</f>
        <v>24</v>
      </c>
      <c r="G70" s="96">
        <f t="shared" si="283"/>
        <v>288</v>
      </c>
      <c r="I70" s="134">
        <f>F70*I$16</f>
        <v>68.716832511783494</v>
      </c>
      <c r="L70" s="108"/>
      <c r="P70" s="108"/>
      <c r="AC70" s="108"/>
      <c r="AP70" s="108"/>
      <c r="BC70" s="108"/>
      <c r="BP70" s="108"/>
      <c r="CC70" s="108"/>
    </row>
    <row r="71" spans="1:81" ht="15.75" customHeight="1">
      <c r="A71" s="132" t="s">
        <v>92</v>
      </c>
      <c r="B71" s="9" t="s">
        <v>93</v>
      </c>
      <c r="C71" s="9" t="s">
        <v>211</v>
      </c>
      <c r="D71" s="9" t="s">
        <v>125</v>
      </c>
      <c r="E71" s="96">
        <f>$E$17</f>
        <v>12</v>
      </c>
      <c r="F71" s="95">
        <f t="shared" si="286"/>
        <v>24</v>
      </c>
      <c r="G71" s="96">
        <f t="shared" si="283"/>
        <v>288</v>
      </c>
      <c r="I71" s="134">
        <f>F71*I$17</f>
        <v>107.12042743267591</v>
      </c>
      <c r="L71" s="108"/>
      <c r="P71" s="108"/>
      <c r="AC71" s="108"/>
      <c r="AP71" s="108"/>
      <c r="BC71" s="108"/>
      <c r="BP71" s="108"/>
      <c r="CC71" s="108"/>
    </row>
    <row r="72" spans="1:81" ht="15.75" customHeight="1">
      <c r="A72" s="135"/>
      <c r="B72" s="100"/>
      <c r="C72" s="100"/>
      <c r="D72" s="100"/>
      <c r="E72" s="100"/>
      <c r="F72" s="136"/>
      <c r="G72" s="102">
        <f>SUM(G65:G71)</f>
        <v>1627</v>
      </c>
      <c r="H72" s="100"/>
      <c r="I72" s="137">
        <f>SUM(I65:I71)</f>
        <v>682.65234682621144</v>
      </c>
      <c r="L72" s="108"/>
      <c r="P72" s="108"/>
      <c r="AC72" s="108"/>
      <c r="AP72" s="108"/>
      <c r="BC72" s="108"/>
      <c r="BP72" s="108"/>
      <c r="CC72" s="108"/>
    </row>
    <row r="73" spans="1:81" ht="15.75" customHeight="1">
      <c r="A73" s="132"/>
      <c r="B73" s="9" t="s">
        <v>230</v>
      </c>
      <c r="C73" s="9" t="s">
        <v>231</v>
      </c>
      <c r="D73" s="9" t="s">
        <v>125</v>
      </c>
      <c r="E73" s="96">
        <f>$E$19</f>
        <v>150</v>
      </c>
      <c r="F73" s="95">
        <f>10*0.2</f>
        <v>2</v>
      </c>
      <c r="G73" s="96">
        <f t="shared" ref="G73:G76" si="287">E73*F73</f>
        <v>300</v>
      </c>
      <c r="I73" s="134">
        <v>0</v>
      </c>
      <c r="L73" s="108"/>
      <c r="P73" s="108"/>
      <c r="AC73" s="108"/>
      <c r="AP73" s="108"/>
      <c r="BC73" s="108"/>
      <c r="BP73" s="108"/>
      <c r="CC73" s="108"/>
    </row>
    <row r="74" spans="1:81" ht="15.75" customHeight="1">
      <c r="A74" s="132"/>
      <c r="B74" s="9" t="s">
        <v>230</v>
      </c>
      <c r="C74" s="9" t="s">
        <v>232</v>
      </c>
      <c r="D74" s="9" t="s">
        <v>125</v>
      </c>
      <c r="E74" s="96">
        <f>$E$20</f>
        <v>375</v>
      </c>
      <c r="F74" s="95">
        <f>10*0.4</f>
        <v>4</v>
      </c>
      <c r="G74" s="96">
        <f t="shared" si="287"/>
        <v>1500</v>
      </c>
      <c r="I74" s="134">
        <v>0</v>
      </c>
      <c r="L74" s="108"/>
      <c r="P74" s="108"/>
      <c r="AC74" s="108"/>
      <c r="AP74" s="108"/>
      <c r="BC74" s="108"/>
      <c r="BP74" s="108"/>
      <c r="CC74" s="108"/>
    </row>
    <row r="75" spans="1:81" ht="15.75" customHeight="1">
      <c r="A75" s="132"/>
      <c r="B75" s="9" t="s">
        <v>230</v>
      </c>
      <c r="C75" s="9" t="s">
        <v>233</v>
      </c>
      <c r="D75" s="9" t="s">
        <v>125</v>
      </c>
      <c r="E75" s="96">
        <f>$E$21</f>
        <v>475</v>
      </c>
      <c r="F75" s="95">
        <f>10*0.5</f>
        <v>5</v>
      </c>
      <c r="G75" s="96">
        <f t="shared" si="287"/>
        <v>2375</v>
      </c>
      <c r="I75" s="134">
        <v>0</v>
      </c>
      <c r="L75" s="108"/>
      <c r="P75" s="108"/>
      <c r="AC75" s="108"/>
      <c r="AP75" s="108"/>
      <c r="BC75" s="108"/>
      <c r="BP75" s="108"/>
      <c r="CC75" s="108"/>
    </row>
    <row r="76" spans="1:81" ht="15.75" customHeight="1">
      <c r="A76" s="132"/>
      <c r="B76" s="9" t="s">
        <v>230</v>
      </c>
      <c r="C76" s="9" t="s">
        <v>234</v>
      </c>
      <c r="D76" s="9" t="s">
        <v>125</v>
      </c>
      <c r="E76" s="96">
        <f>$E$22</f>
        <v>525</v>
      </c>
      <c r="F76" s="95">
        <f>10*0.1</f>
        <v>1</v>
      </c>
      <c r="G76" s="96">
        <f t="shared" si="287"/>
        <v>525</v>
      </c>
      <c r="I76" s="134">
        <v>0</v>
      </c>
      <c r="L76" s="108"/>
      <c r="P76" s="108"/>
      <c r="AC76" s="108"/>
      <c r="AP76" s="108"/>
      <c r="BC76" s="108"/>
      <c r="BP76" s="108"/>
      <c r="CC76" s="108"/>
    </row>
    <row r="77" spans="1:81" ht="15.75" customHeight="1">
      <c r="A77" s="135"/>
      <c r="B77" s="100"/>
      <c r="C77" s="100"/>
      <c r="D77" s="100"/>
      <c r="E77" s="100"/>
      <c r="F77" s="136"/>
      <c r="G77" s="102">
        <f>SUM(G73:G76)</f>
        <v>4700</v>
      </c>
      <c r="H77" s="100"/>
      <c r="I77" s="137">
        <v>0</v>
      </c>
      <c r="L77" s="108"/>
      <c r="P77" s="108"/>
      <c r="AC77" s="108"/>
      <c r="AP77" s="108"/>
      <c r="BC77" s="108"/>
      <c r="BP77" s="108"/>
      <c r="CC77" s="108"/>
    </row>
    <row r="78" spans="1:81" ht="15.75" customHeight="1">
      <c r="A78" s="132"/>
      <c r="B78" s="9" t="s">
        <v>235</v>
      </c>
      <c r="C78" s="9" t="s">
        <v>236</v>
      </c>
      <c r="D78" s="9" t="s">
        <v>125</v>
      </c>
      <c r="E78" s="96">
        <f>E79</f>
        <v>11709.751485262215</v>
      </c>
      <c r="F78" s="95">
        <f>10*0.4</f>
        <v>4</v>
      </c>
      <c r="G78" s="96">
        <f>E78*F78</f>
        <v>46839.005941048861</v>
      </c>
      <c r="I78" s="134">
        <v>0</v>
      </c>
      <c r="L78" s="108"/>
      <c r="P78" s="108"/>
      <c r="AC78" s="108"/>
      <c r="AP78" s="108"/>
      <c r="BC78" s="108"/>
      <c r="BP78" s="108"/>
      <c r="CC78" s="108"/>
    </row>
    <row r="79" spans="1:81" ht="15.75" customHeight="1">
      <c r="A79" s="135"/>
      <c r="B79" s="100"/>
      <c r="C79" s="100"/>
      <c r="D79" s="100"/>
      <c r="E79" s="102">
        <f>G82*0.5</f>
        <v>11709.751485262215</v>
      </c>
      <c r="F79" s="136"/>
      <c r="G79" s="102">
        <f>G78</f>
        <v>46839.005941048861</v>
      </c>
      <c r="H79" s="100"/>
      <c r="I79" s="137"/>
      <c r="L79" s="108"/>
      <c r="P79" s="108"/>
      <c r="AC79" s="108"/>
      <c r="AP79" s="108"/>
      <c r="BC79" s="108"/>
      <c r="BP79" s="108"/>
      <c r="CC79" s="108"/>
    </row>
    <row r="80" spans="1:81" ht="15.75" customHeight="1">
      <c r="A80" s="132"/>
      <c r="F80" s="121" t="s">
        <v>229</v>
      </c>
      <c r="G80" s="96">
        <f>SUM(G64,G72)</f>
        <v>234195.02970524429</v>
      </c>
      <c r="I80" s="134">
        <f>SUM(I64,I72)</f>
        <v>6475.8335569502487</v>
      </c>
      <c r="L80" s="108"/>
      <c r="P80" s="108"/>
      <c r="AC80" s="108"/>
      <c r="AP80" s="108"/>
      <c r="BC80" s="108"/>
      <c r="BP80" s="108"/>
      <c r="CC80" s="108"/>
    </row>
    <row r="81" spans="1:81" ht="15.75" customHeight="1">
      <c r="A81" s="132"/>
      <c r="F81" s="121" t="s">
        <v>255</v>
      </c>
      <c r="G81" s="96">
        <f>G80+G77+G79</f>
        <v>285734.03564629314</v>
      </c>
      <c r="I81" s="134">
        <f>I80/10</f>
        <v>647.58335569502492</v>
      </c>
      <c r="J81" s="9" t="s">
        <v>256</v>
      </c>
      <c r="L81" s="108"/>
      <c r="P81" s="108"/>
      <c r="AC81" s="108"/>
      <c r="AP81" s="108"/>
      <c r="BC81" s="108"/>
      <c r="BP81" s="108"/>
      <c r="CC81" s="108"/>
    </row>
    <row r="82" spans="1:81" ht="15.75" customHeight="1">
      <c r="A82" s="132"/>
      <c r="F82" s="121" t="s">
        <v>257</v>
      </c>
      <c r="G82" s="96">
        <f t="shared" ref="G82:G83" si="288">G80/10</f>
        <v>23419.502970524431</v>
      </c>
      <c r="I82" s="138"/>
      <c r="L82" s="108"/>
      <c r="P82" s="108"/>
      <c r="AC82" s="108"/>
      <c r="AP82" s="108"/>
      <c r="BC82" s="108"/>
      <c r="BP82" s="108"/>
      <c r="CC82" s="108"/>
    </row>
    <row r="83" spans="1:81" ht="15.75" customHeight="1">
      <c r="A83" s="139"/>
      <c r="B83" s="140"/>
      <c r="C83" s="140"/>
      <c r="D83" s="140"/>
      <c r="E83" s="140"/>
      <c r="F83" s="141" t="s">
        <v>260</v>
      </c>
      <c r="G83" s="142">
        <f t="shared" si="288"/>
        <v>28573.403564629312</v>
      </c>
      <c r="H83" s="140"/>
      <c r="I83" s="143"/>
      <c r="L83" s="108"/>
      <c r="P83" s="108"/>
      <c r="AC83" s="108"/>
      <c r="AP83" s="108"/>
      <c r="BC83" s="108"/>
      <c r="BP83" s="108"/>
      <c r="CC83" s="108"/>
    </row>
    <row r="84" spans="1:81" ht="15.75" customHeight="1">
      <c r="L84" s="108"/>
      <c r="P84" s="108"/>
      <c r="AC84" s="108"/>
      <c r="AP84" s="108"/>
      <c r="BC84" s="108"/>
      <c r="BP84" s="108"/>
      <c r="CC84" s="108"/>
    </row>
    <row r="85" spans="1:81" ht="15.75" customHeight="1">
      <c r="A85" s="128"/>
      <c r="B85" s="129"/>
      <c r="C85" s="129" t="s">
        <v>261</v>
      </c>
      <c r="D85" s="129"/>
      <c r="E85" s="130" t="s">
        <v>241</v>
      </c>
      <c r="F85" s="130" t="s">
        <v>242</v>
      </c>
      <c r="G85" s="130" t="s">
        <v>243</v>
      </c>
      <c r="H85" s="129"/>
      <c r="I85" s="131" t="s">
        <v>244</v>
      </c>
      <c r="L85" s="108"/>
      <c r="P85" s="108"/>
      <c r="AC85" s="108"/>
      <c r="AP85" s="108"/>
      <c r="BC85" s="108"/>
      <c r="BP85" s="108"/>
      <c r="CC85" s="108"/>
    </row>
    <row r="86" spans="1:81" ht="15.75" customHeight="1">
      <c r="A86" s="132" t="s">
        <v>82</v>
      </c>
      <c r="B86" s="9" t="s">
        <v>83</v>
      </c>
      <c r="C86" s="9" t="s">
        <v>228</v>
      </c>
      <c r="D86" s="9" t="s">
        <v>125</v>
      </c>
      <c r="E86" s="96">
        <f>$E$4</f>
        <v>11963.172771250865</v>
      </c>
      <c r="F86" s="133">
        <f t="shared" ref="F86:F91" si="289">AVERAGE(F30,F58)</f>
        <v>9</v>
      </c>
      <c r="G86" s="96">
        <f t="shared" ref="G86:G91" si="290">E86*F86</f>
        <v>107668.55494125778</v>
      </c>
      <c r="H86" s="96"/>
      <c r="I86" s="134">
        <f>F86*I$4</f>
        <v>2021.8341395991711</v>
      </c>
      <c r="J86" s="96"/>
      <c r="L86" s="108"/>
      <c r="P86" s="108"/>
      <c r="AC86" s="108"/>
      <c r="AP86" s="108"/>
      <c r="BC86" s="108"/>
      <c r="BP86" s="108"/>
      <c r="CC86" s="108"/>
    </row>
    <row r="87" spans="1:81" ht="15.75" customHeight="1">
      <c r="A87" s="132" t="s">
        <v>85</v>
      </c>
      <c r="B87" s="9" t="s">
        <v>86</v>
      </c>
      <c r="C87" s="9" t="s">
        <v>87</v>
      </c>
      <c r="D87" s="9" t="s">
        <v>125</v>
      </c>
      <c r="E87" s="96">
        <f>$E$5</f>
        <v>9091.0604563687139</v>
      </c>
      <c r="F87" s="133">
        <f t="shared" si="289"/>
        <v>6</v>
      </c>
      <c r="G87" s="96">
        <f t="shared" si="290"/>
        <v>54546.36273821228</v>
      </c>
      <c r="H87" s="96"/>
      <c r="I87" s="134">
        <f>F87*I$5</f>
        <v>1787.5952745013603</v>
      </c>
      <c r="J87" s="96"/>
      <c r="L87" s="108"/>
      <c r="P87" s="108"/>
      <c r="AC87" s="108"/>
      <c r="AP87" s="108"/>
      <c r="BC87" s="108"/>
      <c r="BP87" s="108"/>
      <c r="CC87" s="108"/>
    </row>
    <row r="88" spans="1:81" ht="15.75" customHeight="1">
      <c r="A88" s="132" t="s">
        <v>85</v>
      </c>
      <c r="B88" s="9" t="s">
        <v>86</v>
      </c>
      <c r="C88" s="9" t="s">
        <v>40</v>
      </c>
      <c r="D88" s="9" t="s">
        <v>125</v>
      </c>
      <c r="E88" s="96">
        <f>$E$6</f>
        <v>13829.083866621759</v>
      </c>
      <c r="F88" s="133">
        <f t="shared" si="289"/>
        <v>3.5</v>
      </c>
      <c r="G88" s="96">
        <f t="shared" si="290"/>
        <v>48401.793533176155</v>
      </c>
      <c r="H88" s="96"/>
      <c r="I88" s="134">
        <f>F88*I$6</f>
        <v>1319.8159312899963</v>
      </c>
      <c r="J88" s="96"/>
      <c r="L88" s="108"/>
      <c r="P88" s="108"/>
      <c r="AC88" s="108"/>
      <c r="AP88" s="108"/>
      <c r="BC88" s="108"/>
      <c r="BP88" s="108"/>
      <c r="CC88" s="108"/>
    </row>
    <row r="89" spans="1:81" ht="15.75" customHeight="1">
      <c r="A89" s="132" t="s">
        <v>88</v>
      </c>
      <c r="B89" s="9" t="s">
        <v>89</v>
      </c>
      <c r="C89" s="9" t="s">
        <v>44</v>
      </c>
      <c r="D89" s="9" t="s">
        <v>125</v>
      </c>
      <c r="E89" s="96">
        <f>$E$7</f>
        <v>3768.3882796435919</v>
      </c>
      <c r="F89" s="133">
        <f t="shared" si="289"/>
        <v>4.5</v>
      </c>
      <c r="G89" s="96">
        <f t="shared" si="290"/>
        <v>16957.747258396164</v>
      </c>
      <c r="I89" s="134">
        <f>F89*I$7</f>
        <v>825.96127484578483</v>
      </c>
      <c r="L89" s="108"/>
      <c r="P89" s="108"/>
      <c r="AC89" s="108"/>
      <c r="AP89" s="108"/>
      <c r="BC89" s="108"/>
      <c r="BP89" s="108"/>
      <c r="CC89" s="108"/>
    </row>
    <row r="90" spans="1:81" ht="15.75" customHeight="1">
      <c r="A90" s="132" t="s">
        <v>90</v>
      </c>
      <c r="B90" s="9" t="s">
        <v>91</v>
      </c>
      <c r="C90" s="9" t="s">
        <v>42</v>
      </c>
      <c r="D90" s="9" t="s">
        <v>125</v>
      </c>
      <c r="E90" s="96">
        <f>$E$8</f>
        <v>1299.9999999999998</v>
      </c>
      <c r="F90" s="133">
        <f t="shared" si="289"/>
        <v>5.5</v>
      </c>
      <c r="G90" s="96">
        <f t="shared" si="290"/>
        <v>7149.9999999999991</v>
      </c>
      <c r="I90" s="134">
        <f>F90*I$8</f>
        <v>74.396017699115035</v>
      </c>
      <c r="L90" s="108"/>
      <c r="P90" s="108"/>
      <c r="AC90" s="108"/>
      <c r="AP90" s="108"/>
      <c r="BC90" s="108"/>
      <c r="BP90" s="108"/>
      <c r="CC90" s="108"/>
    </row>
    <row r="91" spans="1:81" ht="15.75" customHeight="1">
      <c r="A91" s="132" t="s">
        <v>90</v>
      </c>
      <c r="B91" s="9" t="s">
        <v>91</v>
      </c>
      <c r="C91" s="9" t="s">
        <v>49</v>
      </c>
      <c r="D91" s="9" t="s">
        <v>125</v>
      </c>
      <c r="E91" s="96">
        <f>$E$9</f>
        <v>1000</v>
      </c>
      <c r="F91" s="133">
        <f t="shared" si="289"/>
        <v>2</v>
      </c>
      <c r="G91" s="96">
        <f t="shared" si="290"/>
        <v>2000</v>
      </c>
      <c r="I91" s="134">
        <f>F91*I$9</f>
        <v>81.32817679558012</v>
      </c>
      <c r="L91" s="108"/>
      <c r="P91" s="108"/>
      <c r="AC91" s="108"/>
      <c r="AP91" s="108"/>
      <c r="BC91" s="108"/>
      <c r="BP91" s="108"/>
      <c r="CC91" s="108"/>
    </row>
    <row r="92" spans="1:81" ht="15.75" customHeight="1">
      <c r="A92" s="135"/>
      <c r="B92" s="100"/>
      <c r="C92" s="100"/>
      <c r="D92" s="100"/>
      <c r="E92" s="102">
        <f>E66</f>
        <v>11</v>
      </c>
      <c r="F92" s="136"/>
      <c r="G92" s="102">
        <f>SUM(G86:G91)</f>
        <v>236724.4584710424</v>
      </c>
      <c r="H92" s="100"/>
      <c r="I92" s="137">
        <f>SUM(I86:I91)</f>
        <v>6110.9308147310076</v>
      </c>
      <c r="L92" s="108"/>
      <c r="P92" s="108"/>
      <c r="AC92" s="108"/>
      <c r="AP92" s="108"/>
      <c r="BC92" s="108"/>
      <c r="BP92" s="108"/>
      <c r="CC92" s="108"/>
    </row>
    <row r="93" spans="1:81" ht="15.75" customHeight="1">
      <c r="A93" s="132" t="s">
        <v>92</v>
      </c>
      <c r="B93" s="9" t="s">
        <v>93</v>
      </c>
      <c r="C93" s="9" t="s">
        <v>162</v>
      </c>
      <c r="D93" s="9" t="s">
        <v>125</v>
      </c>
      <c r="E93" s="96">
        <f>$E$11</f>
        <v>9</v>
      </c>
      <c r="F93" s="95">
        <f t="shared" ref="F93:F99" si="291">AVERAGE(F37,F65)</f>
        <v>54</v>
      </c>
      <c r="G93" s="96">
        <f t="shared" ref="G93:G99" si="292">E93*F93</f>
        <v>486</v>
      </c>
      <c r="I93" s="134">
        <f>F93*I$11</f>
        <v>231.8809061323484</v>
      </c>
      <c r="L93" s="108"/>
      <c r="P93" s="108"/>
      <c r="AC93" s="108"/>
      <c r="AP93" s="108"/>
      <c r="BC93" s="108"/>
      <c r="BP93" s="108"/>
      <c r="CC93" s="108"/>
    </row>
    <row r="94" spans="1:81" ht="15.75" customHeight="1">
      <c r="A94" s="132" t="s">
        <v>92</v>
      </c>
      <c r="B94" s="9" t="s">
        <v>93</v>
      </c>
      <c r="C94" s="9" t="s">
        <v>178</v>
      </c>
      <c r="D94" s="9" t="s">
        <v>125</v>
      </c>
      <c r="E94" s="96">
        <f>$E$12</f>
        <v>11</v>
      </c>
      <c r="F94" s="133">
        <f t="shared" si="291"/>
        <v>12.5</v>
      </c>
      <c r="G94" s="96">
        <f t="shared" si="292"/>
        <v>137.5</v>
      </c>
      <c r="I94" s="134">
        <f>F94*I$12</f>
        <v>67.36630609039878</v>
      </c>
      <c r="L94" s="108"/>
      <c r="P94" s="108"/>
      <c r="AC94" s="108"/>
      <c r="AP94" s="108"/>
      <c r="BC94" s="108"/>
      <c r="BP94" s="108"/>
      <c r="CC94" s="108"/>
    </row>
    <row r="95" spans="1:81" ht="15.75" customHeight="1">
      <c r="A95" s="132" t="s">
        <v>92</v>
      </c>
      <c r="B95" s="9" t="s">
        <v>93</v>
      </c>
      <c r="C95" s="9" t="s">
        <v>209</v>
      </c>
      <c r="D95" s="9" t="s">
        <v>125</v>
      </c>
      <c r="E95" s="96">
        <f>$E$13</f>
        <v>12</v>
      </c>
      <c r="F95" s="95">
        <f t="shared" si="291"/>
        <v>12.5</v>
      </c>
      <c r="G95" s="96">
        <f t="shared" si="292"/>
        <v>150</v>
      </c>
      <c r="I95" s="134">
        <f>F95*I$13</f>
        <v>89.466152612004919</v>
      </c>
      <c r="L95" s="108"/>
      <c r="P95" s="108"/>
      <c r="AC95" s="108"/>
      <c r="AP95" s="108"/>
      <c r="BC95" s="108"/>
      <c r="BP95" s="108"/>
      <c r="CC95" s="108"/>
    </row>
    <row r="96" spans="1:81" ht="15.75" customHeight="1">
      <c r="A96" s="132" t="s">
        <v>92</v>
      </c>
      <c r="B96" s="9" t="s">
        <v>93</v>
      </c>
      <c r="C96" s="9" t="s">
        <v>195</v>
      </c>
      <c r="D96" s="9" t="s">
        <v>125</v>
      </c>
      <c r="E96" s="96">
        <f>$E$14</f>
        <v>12</v>
      </c>
      <c r="F96" s="95">
        <f t="shared" si="291"/>
        <v>17</v>
      </c>
      <c r="G96" s="96">
        <f t="shared" si="292"/>
        <v>204</v>
      </c>
      <c r="I96" s="134">
        <f>F96*I$14</f>
        <v>97.348846058359953</v>
      </c>
      <c r="L96" s="108"/>
      <c r="P96" s="108"/>
      <c r="AC96" s="108"/>
      <c r="AP96" s="108"/>
      <c r="BC96" s="108"/>
      <c r="BP96" s="108"/>
      <c r="CC96" s="108"/>
    </row>
    <row r="97" spans="1:81" ht="15.75" customHeight="1">
      <c r="A97" s="132" t="s">
        <v>92</v>
      </c>
      <c r="B97" s="9" t="s">
        <v>93</v>
      </c>
      <c r="C97" s="9" t="s">
        <v>197</v>
      </c>
      <c r="D97" s="9" t="s">
        <v>125</v>
      </c>
      <c r="E97" s="96">
        <f>$E$15</f>
        <v>10</v>
      </c>
      <c r="F97" s="95">
        <f t="shared" si="291"/>
        <v>12.5</v>
      </c>
      <c r="G97" s="96">
        <f t="shared" si="292"/>
        <v>125</v>
      </c>
      <c r="I97" s="134">
        <f>F97*I$15</f>
        <v>36.839004016707911</v>
      </c>
      <c r="L97" s="108"/>
      <c r="P97" s="108"/>
      <c r="AC97" s="108"/>
      <c r="AP97" s="108"/>
      <c r="BC97" s="108"/>
      <c r="BP97" s="108"/>
      <c r="CC97" s="108"/>
    </row>
    <row r="98" spans="1:81" ht="15.75" customHeight="1">
      <c r="A98" s="132" t="s">
        <v>92</v>
      </c>
      <c r="B98" s="9" t="s">
        <v>93</v>
      </c>
      <c r="C98" s="9" t="s">
        <v>210</v>
      </c>
      <c r="D98" s="9" t="s">
        <v>125</v>
      </c>
      <c r="E98" s="96">
        <f>$E$16</f>
        <v>12</v>
      </c>
      <c r="F98" s="95">
        <f t="shared" si="291"/>
        <v>24</v>
      </c>
      <c r="G98" s="96">
        <f t="shared" si="292"/>
        <v>288</v>
      </c>
      <c r="I98" s="134">
        <f>F98*I$16</f>
        <v>68.716832511783494</v>
      </c>
      <c r="L98" s="108"/>
      <c r="P98" s="108"/>
      <c r="AC98" s="108"/>
      <c r="AP98" s="108"/>
      <c r="BC98" s="108"/>
      <c r="BP98" s="108"/>
      <c r="CC98" s="108"/>
    </row>
    <row r="99" spans="1:81" ht="15.75" customHeight="1">
      <c r="A99" s="132" t="s">
        <v>92</v>
      </c>
      <c r="B99" s="9" t="s">
        <v>93</v>
      </c>
      <c r="C99" s="9" t="s">
        <v>211</v>
      </c>
      <c r="D99" s="9" t="s">
        <v>125</v>
      </c>
      <c r="E99" s="96">
        <f>$E$17</f>
        <v>12</v>
      </c>
      <c r="F99" s="95">
        <f t="shared" si="291"/>
        <v>24</v>
      </c>
      <c r="G99" s="96">
        <f t="shared" si="292"/>
        <v>288</v>
      </c>
      <c r="I99" s="134">
        <f>F99*I$17</f>
        <v>107.12042743267591</v>
      </c>
      <c r="L99" s="108"/>
      <c r="P99" s="108"/>
      <c r="AC99" s="108"/>
      <c r="AP99" s="108"/>
      <c r="BC99" s="108"/>
      <c r="BP99" s="108"/>
      <c r="CC99" s="108"/>
    </row>
    <row r="100" spans="1:81" ht="15.75" customHeight="1">
      <c r="A100" s="135"/>
      <c r="B100" s="100"/>
      <c r="C100" s="100"/>
      <c r="D100" s="100"/>
      <c r="E100" s="100"/>
      <c r="F100" s="136"/>
      <c r="G100" s="102">
        <f>SUM(G93:G99)</f>
        <v>1678.5</v>
      </c>
      <c r="H100" s="100"/>
      <c r="I100" s="137">
        <f>SUM(I93:I99)</f>
        <v>698.73847485427939</v>
      </c>
      <c r="L100" s="108"/>
      <c r="P100" s="108"/>
      <c r="AC100" s="108"/>
      <c r="AP100" s="108"/>
      <c r="BC100" s="108"/>
      <c r="BP100" s="108"/>
      <c r="CC100" s="108"/>
    </row>
    <row r="101" spans="1:81" ht="15.75" customHeight="1">
      <c r="A101" s="132"/>
      <c r="B101" s="9" t="s">
        <v>230</v>
      </c>
      <c r="C101" s="9" t="s">
        <v>231</v>
      </c>
      <c r="D101" s="9" t="s">
        <v>125</v>
      </c>
      <c r="E101" s="96">
        <f>$E$19</f>
        <v>150</v>
      </c>
      <c r="F101" s="95">
        <f t="shared" ref="F101:F104" si="293">AVERAGE(F45,F73)</f>
        <v>2</v>
      </c>
      <c r="G101" s="96">
        <f t="shared" ref="G101:G104" si="294">E101*F101</f>
        <v>300</v>
      </c>
      <c r="I101" s="134">
        <v>0</v>
      </c>
      <c r="L101" s="108"/>
      <c r="P101" s="108"/>
      <c r="AC101" s="108"/>
      <c r="AP101" s="108"/>
      <c r="BC101" s="108"/>
      <c r="BP101" s="108"/>
      <c r="CC101" s="108"/>
    </row>
    <row r="102" spans="1:81" ht="15.75" customHeight="1">
      <c r="A102" s="132"/>
      <c r="B102" s="9" t="s">
        <v>230</v>
      </c>
      <c r="C102" s="9" t="s">
        <v>232</v>
      </c>
      <c r="D102" s="9" t="s">
        <v>125</v>
      </c>
      <c r="E102" s="96">
        <f>$E$20</f>
        <v>375</v>
      </c>
      <c r="F102" s="95">
        <f t="shared" si="293"/>
        <v>4</v>
      </c>
      <c r="G102" s="96">
        <f t="shared" si="294"/>
        <v>1500</v>
      </c>
      <c r="I102" s="134">
        <v>0</v>
      </c>
      <c r="L102" s="108"/>
      <c r="P102" s="108"/>
      <c r="AC102" s="108"/>
      <c r="AP102" s="108"/>
      <c r="BC102" s="108"/>
      <c r="BP102" s="108"/>
      <c r="CC102" s="108"/>
    </row>
    <row r="103" spans="1:81" ht="15.75" customHeight="1">
      <c r="A103" s="132"/>
      <c r="B103" s="9" t="s">
        <v>230</v>
      </c>
      <c r="C103" s="9" t="s">
        <v>233</v>
      </c>
      <c r="D103" s="9" t="s">
        <v>125</v>
      </c>
      <c r="E103" s="96">
        <f>$E$21</f>
        <v>475</v>
      </c>
      <c r="F103" s="95">
        <f t="shared" si="293"/>
        <v>5</v>
      </c>
      <c r="G103" s="96">
        <f t="shared" si="294"/>
        <v>2375</v>
      </c>
      <c r="I103" s="134">
        <v>0</v>
      </c>
      <c r="L103" s="108"/>
      <c r="P103" s="108"/>
      <c r="AC103" s="108"/>
      <c r="AP103" s="108"/>
      <c r="BC103" s="108"/>
      <c r="BP103" s="108"/>
      <c r="CC103" s="108"/>
    </row>
    <row r="104" spans="1:81" ht="15.75" customHeight="1">
      <c r="A104" s="132"/>
      <c r="B104" s="9" t="s">
        <v>230</v>
      </c>
      <c r="C104" s="9" t="s">
        <v>234</v>
      </c>
      <c r="D104" s="9" t="s">
        <v>125</v>
      </c>
      <c r="E104" s="96">
        <f>$E$22</f>
        <v>525</v>
      </c>
      <c r="F104" s="95">
        <f t="shared" si="293"/>
        <v>1</v>
      </c>
      <c r="G104" s="96">
        <f t="shared" si="294"/>
        <v>525</v>
      </c>
      <c r="I104" s="134">
        <v>0</v>
      </c>
      <c r="L104" s="108"/>
      <c r="P104" s="108"/>
      <c r="AC104" s="108"/>
      <c r="AP104" s="108"/>
      <c r="BC104" s="108"/>
      <c r="BP104" s="108"/>
      <c r="CC104" s="108"/>
    </row>
    <row r="105" spans="1:81" ht="15.75" customHeight="1">
      <c r="A105" s="135"/>
      <c r="B105" s="100"/>
      <c r="C105" s="100"/>
      <c r="D105" s="100"/>
      <c r="E105" s="100"/>
      <c r="F105" s="136"/>
      <c r="G105" s="102">
        <f>SUM(G101:G104)</f>
        <v>4700</v>
      </c>
      <c r="H105" s="100"/>
      <c r="I105" s="137">
        <v>0</v>
      </c>
      <c r="L105" s="108"/>
      <c r="P105" s="108"/>
      <c r="AC105" s="108"/>
      <c r="AP105" s="108"/>
      <c r="BC105" s="108"/>
      <c r="BP105" s="108"/>
      <c r="CC105" s="108"/>
    </row>
    <row r="106" spans="1:81" ht="15.75" customHeight="1">
      <c r="A106" s="132"/>
      <c r="B106" s="9" t="s">
        <v>235</v>
      </c>
      <c r="C106" s="9" t="s">
        <v>236</v>
      </c>
      <c r="D106" s="9" t="s">
        <v>125</v>
      </c>
      <c r="E106" s="96">
        <f>E107</f>
        <v>11920.14792355212</v>
      </c>
      <c r="F106" s="95">
        <f>10*0.4</f>
        <v>4</v>
      </c>
      <c r="G106" s="96">
        <f>E106*F106</f>
        <v>47680.59169420848</v>
      </c>
      <c r="I106" s="134">
        <v>0</v>
      </c>
      <c r="L106" s="108"/>
      <c r="P106" s="108"/>
      <c r="AC106" s="108"/>
      <c r="AP106" s="108"/>
      <c r="BC106" s="108"/>
      <c r="BP106" s="108"/>
      <c r="CC106" s="108"/>
    </row>
    <row r="107" spans="1:81" ht="15.75" customHeight="1">
      <c r="A107" s="135"/>
      <c r="B107" s="100"/>
      <c r="C107" s="100"/>
      <c r="D107" s="100"/>
      <c r="E107" s="102">
        <f>G110*0.5</f>
        <v>11920.14792355212</v>
      </c>
      <c r="F107" s="136"/>
      <c r="G107" s="102">
        <f>G106</f>
        <v>47680.59169420848</v>
      </c>
      <c r="H107" s="100"/>
      <c r="I107" s="137">
        <v>0</v>
      </c>
      <c r="L107" s="108"/>
      <c r="P107" s="108"/>
      <c r="AC107" s="108"/>
      <c r="AP107" s="108"/>
      <c r="BC107" s="108"/>
      <c r="BP107" s="108"/>
      <c r="CC107" s="108"/>
    </row>
    <row r="108" spans="1:81" ht="15.75" customHeight="1">
      <c r="A108" s="132"/>
      <c r="F108" s="121" t="s">
        <v>229</v>
      </c>
      <c r="G108" s="96">
        <f>SUM(G92,G100)</f>
        <v>238402.9584710424</v>
      </c>
      <c r="I108" s="134">
        <f>SUM(I92,I100)</f>
        <v>6809.6692895852866</v>
      </c>
      <c r="L108" s="108"/>
      <c r="P108" s="108"/>
      <c r="AC108" s="108"/>
      <c r="AP108" s="108"/>
      <c r="BC108" s="108"/>
      <c r="BP108" s="108"/>
      <c r="CC108" s="108"/>
    </row>
    <row r="109" spans="1:81" ht="15.75" customHeight="1">
      <c r="A109" s="132"/>
      <c r="F109" s="121" t="s">
        <v>255</v>
      </c>
      <c r="G109" s="96">
        <f>G108+G105+G107</f>
        <v>290783.5501652509</v>
      </c>
      <c r="I109" s="134">
        <f>I108/10</f>
        <v>680.96692895852868</v>
      </c>
      <c r="J109" s="9" t="s">
        <v>256</v>
      </c>
      <c r="L109" s="108"/>
      <c r="P109" s="108"/>
      <c r="AC109" s="108"/>
      <c r="AP109" s="108"/>
      <c r="BC109" s="108"/>
      <c r="BP109" s="108"/>
      <c r="CC109" s="108"/>
    </row>
    <row r="110" spans="1:81" ht="15.75" customHeight="1">
      <c r="A110" s="132"/>
      <c r="F110" s="121" t="s">
        <v>257</v>
      </c>
      <c r="G110" s="96">
        <f t="shared" ref="G110:G111" si="295">G108/10</f>
        <v>23840.29584710424</v>
      </c>
      <c r="I110" s="138"/>
      <c r="L110" s="108"/>
      <c r="P110" s="108"/>
      <c r="AC110" s="108"/>
      <c r="AP110" s="108"/>
      <c r="BC110" s="108"/>
      <c r="BP110" s="108"/>
      <c r="CC110" s="108"/>
    </row>
    <row r="111" spans="1:81" ht="15.75" customHeight="1">
      <c r="A111" s="139"/>
      <c r="B111" s="140"/>
      <c r="C111" s="140"/>
      <c r="D111" s="140"/>
      <c r="E111" s="140"/>
      <c r="F111" s="141" t="s">
        <v>258</v>
      </c>
      <c r="G111" s="142">
        <f t="shared" si="295"/>
        <v>29078.355016525089</v>
      </c>
      <c r="H111" s="140"/>
      <c r="I111" s="143"/>
      <c r="L111" s="108"/>
      <c r="P111" s="108"/>
      <c r="AC111" s="108"/>
      <c r="AP111" s="108"/>
      <c r="BC111" s="108"/>
      <c r="BP111" s="108"/>
      <c r="CC111" s="108"/>
    </row>
    <row r="112" spans="1:81" ht="15.75" customHeight="1">
      <c r="L112" s="108"/>
      <c r="P112" s="108"/>
      <c r="AC112" s="108"/>
      <c r="AP112" s="108"/>
      <c r="BC112" s="108"/>
      <c r="BP112" s="108"/>
      <c r="CC112" s="108"/>
    </row>
    <row r="113" spans="12:81" ht="15.75" customHeight="1">
      <c r="L113" s="108"/>
      <c r="P113" s="108"/>
      <c r="AC113" s="108"/>
      <c r="AP113" s="108"/>
      <c r="BC113" s="108"/>
      <c r="BP113" s="108"/>
      <c r="CC113" s="108"/>
    </row>
    <row r="114" spans="12:81" ht="15.75" customHeight="1">
      <c r="L114" s="108"/>
      <c r="P114" s="108"/>
      <c r="AC114" s="108"/>
      <c r="AP114" s="108"/>
      <c r="BC114" s="108"/>
      <c r="BP114" s="108"/>
      <c r="CC114" s="108"/>
    </row>
    <row r="115" spans="12:81" ht="15.75" customHeight="1">
      <c r="L115" s="108"/>
      <c r="P115" s="108"/>
      <c r="AC115" s="108"/>
      <c r="AP115" s="108"/>
      <c r="BC115" s="108"/>
      <c r="BP115" s="108"/>
      <c r="CC115" s="108"/>
    </row>
    <row r="116" spans="12:81" ht="15.75" customHeight="1">
      <c r="L116" s="108"/>
      <c r="P116" s="108"/>
      <c r="AC116" s="108"/>
      <c r="AP116" s="108"/>
      <c r="BC116" s="108"/>
      <c r="BP116" s="108"/>
      <c r="CC116" s="108"/>
    </row>
    <row r="117" spans="12:81" ht="15.75" customHeight="1">
      <c r="L117" s="108"/>
      <c r="P117" s="108"/>
      <c r="AC117" s="108"/>
      <c r="AP117" s="108"/>
      <c r="BC117" s="108"/>
      <c r="BP117" s="108"/>
      <c r="CC117" s="108"/>
    </row>
    <row r="118" spans="12:81" ht="15.75" customHeight="1">
      <c r="L118" s="108"/>
      <c r="P118" s="108"/>
      <c r="AC118" s="108"/>
      <c r="AP118" s="108"/>
      <c r="BC118" s="108"/>
      <c r="BP118" s="108"/>
      <c r="CC118" s="108"/>
    </row>
    <row r="119" spans="12:81" ht="15.75" customHeight="1">
      <c r="L119" s="108"/>
      <c r="P119" s="108"/>
      <c r="AC119" s="108"/>
      <c r="AP119" s="108"/>
      <c r="BC119" s="108"/>
      <c r="BP119" s="108"/>
      <c r="CC119" s="108"/>
    </row>
    <row r="120" spans="12:81" ht="15.75" customHeight="1">
      <c r="L120" s="108"/>
      <c r="P120" s="108"/>
      <c r="AC120" s="108"/>
      <c r="AP120" s="108"/>
      <c r="BC120" s="108"/>
      <c r="BP120" s="108"/>
      <c r="CC120" s="108"/>
    </row>
    <row r="121" spans="12:81" ht="15.75" customHeight="1">
      <c r="L121" s="108"/>
      <c r="P121" s="108"/>
      <c r="AC121" s="108"/>
      <c r="AP121" s="108"/>
      <c r="BC121" s="108"/>
      <c r="BP121" s="108"/>
      <c r="CC121" s="108"/>
    </row>
    <row r="122" spans="12:81" ht="15.75" customHeight="1">
      <c r="L122" s="108"/>
      <c r="P122" s="108"/>
      <c r="AC122" s="108"/>
      <c r="AP122" s="108"/>
      <c r="BC122" s="108"/>
      <c r="BP122" s="108"/>
      <c r="CC122" s="108"/>
    </row>
    <row r="123" spans="12:81" ht="15.75" customHeight="1">
      <c r="L123" s="108"/>
      <c r="P123" s="108"/>
      <c r="AC123" s="108"/>
      <c r="AP123" s="108"/>
      <c r="BC123" s="108"/>
      <c r="BP123" s="108"/>
      <c r="CC123" s="108"/>
    </row>
    <row r="124" spans="12:81" ht="15.75" customHeight="1">
      <c r="L124" s="108"/>
      <c r="P124" s="108"/>
      <c r="AC124" s="108"/>
      <c r="AP124" s="108"/>
      <c r="BC124" s="108"/>
      <c r="BP124" s="108"/>
      <c r="CC124" s="108"/>
    </row>
    <row r="125" spans="12:81" ht="15.75" customHeight="1">
      <c r="L125" s="108"/>
      <c r="P125" s="108"/>
      <c r="AC125" s="108"/>
      <c r="AP125" s="108"/>
      <c r="BC125" s="108"/>
      <c r="BP125" s="108"/>
      <c r="CC125" s="108"/>
    </row>
    <row r="126" spans="12:81" ht="15.75" customHeight="1">
      <c r="L126" s="108"/>
      <c r="P126" s="108"/>
      <c r="AC126" s="108"/>
      <c r="AP126" s="108"/>
      <c r="BC126" s="108"/>
      <c r="BP126" s="108"/>
      <c r="CC126" s="108"/>
    </row>
    <row r="127" spans="12:81" ht="15.75" customHeight="1">
      <c r="L127" s="108"/>
      <c r="P127" s="108"/>
      <c r="AC127" s="108"/>
      <c r="AP127" s="108"/>
      <c r="BC127" s="108"/>
      <c r="BP127" s="108"/>
      <c r="CC127" s="108"/>
    </row>
    <row r="128" spans="12:81" ht="15.75" customHeight="1">
      <c r="L128" s="108"/>
      <c r="P128" s="108"/>
      <c r="AC128" s="108"/>
      <c r="AP128" s="108"/>
      <c r="BC128" s="108"/>
      <c r="BP128" s="108"/>
      <c r="CC128" s="108"/>
    </row>
    <row r="129" spans="12:81" ht="15.75" customHeight="1">
      <c r="L129" s="108"/>
      <c r="P129" s="108"/>
      <c r="AC129" s="108"/>
      <c r="AP129" s="108"/>
      <c r="BC129" s="108"/>
      <c r="BP129" s="108"/>
      <c r="CC129" s="108"/>
    </row>
    <row r="130" spans="12:81" ht="15.75" customHeight="1">
      <c r="L130" s="108"/>
      <c r="P130" s="108"/>
      <c r="AC130" s="108"/>
      <c r="AP130" s="108"/>
      <c r="BC130" s="108"/>
      <c r="BP130" s="108"/>
      <c r="CC130" s="108"/>
    </row>
    <row r="131" spans="12:81" ht="15.75" customHeight="1">
      <c r="L131" s="108"/>
      <c r="P131" s="108"/>
      <c r="AC131" s="108"/>
      <c r="AP131" s="108"/>
      <c r="BC131" s="108"/>
      <c r="BP131" s="108"/>
      <c r="CC131" s="108"/>
    </row>
    <row r="132" spans="12:81" ht="15.75" customHeight="1">
      <c r="L132" s="108"/>
      <c r="P132" s="108"/>
      <c r="AC132" s="108"/>
      <c r="AP132" s="108"/>
      <c r="BC132" s="108"/>
      <c r="BP132" s="108"/>
      <c r="CC132" s="108"/>
    </row>
    <row r="133" spans="12:81" ht="15.75" customHeight="1">
      <c r="L133" s="108"/>
      <c r="P133" s="108"/>
      <c r="AC133" s="108"/>
      <c r="AP133" s="108"/>
      <c r="BC133" s="108"/>
      <c r="BP133" s="108"/>
      <c r="CC133" s="108"/>
    </row>
    <row r="134" spans="12:81" ht="15.75" customHeight="1">
      <c r="L134" s="108"/>
      <c r="P134" s="108"/>
      <c r="AC134" s="108"/>
      <c r="AP134" s="108"/>
      <c r="BC134" s="108"/>
      <c r="BP134" s="108"/>
      <c r="CC134" s="108"/>
    </row>
    <row r="135" spans="12:81" ht="15.75" customHeight="1">
      <c r="L135" s="108"/>
      <c r="P135" s="108"/>
      <c r="AC135" s="108"/>
      <c r="AP135" s="108"/>
      <c r="BC135" s="108"/>
      <c r="BP135" s="108"/>
      <c r="CC135" s="108"/>
    </row>
    <row r="136" spans="12:81" ht="15.75" customHeight="1">
      <c r="L136" s="108"/>
      <c r="P136" s="108"/>
      <c r="AC136" s="108"/>
      <c r="AP136" s="108"/>
      <c r="BC136" s="108"/>
      <c r="BP136" s="108"/>
      <c r="CC136" s="108"/>
    </row>
    <row r="137" spans="12:81" ht="15.75" customHeight="1">
      <c r="L137" s="108"/>
      <c r="P137" s="108"/>
      <c r="AC137" s="108"/>
      <c r="AP137" s="108"/>
      <c r="BC137" s="108"/>
      <c r="BP137" s="108"/>
      <c r="CC137" s="108"/>
    </row>
    <row r="138" spans="12:81" ht="15.75" customHeight="1">
      <c r="L138" s="108"/>
      <c r="P138" s="108"/>
      <c r="AC138" s="108"/>
      <c r="AP138" s="108"/>
      <c r="BC138" s="108"/>
      <c r="BP138" s="108"/>
      <c r="CC138" s="108"/>
    </row>
    <row r="139" spans="12:81" ht="15.75" customHeight="1">
      <c r="L139" s="108"/>
      <c r="P139" s="108"/>
      <c r="AC139" s="108"/>
      <c r="AP139" s="108"/>
      <c r="BC139" s="108"/>
      <c r="BP139" s="108"/>
      <c r="CC139" s="108"/>
    </row>
    <row r="140" spans="12:81" ht="15.75" customHeight="1">
      <c r="L140" s="108"/>
      <c r="P140" s="108"/>
      <c r="AC140" s="108"/>
      <c r="AP140" s="108"/>
      <c r="BC140" s="108"/>
      <c r="BP140" s="108"/>
      <c r="CC140" s="108"/>
    </row>
    <row r="141" spans="12:81" ht="15.75" customHeight="1">
      <c r="L141" s="108"/>
      <c r="P141" s="108"/>
      <c r="AC141" s="108"/>
      <c r="AP141" s="108"/>
      <c r="BC141" s="108"/>
      <c r="BP141" s="108"/>
      <c r="CC141" s="108"/>
    </row>
    <row r="142" spans="12:81" ht="15.75" customHeight="1">
      <c r="L142" s="108"/>
      <c r="P142" s="108"/>
      <c r="AC142" s="108"/>
      <c r="AP142" s="108"/>
      <c r="BC142" s="108"/>
      <c r="BP142" s="108"/>
      <c r="CC142" s="108"/>
    </row>
    <row r="143" spans="12:81" ht="15.75" customHeight="1">
      <c r="L143" s="108"/>
      <c r="P143" s="108"/>
      <c r="AC143" s="108"/>
      <c r="AP143" s="108"/>
      <c r="BC143" s="108"/>
      <c r="BP143" s="108"/>
      <c r="CC143" s="108"/>
    </row>
    <row r="144" spans="12:81" ht="15.75" customHeight="1">
      <c r="L144" s="108"/>
      <c r="P144" s="108"/>
      <c r="AC144" s="108"/>
      <c r="AP144" s="108"/>
      <c r="BC144" s="108"/>
      <c r="BP144" s="108"/>
      <c r="CC144" s="108"/>
    </row>
    <row r="145" spans="12:81" ht="15.75" customHeight="1">
      <c r="L145" s="108"/>
      <c r="P145" s="108"/>
      <c r="AC145" s="108"/>
      <c r="AP145" s="108"/>
      <c r="BC145" s="108"/>
      <c r="BP145" s="108"/>
      <c r="CC145" s="108"/>
    </row>
    <row r="146" spans="12:81" ht="15.75" customHeight="1">
      <c r="L146" s="108"/>
      <c r="P146" s="108"/>
      <c r="AC146" s="108"/>
      <c r="AP146" s="108"/>
      <c r="BC146" s="108"/>
      <c r="BP146" s="108"/>
      <c r="CC146" s="108"/>
    </row>
    <row r="147" spans="12:81" ht="15.75" customHeight="1">
      <c r="L147" s="108"/>
      <c r="P147" s="108"/>
      <c r="AC147" s="108"/>
      <c r="AP147" s="108"/>
      <c r="BC147" s="108"/>
      <c r="BP147" s="108"/>
      <c r="CC147" s="108"/>
    </row>
    <row r="148" spans="12:81" ht="15.75" customHeight="1">
      <c r="L148" s="108"/>
      <c r="P148" s="108"/>
      <c r="AC148" s="108"/>
      <c r="AP148" s="108"/>
      <c r="BC148" s="108"/>
      <c r="BP148" s="108"/>
      <c r="CC148" s="108"/>
    </row>
    <row r="149" spans="12:81" ht="15.75" customHeight="1">
      <c r="L149" s="108"/>
      <c r="P149" s="108"/>
      <c r="AC149" s="108"/>
      <c r="AP149" s="108"/>
      <c r="BC149" s="108"/>
      <c r="BP149" s="108"/>
      <c r="CC149" s="108"/>
    </row>
    <row r="150" spans="12:81" ht="15.75" customHeight="1">
      <c r="L150" s="108"/>
      <c r="P150" s="108"/>
      <c r="AC150" s="108"/>
      <c r="AP150" s="108"/>
      <c r="BC150" s="108"/>
      <c r="BP150" s="108"/>
      <c r="CC150" s="108"/>
    </row>
    <row r="151" spans="12:81" ht="15.75" customHeight="1">
      <c r="L151" s="108"/>
      <c r="P151" s="108"/>
      <c r="AC151" s="108"/>
      <c r="AP151" s="108"/>
      <c r="BC151" s="108"/>
      <c r="BP151" s="108"/>
      <c r="CC151" s="108"/>
    </row>
    <row r="152" spans="12:81" ht="15.75" customHeight="1">
      <c r="L152" s="108"/>
      <c r="P152" s="108"/>
      <c r="AC152" s="108"/>
      <c r="AP152" s="108"/>
      <c r="BC152" s="108"/>
      <c r="BP152" s="108"/>
      <c r="CC152" s="108"/>
    </row>
    <row r="153" spans="12:81" ht="15.75" customHeight="1">
      <c r="L153" s="108"/>
      <c r="P153" s="108"/>
      <c r="AC153" s="108"/>
      <c r="AP153" s="108"/>
      <c r="BC153" s="108"/>
      <c r="BP153" s="108"/>
      <c r="CC153" s="108"/>
    </row>
    <row r="154" spans="12:81" ht="15.75" customHeight="1">
      <c r="L154" s="108"/>
      <c r="P154" s="108"/>
      <c r="AC154" s="108"/>
      <c r="AP154" s="108"/>
      <c r="BC154" s="108"/>
      <c r="BP154" s="108"/>
      <c r="CC154" s="108"/>
    </row>
    <row r="155" spans="12:81" ht="15.75" customHeight="1">
      <c r="L155" s="108"/>
      <c r="P155" s="108"/>
      <c r="AC155" s="108"/>
      <c r="AP155" s="108"/>
      <c r="BC155" s="108"/>
      <c r="BP155" s="108"/>
      <c r="CC155" s="108"/>
    </row>
    <row r="156" spans="12:81" ht="15.75" customHeight="1">
      <c r="L156" s="108"/>
      <c r="P156" s="108"/>
      <c r="AC156" s="108"/>
      <c r="AP156" s="108"/>
      <c r="BC156" s="108"/>
      <c r="BP156" s="108"/>
      <c r="CC156" s="108"/>
    </row>
    <row r="157" spans="12:81" ht="15.75" customHeight="1">
      <c r="L157" s="108"/>
      <c r="P157" s="108"/>
      <c r="AC157" s="108"/>
      <c r="AP157" s="108"/>
      <c r="BC157" s="108"/>
      <c r="BP157" s="108"/>
      <c r="CC157" s="108"/>
    </row>
    <row r="158" spans="12:81" ht="15.75" customHeight="1">
      <c r="L158" s="108"/>
      <c r="P158" s="108"/>
      <c r="AC158" s="108"/>
      <c r="AP158" s="108"/>
      <c r="BC158" s="108"/>
      <c r="BP158" s="108"/>
      <c r="CC158" s="108"/>
    </row>
    <row r="159" spans="12:81" ht="15.75" customHeight="1">
      <c r="L159" s="108"/>
      <c r="P159" s="108"/>
      <c r="AC159" s="108"/>
      <c r="AP159" s="108"/>
      <c r="BC159" s="108"/>
      <c r="BP159" s="108"/>
      <c r="CC159" s="108"/>
    </row>
    <row r="160" spans="12:81" ht="15.75" customHeight="1">
      <c r="L160" s="108"/>
      <c r="P160" s="108"/>
      <c r="AC160" s="108"/>
      <c r="AP160" s="108"/>
      <c r="BC160" s="108"/>
      <c r="BP160" s="108"/>
      <c r="CC160" s="108"/>
    </row>
    <row r="161" spans="12:81" ht="15.75" customHeight="1">
      <c r="L161" s="108"/>
      <c r="P161" s="108"/>
      <c r="AC161" s="108"/>
      <c r="AP161" s="108"/>
      <c r="BC161" s="108"/>
      <c r="BP161" s="108"/>
      <c r="CC161" s="108"/>
    </row>
    <row r="162" spans="12:81" ht="15.75" customHeight="1">
      <c r="L162" s="108"/>
      <c r="P162" s="108"/>
      <c r="AC162" s="108"/>
      <c r="AP162" s="108"/>
      <c r="BC162" s="108"/>
      <c r="BP162" s="108"/>
      <c r="CC162" s="108"/>
    </row>
    <row r="163" spans="12:81" ht="15.75" customHeight="1">
      <c r="L163" s="108"/>
      <c r="P163" s="108"/>
      <c r="AC163" s="108"/>
      <c r="AP163" s="108"/>
      <c r="BC163" s="108"/>
      <c r="BP163" s="108"/>
      <c r="CC163" s="108"/>
    </row>
    <row r="164" spans="12:81" ht="15.75" customHeight="1">
      <c r="L164" s="108"/>
      <c r="P164" s="108"/>
      <c r="AC164" s="108"/>
      <c r="AP164" s="108"/>
      <c r="BC164" s="108"/>
      <c r="BP164" s="108"/>
      <c r="CC164" s="108"/>
    </row>
    <row r="165" spans="12:81" ht="15.75" customHeight="1">
      <c r="L165" s="108"/>
      <c r="P165" s="108"/>
      <c r="AC165" s="108"/>
      <c r="AP165" s="108"/>
      <c r="BC165" s="108"/>
      <c r="BP165" s="108"/>
      <c r="CC165" s="108"/>
    </row>
    <row r="166" spans="12:81" ht="15.75" customHeight="1">
      <c r="L166" s="108"/>
      <c r="P166" s="108"/>
      <c r="AC166" s="108"/>
      <c r="AP166" s="108"/>
      <c r="BC166" s="108"/>
      <c r="BP166" s="108"/>
      <c r="CC166" s="108"/>
    </row>
    <row r="167" spans="12:81" ht="15.75" customHeight="1">
      <c r="L167" s="108"/>
      <c r="P167" s="108"/>
      <c r="AC167" s="108"/>
      <c r="AP167" s="108"/>
      <c r="BC167" s="108"/>
      <c r="BP167" s="108"/>
      <c r="CC167" s="108"/>
    </row>
    <row r="168" spans="12:81" ht="15.75" customHeight="1">
      <c r="L168" s="108"/>
      <c r="P168" s="108"/>
      <c r="AC168" s="108"/>
      <c r="AP168" s="108"/>
      <c r="BC168" s="108"/>
      <c r="BP168" s="108"/>
      <c r="CC168" s="108"/>
    </row>
    <row r="169" spans="12:81" ht="15.75" customHeight="1">
      <c r="L169" s="108"/>
      <c r="P169" s="108"/>
      <c r="AC169" s="108"/>
      <c r="AP169" s="108"/>
      <c r="BC169" s="108"/>
      <c r="BP169" s="108"/>
      <c r="CC169" s="108"/>
    </row>
    <row r="170" spans="12:81" ht="15.75" customHeight="1">
      <c r="L170" s="108"/>
      <c r="P170" s="108"/>
      <c r="AC170" s="108"/>
      <c r="AP170" s="108"/>
      <c r="BC170" s="108"/>
      <c r="BP170" s="108"/>
      <c r="CC170" s="108"/>
    </row>
    <row r="171" spans="12:81" ht="15.75" customHeight="1">
      <c r="L171" s="108"/>
      <c r="P171" s="108"/>
      <c r="AC171" s="108"/>
      <c r="AP171" s="108"/>
      <c r="BC171" s="108"/>
      <c r="BP171" s="108"/>
      <c r="CC171" s="108"/>
    </row>
    <row r="172" spans="12:81" ht="15.75" customHeight="1">
      <c r="L172" s="108"/>
      <c r="P172" s="108"/>
      <c r="AC172" s="108"/>
      <c r="AP172" s="108"/>
      <c r="BC172" s="108"/>
      <c r="BP172" s="108"/>
      <c r="CC172" s="108"/>
    </row>
    <row r="173" spans="12:81" ht="15.75" customHeight="1">
      <c r="L173" s="108"/>
      <c r="P173" s="108"/>
      <c r="AC173" s="108"/>
      <c r="AP173" s="108"/>
      <c r="BC173" s="108"/>
      <c r="BP173" s="108"/>
      <c r="CC173" s="108"/>
    </row>
    <row r="174" spans="12:81" ht="15.75" customHeight="1">
      <c r="L174" s="108"/>
      <c r="P174" s="108"/>
      <c r="AC174" s="108"/>
      <c r="AP174" s="108"/>
      <c r="BC174" s="108"/>
      <c r="BP174" s="108"/>
      <c r="CC174" s="108"/>
    </row>
    <row r="175" spans="12:81" ht="15.75" customHeight="1">
      <c r="L175" s="108"/>
      <c r="P175" s="108"/>
      <c r="AC175" s="108"/>
      <c r="AP175" s="108"/>
      <c r="BC175" s="108"/>
      <c r="BP175" s="108"/>
      <c r="CC175" s="108"/>
    </row>
    <row r="176" spans="12:81" ht="15.75" customHeight="1">
      <c r="L176" s="108"/>
      <c r="P176" s="108"/>
      <c r="AC176" s="108"/>
      <c r="AP176" s="108"/>
      <c r="BC176" s="108"/>
      <c r="BP176" s="108"/>
      <c r="CC176" s="108"/>
    </row>
    <row r="177" spans="12:81" ht="15.75" customHeight="1">
      <c r="L177" s="108"/>
      <c r="P177" s="108"/>
      <c r="AC177" s="108"/>
      <c r="AP177" s="108"/>
      <c r="BC177" s="108"/>
      <c r="BP177" s="108"/>
      <c r="CC177" s="108"/>
    </row>
    <row r="178" spans="12:81" ht="15.75" customHeight="1">
      <c r="L178" s="108"/>
      <c r="P178" s="108"/>
      <c r="AC178" s="108"/>
      <c r="AP178" s="108"/>
      <c r="BC178" s="108"/>
      <c r="BP178" s="108"/>
      <c r="CC178" s="108"/>
    </row>
    <row r="179" spans="12:81" ht="15.75" customHeight="1">
      <c r="L179" s="108"/>
      <c r="P179" s="108"/>
      <c r="AC179" s="108"/>
      <c r="AP179" s="108"/>
      <c r="BC179" s="108"/>
      <c r="BP179" s="108"/>
      <c r="CC179" s="108"/>
    </row>
    <row r="180" spans="12:81" ht="15.75" customHeight="1">
      <c r="L180" s="108"/>
      <c r="P180" s="108"/>
      <c r="AC180" s="108"/>
      <c r="AP180" s="108"/>
      <c r="BC180" s="108"/>
      <c r="BP180" s="108"/>
      <c r="CC180" s="108"/>
    </row>
    <row r="181" spans="12:81" ht="15.75" customHeight="1">
      <c r="L181" s="108"/>
      <c r="P181" s="108"/>
      <c r="AC181" s="108"/>
      <c r="AP181" s="108"/>
      <c r="BC181" s="108"/>
      <c r="BP181" s="108"/>
      <c r="CC181" s="108"/>
    </row>
    <row r="182" spans="12:81" ht="15.75" customHeight="1">
      <c r="L182" s="108"/>
      <c r="P182" s="108"/>
      <c r="AC182" s="108"/>
      <c r="AP182" s="108"/>
      <c r="BC182" s="108"/>
      <c r="BP182" s="108"/>
      <c r="CC182" s="108"/>
    </row>
    <row r="183" spans="12:81" ht="15.75" customHeight="1">
      <c r="L183" s="108"/>
      <c r="P183" s="108"/>
      <c r="AC183" s="108"/>
      <c r="AP183" s="108"/>
      <c r="BC183" s="108"/>
      <c r="BP183" s="108"/>
      <c r="CC183" s="108"/>
    </row>
    <row r="184" spans="12:81" ht="15.75" customHeight="1">
      <c r="L184" s="108"/>
      <c r="P184" s="108"/>
      <c r="AC184" s="108"/>
      <c r="AP184" s="108"/>
      <c r="BC184" s="108"/>
      <c r="BP184" s="108"/>
      <c r="CC184" s="108"/>
    </row>
    <row r="185" spans="12:81" ht="15.75" customHeight="1">
      <c r="L185" s="108"/>
      <c r="P185" s="108"/>
      <c r="AC185" s="108"/>
      <c r="AP185" s="108"/>
      <c r="BC185" s="108"/>
      <c r="BP185" s="108"/>
      <c r="CC185" s="108"/>
    </row>
    <row r="186" spans="12:81" ht="15.75" customHeight="1">
      <c r="L186" s="108"/>
      <c r="P186" s="108"/>
      <c r="AC186" s="108"/>
      <c r="AP186" s="108"/>
      <c r="BC186" s="108"/>
      <c r="BP186" s="108"/>
      <c r="CC186" s="108"/>
    </row>
    <row r="187" spans="12:81" ht="15.75" customHeight="1">
      <c r="L187" s="108"/>
      <c r="P187" s="108"/>
      <c r="AC187" s="108"/>
      <c r="AP187" s="108"/>
      <c r="BC187" s="108"/>
      <c r="BP187" s="108"/>
      <c r="CC187" s="108"/>
    </row>
    <row r="188" spans="12:81" ht="15.75" customHeight="1">
      <c r="L188" s="108"/>
      <c r="P188" s="108"/>
      <c r="AC188" s="108"/>
      <c r="AP188" s="108"/>
      <c r="BC188" s="108"/>
      <c r="BP188" s="108"/>
      <c r="CC188" s="108"/>
    </row>
    <row r="189" spans="12:81" ht="15.75" customHeight="1">
      <c r="L189" s="108"/>
      <c r="P189" s="108"/>
      <c r="AC189" s="108"/>
      <c r="AP189" s="108"/>
      <c r="BC189" s="108"/>
      <c r="BP189" s="108"/>
      <c r="CC189" s="108"/>
    </row>
    <row r="190" spans="12:81" ht="15.75" customHeight="1">
      <c r="L190" s="108"/>
      <c r="P190" s="108"/>
      <c r="AC190" s="108"/>
      <c r="AP190" s="108"/>
      <c r="BC190" s="108"/>
      <c r="BP190" s="108"/>
      <c r="CC190" s="108"/>
    </row>
    <row r="191" spans="12:81" ht="15.75" customHeight="1">
      <c r="L191" s="108"/>
      <c r="P191" s="108"/>
      <c r="AC191" s="108"/>
      <c r="AP191" s="108"/>
      <c r="BC191" s="108"/>
      <c r="BP191" s="108"/>
      <c r="CC191" s="108"/>
    </row>
    <row r="192" spans="12:81" ht="15.75" customHeight="1">
      <c r="L192" s="108"/>
      <c r="P192" s="108"/>
      <c r="AC192" s="108"/>
      <c r="AP192" s="108"/>
      <c r="BC192" s="108"/>
      <c r="BP192" s="108"/>
      <c r="CC192" s="108"/>
    </row>
    <row r="193" spans="12:81" ht="15.75" customHeight="1">
      <c r="L193" s="108"/>
      <c r="P193" s="108"/>
      <c r="AC193" s="108"/>
      <c r="AP193" s="108"/>
      <c r="BC193" s="108"/>
      <c r="BP193" s="108"/>
      <c r="CC193" s="108"/>
    </row>
    <row r="194" spans="12:81" ht="15.75" customHeight="1">
      <c r="L194" s="108"/>
      <c r="P194" s="108"/>
      <c r="AC194" s="108"/>
      <c r="AP194" s="108"/>
      <c r="BC194" s="108"/>
      <c r="BP194" s="108"/>
      <c r="CC194" s="108"/>
    </row>
    <row r="195" spans="12:81" ht="15.75" customHeight="1">
      <c r="L195" s="108"/>
      <c r="P195" s="108"/>
      <c r="AC195" s="108"/>
      <c r="AP195" s="108"/>
      <c r="BC195" s="108"/>
      <c r="BP195" s="108"/>
      <c r="CC195" s="108"/>
    </row>
    <row r="196" spans="12:81" ht="15.75" customHeight="1">
      <c r="L196" s="108"/>
      <c r="P196" s="108"/>
      <c r="AC196" s="108"/>
      <c r="AP196" s="108"/>
      <c r="BC196" s="108"/>
      <c r="BP196" s="108"/>
      <c r="CC196" s="108"/>
    </row>
    <row r="197" spans="12:81" ht="15.75" customHeight="1">
      <c r="L197" s="108"/>
      <c r="P197" s="108"/>
      <c r="AC197" s="108"/>
      <c r="AP197" s="108"/>
      <c r="BC197" s="108"/>
      <c r="BP197" s="108"/>
      <c r="CC197" s="108"/>
    </row>
    <row r="198" spans="12:81" ht="15.75" customHeight="1">
      <c r="L198" s="108"/>
      <c r="P198" s="108"/>
      <c r="AC198" s="108"/>
      <c r="AP198" s="108"/>
      <c r="BC198" s="108"/>
      <c r="BP198" s="108"/>
      <c r="CC198" s="108"/>
    </row>
    <row r="199" spans="12:81" ht="15.75" customHeight="1">
      <c r="L199" s="108"/>
      <c r="P199" s="108"/>
      <c r="AC199" s="108"/>
      <c r="AP199" s="108"/>
      <c r="BC199" s="108"/>
      <c r="BP199" s="108"/>
      <c r="CC199" s="108"/>
    </row>
    <row r="200" spans="12:81" ht="15.75" customHeight="1">
      <c r="L200" s="108"/>
      <c r="P200" s="108"/>
      <c r="AC200" s="108"/>
      <c r="AP200" s="108"/>
      <c r="BC200" s="108"/>
      <c r="BP200" s="108"/>
      <c r="CC200" s="108"/>
    </row>
    <row r="201" spans="12:81" ht="15.75" customHeight="1">
      <c r="L201" s="108"/>
      <c r="P201" s="108"/>
      <c r="AC201" s="108"/>
      <c r="AP201" s="108"/>
      <c r="BC201" s="108"/>
      <c r="BP201" s="108"/>
      <c r="CC201" s="108"/>
    </row>
    <row r="202" spans="12:81" ht="15.75" customHeight="1">
      <c r="L202" s="108"/>
      <c r="P202" s="108"/>
      <c r="AC202" s="108"/>
      <c r="AP202" s="108"/>
      <c r="BC202" s="108"/>
      <c r="BP202" s="108"/>
      <c r="CC202" s="108"/>
    </row>
    <row r="203" spans="12:81" ht="15.75" customHeight="1">
      <c r="L203" s="108"/>
      <c r="P203" s="108"/>
      <c r="AC203" s="108"/>
      <c r="AP203" s="108"/>
      <c r="BC203" s="108"/>
      <c r="BP203" s="108"/>
      <c r="CC203" s="108"/>
    </row>
    <row r="204" spans="12:81" ht="15.75" customHeight="1">
      <c r="L204" s="108"/>
      <c r="P204" s="108"/>
      <c r="AC204" s="108"/>
      <c r="AP204" s="108"/>
      <c r="BC204" s="108"/>
      <c r="BP204" s="108"/>
      <c r="CC204" s="108"/>
    </row>
    <row r="205" spans="12:81" ht="15.75" customHeight="1">
      <c r="L205" s="108"/>
      <c r="P205" s="108"/>
      <c r="AC205" s="108"/>
      <c r="AP205" s="108"/>
      <c r="BC205" s="108"/>
      <c r="BP205" s="108"/>
      <c r="CC205" s="108"/>
    </row>
    <row r="206" spans="12:81" ht="15.75" customHeight="1">
      <c r="L206" s="108"/>
      <c r="P206" s="108"/>
      <c r="AC206" s="108"/>
      <c r="AP206" s="108"/>
      <c r="BC206" s="108"/>
      <c r="BP206" s="108"/>
      <c r="CC206" s="108"/>
    </row>
    <row r="207" spans="12:81" ht="15.75" customHeight="1">
      <c r="L207" s="108"/>
      <c r="P207" s="108"/>
      <c r="AC207" s="108"/>
      <c r="AP207" s="108"/>
      <c r="BC207" s="108"/>
      <c r="BP207" s="108"/>
      <c r="CC207" s="108"/>
    </row>
    <row r="208" spans="12:81" ht="15.75" customHeight="1">
      <c r="L208" s="108"/>
      <c r="P208" s="108"/>
      <c r="AC208" s="108"/>
      <c r="AP208" s="108"/>
      <c r="BC208" s="108"/>
      <c r="BP208" s="108"/>
      <c r="CC208" s="108"/>
    </row>
    <row r="209" spans="12:81" ht="15.75" customHeight="1">
      <c r="L209" s="108"/>
      <c r="P209" s="108"/>
      <c r="AC209" s="108"/>
      <c r="AP209" s="108"/>
      <c r="BC209" s="108"/>
      <c r="BP209" s="108"/>
      <c r="CC209" s="108"/>
    </row>
    <row r="210" spans="12:81" ht="15.75" customHeight="1">
      <c r="L210" s="108"/>
      <c r="P210" s="108"/>
      <c r="AC210" s="108"/>
      <c r="AP210" s="108"/>
      <c r="BC210" s="108"/>
      <c r="BP210" s="108"/>
      <c r="CC210" s="108"/>
    </row>
    <row r="211" spans="12:81" ht="15.75" customHeight="1">
      <c r="L211" s="108"/>
      <c r="P211" s="108"/>
      <c r="AC211" s="108"/>
      <c r="AP211" s="108"/>
      <c r="BC211" s="108"/>
      <c r="BP211" s="108"/>
      <c r="CC211" s="108"/>
    </row>
    <row r="212" spans="12:81" ht="15.75" customHeight="1">
      <c r="L212" s="108"/>
      <c r="P212" s="108"/>
      <c r="AC212" s="108"/>
      <c r="AP212" s="108"/>
      <c r="BC212" s="108"/>
      <c r="BP212" s="108"/>
      <c r="CC212" s="108"/>
    </row>
    <row r="213" spans="12:81" ht="15.75" customHeight="1">
      <c r="L213" s="108"/>
      <c r="P213" s="108"/>
      <c r="AC213" s="108"/>
      <c r="AP213" s="108"/>
      <c r="BC213" s="108"/>
      <c r="BP213" s="108"/>
      <c r="CC213" s="108"/>
    </row>
    <row r="214" spans="12:81" ht="15.75" customHeight="1">
      <c r="L214" s="108"/>
      <c r="P214" s="108"/>
      <c r="AC214" s="108"/>
      <c r="AP214" s="108"/>
      <c r="BC214" s="108"/>
      <c r="BP214" s="108"/>
      <c r="CC214" s="108"/>
    </row>
    <row r="215" spans="12:81" ht="15.75" customHeight="1">
      <c r="L215" s="108"/>
      <c r="P215" s="108"/>
      <c r="AC215" s="108"/>
      <c r="AP215" s="108"/>
      <c r="BC215" s="108"/>
      <c r="BP215" s="108"/>
      <c r="CC215" s="108"/>
    </row>
    <row r="216" spans="12:81" ht="15.75" customHeight="1">
      <c r="L216" s="108"/>
      <c r="P216" s="108"/>
      <c r="AC216" s="108"/>
      <c r="AP216" s="108"/>
      <c r="BC216" s="108"/>
      <c r="BP216" s="108"/>
      <c r="CC216" s="108"/>
    </row>
    <row r="217" spans="12:81" ht="15.75" customHeight="1">
      <c r="L217" s="108"/>
      <c r="P217" s="108"/>
      <c r="AC217" s="108"/>
      <c r="AP217" s="108"/>
      <c r="BC217" s="108"/>
      <c r="BP217" s="108"/>
      <c r="CC217" s="108"/>
    </row>
    <row r="218" spans="12:81" ht="15.75" customHeight="1">
      <c r="L218" s="108"/>
      <c r="P218" s="108"/>
      <c r="AC218" s="108"/>
      <c r="AP218" s="108"/>
      <c r="BC218" s="108"/>
      <c r="BP218" s="108"/>
      <c r="CC218" s="108"/>
    </row>
    <row r="219" spans="12:81" ht="15.75" customHeight="1">
      <c r="L219" s="108"/>
      <c r="P219" s="108"/>
      <c r="AC219" s="108"/>
      <c r="AP219" s="108"/>
      <c r="BC219" s="108"/>
      <c r="BP219" s="108"/>
      <c r="CC219" s="108"/>
    </row>
    <row r="220" spans="12:81" ht="15.75" customHeight="1">
      <c r="L220" s="108"/>
      <c r="P220" s="108"/>
      <c r="AC220" s="108"/>
      <c r="AP220" s="108"/>
      <c r="BC220" s="108"/>
      <c r="BP220" s="108"/>
      <c r="CC220" s="108"/>
    </row>
    <row r="221" spans="12:81" ht="15.75" customHeight="1">
      <c r="L221" s="108"/>
      <c r="P221" s="108"/>
      <c r="AC221" s="108"/>
      <c r="AP221" s="108"/>
      <c r="BC221" s="108"/>
      <c r="BP221" s="108"/>
      <c r="CC221" s="108"/>
    </row>
    <row r="222" spans="12:81" ht="15.75" customHeight="1">
      <c r="L222" s="108"/>
      <c r="P222" s="108"/>
      <c r="AC222" s="108"/>
      <c r="AP222" s="108"/>
      <c r="BC222" s="108"/>
      <c r="BP222" s="108"/>
      <c r="CC222" s="108"/>
    </row>
    <row r="223" spans="12:81" ht="15.75" customHeight="1">
      <c r="L223" s="108"/>
      <c r="P223" s="108"/>
      <c r="AC223" s="108"/>
      <c r="AP223" s="108"/>
      <c r="BC223" s="108"/>
      <c r="BP223" s="108"/>
      <c r="CC223" s="108"/>
    </row>
    <row r="224" spans="12:81" ht="15.75" customHeight="1">
      <c r="L224" s="108"/>
      <c r="P224" s="108"/>
      <c r="AC224" s="108"/>
      <c r="AP224" s="108"/>
      <c r="BC224" s="108"/>
      <c r="BP224" s="108"/>
      <c r="CC224" s="108"/>
    </row>
    <row r="225" spans="12:81" ht="15.75" customHeight="1">
      <c r="L225" s="108"/>
      <c r="P225" s="108"/>
      <c r="AC225" s="108"/>
      <c r="AP225" s="108"/>
      <c r="BC225" s="108"/>
      <c r="BP225" s="108"/>
      <c r="CC225" s="108"/>
    </row>
    <row r="226" spans="12:81" ht="15.75" customHeight="1">
      <c r="L226" s="108"/>
      <c r="P226" s="108"/>
      <c r="AC226" s="108"/>
      <c r="AP226" s="108"/>
      <c r="BC226" s="108"/>
      <c r="BP226" s="108"/>
      <c r="CC226" s="108"/>
    </row>
    <row r="227" spans="12:81" ht="15.75" customHeight="1">
      <c r="L227" s="108"/>
      <c r="P227" s="108"/>
      <c r="AC227" s="108"/>
      <c r="AP227" s="108"/>
      <c r="BC227" s="108"/>
      <c r="BP227" s="108"/>
      <c r="CC227" s="108"/>
    </row>
    <row r="228" spans="12:81" ht="15.75" customHeight="1">
      <c r="L228" s="108"/>
      <c r="P228" s="108"/>
      <c r="AC228" s="108"/>
      <c r="AP228" s="108"/>
      <c r="BC228" s="108"/>
      <c r="BP228" s="108"/>
      <c r="CC228" s="108"/>
    </row>
    <row r="229" spans="12:81" ht="15.75" customHeight="1">
      <c r="L229" s="108"/>
      <c r="P229" s="108"/>
      <c r="AC229" s="108"/>
      <c r="AP229" s="108"/>
      <c r="BC229" s="108"/>
      <c r="BP229" s="108"/>
      <c r="CC229" s="108"/>
    </row>
    <row r="230" spans="12:81" ht="15.75" customHeight="1">
      <c r="L230" s="108"/>
      <c r="P230" s="108"/>
      <c r="AC230" s="108"/>
      <c r="AP230" s="108"/>
      <c r="BC230" s="108"/>
      <c r="BP230" s="108"/>
      <c r="CC230" s="108"/>
    </row>
    <row r="231" spans="12:81" ht="15.75" customHeight="1">
      <c r="L231" s="108"/>
      <c r="P231" s="108"/>
      <c r="AC231" s="108"/>
      <c r="AP231" s="108"/>
      <c r="BC231" s="108"/>
      <c r="BP231" s="108"/>
      <c r="CC231" s="108"/>
    </row>
    <row r="232" spans="12:81" ht="15.75" customHeight="1">
      <c r="L232" s="108"/>
      <c r="P232" s="108"/>
      <c r="AC232" s="108"/>
      <c r="AP232" s="108"/>
      <c r="BC232" s="108"/>
      <c r="BP232" s="108"/>
      <c r="CC232" s="108"/>
    </row>
    <row r="233" spans="12:81" ht="15.75" customHeight="1">
      <c r="L233" s="108"/>
      <c r="P233" s="108"/>
      <c r="AC233" s="108"/>
      <c r="AP233" s="108"/>
      <c r="BC233" s="108"/>
      <c r="BP233" s="108"/>
      <c r="CC233" s="108"/>
    </row>
    <row r="234" spans="12:81" ht="15.75" customHeight="1">
      <c r="L234" s="108"/>
      <c r="P234" s="108"/>
      <c r="AC234" s="108"/>
      <c r="AP234" s="108"/>
      <c r="BC234" s="108"/>
      <c r="BP234" s="108"/>
      <c r="CC234" s="108"/>
    </row>
    <row r="235" spans="12:81" ht="15.75" customHeight="1">
      <c r="L235" s="108"/>
      <c r="P235" s="108"/>
      <c r="AC235" s="108"/>
      <c r="AP235" s="108"/>
      <c r="BC235" s="108"/>
      <c r="BP235" s="108"/>
      <c r="CC235" s="108"/>
    </row>
    <row r="236" spans="12:81" ht="15.75" customHeight="1">
      <c r="L236" s="108"/>
      <c r="P236" s="108"/>
      <c r="AC236" s="108"/>
      <c r="AP236" s="108"/>
      <c r="BC236" s="108"/>
      <c r="BP236" s="108"/>
      <c r="CC236" s="108"/>
    </row>
    <row r="237" spans="12:81" ht="15.75" customHeight="1">
      <c r="L237" s="108"/>
      <c r="P237" s="108"/>
      <c r="AC237" s="108"/>
      <c r="AP237" s="108"/>
      <c r="BC237" s="108"/>
      <c r="BP237" s="108"/>
      <c r="CC237" s="108"/>
    </row>
    <row r="238" spans="12:81" ht="15.75" customHeight="1">
      <c r="L238" s="108"/>
      <c r="P238" s="108"/>
      <c r="AC238" s="108"/>
      <c r="AP238" s="108"/>
      <c r="BC238" s="108"/>
      <c r="BP238" s="108"/>
      <c r="CC238" s="108"/>
    </row>
    <row r="239" spans="12:81" ht="15.75" customHeight="1">
      <c r="L239" s="108"/>
      <c r="P239" s="108"/>
      <c r="AC239" s="108"/>
      <c r="AP239" s="108"/>
      <c r="BC239" s="108"/>
      <c r="BP239" s="108"/>
      <c r="CC239" s="108"/>
    </row>
    <row r="240" spans="12:81" ht="15.75" customHeight="1">
      <c r="L240" s="108"/>
      <c r="P240" s="108"/>
      <c r="AC240" s="108"/>
      <c r="AP240" s="108"/>
      <c r="BC240" s="108"/>
      <c r="BP240" s="108"/>
      <c r="CC240" s="108"/>
    </row>
    <row r="241" spans="12:81" ht="15.75" customHeight="1">
      <c r="L241" s="108"/>
      <c r="P241" s="108"/>
      <c r="AC241" s="108"/>
      <c r="AP241" s="108"/>
      <c r="BC241" s="108"/>
      <c r="BP241" s="108"/>
      <c r="CC241" s="108"/>
    </row>
    <row r="242" spans="12:81" ht="15.75" customHeight="1">
      <c r="L242" s="108"/>
      <c r="P242" s="108"/>
      <c r="AC242" s="108"/>
      <c r="AP242" s="108"/>
      <c r="BC242" s="108"/>
      <c r="BP242" s="108"/>
      <c r="CC242" s="108"/>
    </row>
    <row r="243" spans="12:81" ht="15.75" customHeight="1">
      <c r="L243" s="108"/>
      <c r="P243" s="108"/>
      <c r="AC243" s="108"/>
      <c r="AP243" s="108"/>
      <c r="BC243" s="108"/>
      <c r="BP243" s="108"/>
      <c r="CC243" s="108"/>
    </row>
    <row r="244" spans="12:81" ht="15.75" customHeight="1">
      <c r="L244" s="108"/>
      <c r="P244" s="108"/>
      <c r="AC244" s="108"/>
      <c r="AP244" s="108"/>
      <c r="BC244" s="108"/>
      <c r="BP244" s="108"/>
      <c r="CC244" s="108"/>
    </row>
    <row r="245" spans="12:81" ht="15.75" customHeight="1">
      <c r="L245" s="108"/>
      <c r="P245" s="108"/>
      <c r="AC245" s="108"/>
      <c r="AP245" s="108"/>
      <c r="BC245" s="108"/>
      <c r="BP245" s="108"/>
      <c r="CC245" s="108"/>
    </row>
    <row r="246" spans="12:81" ht="15.75" customHeight="1">
      <c r="L246" s="108"/>
      <c r="P246" s="108"/>
      <c r="AC246" s="108"/>
      <c r="AP246" s="108"/>
      <c r="BC246" s="108"/>
      <c r="BP246" s="108"/>
      <c r="CC246" s="108"/>
    </row>
    <row r="247" spans="12:81" ht="15.75" customHeight="1">
      <c r="L247" s="108"/>
      <c r="P247" s="108"/>
      <c r="AC247" s="108"/>
      <c r="AP247" s="108"/>
      <c r="BC247" s="108"/>
      <c r="BP247" s="108"/>
      <c r="CC247" s="108"/>
    </row>
    <row r="248" spans="12:81" ht="15.75" customHeight="1">
      <c r="L248" s="108"/>
      <c r="P248" s="108"/>
      <c r="AC248" s="108"/>
      <c r="AP248" s="108"/>
      <c r="BC248" s="108"/>
      <c r="BP248" s="108"/>
      <c r="CC248" s="108"/>
    </row>
    <row r="249" spans="12:81" ht="15.75" customHeight="1">
      <c r="L249" s="108"/>
      <c r="P249" s="108"/>
      <c r="AC249" s="108"/>
      <c r="AP249" s="108"/>
      <c r="BC249" s="108"/>
      <c r="BP249" s="108"/>
      <c r="CC249" s="108"/>
    </row>
    <row r="250" spans="12:81" ht="15.75" customHeight="1">
      <c r="L250" s="108"/>
      <c r="P250" s="108"/>
      <c r="AC250" s="108"/>
      <c r="AP250" s="108"/>
      <c r="BC250" s="108"/>
      <c r="BP250" s="108"/>
      <c r="CC250" s="108"/>
    </row>
    <row r="251" spans="12:81" ht="15.75" customHeight="1">
      <c r="L251" s="108"/>
      <c r="P251" s="108"/>
      <c r="AC251" s="108"/>
      <c r="AP251" s="108"/>
      <c r="BC251" s="108"/>
      <c r="BP251" s="108"/>
      <c r="CC251" s="108"/>
    </row>
    <row r="252" spans="12:81" ht="15.75" customHeight="1">
      <c r="L252" s="108"/>
      <c r="P252" s="108"/>
      <c r="AC252" s="108"/>
      <c r="AP252" s="108"/>
      <c r="BC252" s="108"/>
      <c r="BP252" s="108"/>
      <c r="CC252" s="108"/>
    </row>
    <row r="253" spans="12:81" ht="15.75" customHeight="1">
      <c r="L253" s="108"/>
      <c r="P253" s="108"/>
      <c r="AC253" s="108"/>
      <c r="AP253" s="108"/>
      <c r="BC253" s="108"/>
      <c r="BP253" s="108"/>
      <c r="CC253" s="108"/>
    </row>
    <row r="254" spans="12:81" ht="15.75" customHeight="1">
      <c r="L254" s="108"/>
      <c r="P254" s="108"/>
      <c r="AC254" s="108"/>
      <c r="AP254" s="108"/>
      <c r="BC254" s="108"/>
      <c r="BP254" s="108"/>
      <c r="CC254" s="108"/>
    </row>
    <row r="255" spans="12:81" ht="15.75" customHeight="1">
      <c r="L255" s="108"/>
      <c r="P255" s="108"/>
      <c r="AC255" s="108"/>
      <c r="AP255" s="108"/>
      <c r="BC255" s="108"/>
      <c r="BP255" s="108"/>
      <c r="CC255" s="108"/>
    </row>
    <row r="256" spans="12:81" ht="15.75" customHeight="1">
      <c r="L256" s="108"/>
      <c r="P256" s="108"/>
      <c r="AC256" s="108"/>
      <c r="AP256" s="108"/>
      <c r="BC256" s="108"/>
      <c r="BP256" s="108"/>
      <c r="CC256" s="108"/>
    </row>
    <row r="257" spans="12:81" ht="15.75" customHeight="1">
      <c r="L257" s="108"/>
      <c r="P257" s="108"/>
      <c r="AC257" s="108"/>
      <c r="AP257" s="108"/>
      <c r="BC257" s="108"/>
      <c r="BP257" s="108"/>
      <c r="CC257" s="108"/>
    </row>
    <row r="258" spans="12:81" ht="15.75" customHeight="1">
      <c r="L258" s="108"/>
      <c r="P258" s="108"/>
      <c r="AC258" s="108"/>
      <c r="AP258" s="108"/>
      <c r="BC258" s="108"/>
      <c r="BP258" s="108"/>
      <c r="CC258" s="108"/>
    </row>
    <row r="259" spans="12:81" ht="15.75" customHeight="1">
      <c r="L259" s="108"/>
      <c r="P259" s="108"/>
      <c r="AC259" s="108"/>
      <c r="AP259" s="108"/>
      <c r="BC259" s="108"/>
      <c r="BP259" s="108"/>
      <c r="CC259" s="108"/>
    </row>
    <row r="260" spans="12:81" ht="15.75" customHeight="1">
      <c r="L260" s="108"/>
      <c r="P260" s="108"/>
      <c r="AC260" s="108"/>
      <c r="AP260" s="108"/>
      <c r="BC260" s="108"/>
      <c r="BP260" s="108"/>
      <c r="CC260" s="108"/>
    </row>
    <row r="261" spans="12:81" ht="15.75" customHeight="1">
      <c r="L261" s="108"/>
      <c r="P261" s="108"/>
      <c r="AC261" s="108"/>
      <c r="AP261" s="108"/>
      <c r="BC261" s="108"/>
      <c r="BP261" s="108"/>
      <c r="CC261" s="108"/>
    </row>
    <row r="262" spans="12:81" ht="15.75" customHeight="1">
      <c r="L262" s="108"/>
      <c r="P262" s="108"/>
      <c r="AC262" s="108"/>
      <c r="AP262" s="108"/>
      <c r="BC262" s="108"/>
      <c r="BP262" s="108"/>
      <c r="CC262" s="108"/>
    </row>
    <row r="263" spans="12:81" ht="15.75" customHeight="1">
      <c r="L263" s="108"/>
      <c r="P263" s="108"/>
      <c r="AC263" s="108"/>
      <c r="AP263" s="108"/>
      <c r="BC263" s="108"/>
      <c r="BP263" s="108"/>
      <c r="CC263" s="108"/>
    </row>
    <row r="264" spans="12:81" ht="15.75" customHeight="1">
      <c r="L264" s="108"/>
      <c r="P264" s="108"/>
      <c r="AC264" s="108"/>
      <c r="AP264" s="108"/>
      <c r="BC264" s="108"/>
      <c r="BP264" s="108"/>
      <c r="CC264" s="108"/>
    </row>
    <row r="265" spans="12:81" ht="15.75" customHeight="1">
      <c r="L265" s="108"/>
      <c r="P265" s="108"/>
      <c r="AC265" s="108"/>
      <c r="AP265" s="108"/>
      <c r="BC265" s="108"/>
      <c r="BP265" s="108"/>
      <c r="CC265" s="108"/>
    </row>
    <row r="266" spans="12:81" ht="15.75" customHeight="1">
      <c r="L266" s="108"/>
      <c r="P266" s="108"/>
      <c r="AC266" s="108"/>
      <c r="AP266" s="108"/>
      <c r="BC266" s="108"/>
      <c r="BP266" s="108"/>
      <c r="CC266" s="108"/>
    </row>
    <row r="267" spans="12:81" ht="15.75" customHeight="1">
      <c r="L267" s="108"/>
      <c r="P267" s="108"/>
      <c r="AC267" s="108"/>
      <c r="AP267" s="108"/>
      <c r="BC267" s="108"/>
      <c r="BP267" s="108"/>
      <c r="CC267" s="108"/>
    </row>
    <row r="268" spans="12:81" ht="15.75" customHeight="1">
      <c r="L268" s="108"/>
      <c r="P268" s="108"/>
      <c r="AC268" s="108"/>
      <c r="AP268" s="108"/>
      <c r="BC268" s="108"/>
      <c r="BP268" s="108"/>
      <c r="CC268" s="108"/>
    </row>
    <row r="269" spans="12:81" ht="15.75" customHeight="1">
      <c r="L269" s="108"/>
      <c r="P269" s="108"/>
      <c r="AC269" s="108"/>
      <c r="AP269" s="108"/>
      <c r="BC269" s="108"/>
      <c r="BP269" s="108"/>
      <c r="CC269" s="108"/>
    </row>
    <row r="270" spans="12:81" ht="15.75" customHeight="1">
      <c r="L270" s="108"/>
      <c r="P270" s="108"/>
      <c r="AC270" s="108"/>
      <c r="AP270" s="108"/>
      <c r="BC270" s="108"/>
      <c r="BP270" s="108"/>
      <c r="CC270" s="108"/>
    </row>
    <row r="271" spans="12:81" ht="15.75" customHeight="1">
      <c r="L271" s="108"/>
      <c r="P271" s="108"/>
      <c r="AC271" s="108"/>
      <c r="AP271" s="108"/>
      <c r="BC271" s="108"/>
      <c r="BP271" s="108"/>
      <c r="CC271" s="108"/>
    </row>
    <row r="272" spans="12:81" ht="15.75" customHeight="1">
      <c r="L272" s="108"/>
      <c r="P272" s="108"/>
      <c r="AC272" s="108"/>
      <c r="AP272" s="108"/>
      <c r="BC272" s="108"/>
      <c r="BP272" s="108"/>
      <c r="CC272" s="108"/>
    </row>
    <row r="273" spans="12:81" ht="15.75" customHeight="1">
      <c r="L273" s="108"/>
      <c r="P273" s="108"/>
      <c r="AC273" s="108"/>
      <c r="AP273" s="108"/>
      <c r="BC273" s="108"/>
      <c r="BP273" s="108"/>
      <c r="CC273" s="108"/>
    </row>
    <row r="274" spans="12:81" ht="15.75" customHeight="1">
      <c r="L274" s="108"/>
      <c r="P274" s="108"/>
      <c r="AC274" s="108"/>
      <c r="AP274" s="108"/>
      <c r="BC274" s="108"/>
      <c r="BP274" s="108"/>
      <c r="CC274" s="108"/>
    </row>
    <row r="275" spans="12:81" ht="15.75" customHeight="1">
      <c r="L275" s="108"/>
      <c r="P275" s="108"/>
      <c r="AC275" s="108"/>
      <c r="AP275" s="108"/>
      <c r="BC275" s="108"/>
      <c r="BP275" s="108"/>
      <c r="CC275" s="108"/>
    </row>
    <row r="276" spans="12:81" ht="15.75" customHeight="1">
      <c r="L276" s="108"/>
      <c r="P276" s="108"/>
      <c r="AC276" s="108"/>
      <c r="AP276" s="108"/>
      <c r="BC276" s="108"/>
      <c r="BP276" s="108"/>
      <c r="CC276" s="108"/>
    </row>
    <row r="277" spans="12:81" ht="15.75" customHeight="1">
      <c r="L277" s="108"/>
      <c r="P277" s="108"/>
      <c r="AC277" s="108"/>
      <c r="AP277" s="108"/>
      <c r="BC277" s="108"/>
      <c r="BP277" s="108"/>
      <c r="CC277" s="108"/>
    </row>
    <row r="278" spans="12:81" ht="15.75" customHeight="1">
      <c r="L278" s="108"/>
      <c r="P278" s="108"/>
      <c r="AC278" s="108"/>
      <c r="AP278" s="108"/>
      <c r="BC278" s="108"/>
      <c r="BP278" s="108"/>
      <c r="CC278" s="108"/>
    </row>
    <row r="279" spans="12:81" ht="15.75" customHeight="1">
      <c r="L279" s="108"/>
      <c r="P279" s="108"/>
      <c r="AC279" s="108"/>
      <c r="AP279" s="108"/>
      <c r="BC279" s="108"/>
      <c r="BP279" s="108"/>
      <c r="CC279" s="108"/>
    </row>
    <row r="280" spans="12:81" ht="15.75" customHeight="1">
      <c r="L280" s="108"/>
      <c r="P280" s="108"/>
      <c r="AC280" s="108"/>
      <c r="AP280" s="108"/>
      <c r="BC280" s="108"/>
      <c r="BP280" s="108"/>
      <c r="CC280" s="108"/>
    </row>
    <row r="281" spans="12:81" ht="15.75" customHeight="1">
      <c r="L281" s="108"/>
      <c r="P281" s="108"/>
      <c r="AC281" s="108"/>
      <c r="AP281" s="108"/>
      <c r="BC281" s="108"/>
      <c r="BP281" s="108"/>
      <c r="CC281" s="108"/>
    </row>
    <row r="282" spans="12:81" ht="15.75" customHeight="1">
      <c r="L282" s="108"/>
      <c r="P282" s="108"/>
      <c r="AC282" s="108"/>
      <c r="AP282" s="108"/>
      <c r="BC282" s="108"/>
      <c r="BP282" s="108"/>
      <c r="CC282" s="108"/>
    </row>
    <row r="283" spans="12:81" ht="15.75" customHeight="1">
      <c r="L283" s="108"/>
      <c r="P283" s="108"/>
      <c r="AC283" s="108"/>
      <c r="AP283" s="108"/>
      <c r="BC283" s="108"/>
      <c r="BP283" s="108"/>
      <c r="CC283" s="108"/>
    </row>
    <row r="284" spans="12:81" ht="15.75" customHeight="1">
      <c r="L284" s="108"/>
      <c r="P284" s="108"/>
      <c r="AC284" s="108"/>
      <c r="AP284" s="108"/>
      <c r="BC284" s="108"/>
      <c r="BP284" s="108"/>
      <c r="CC284" s="108"/>
    </row>
    <row r="285" spans="12:81" ht="15.75" customHeight="1">
      <c r="L285" s="108"/>
      <c r="P285" s="108"/>
      <c r="AC285" s="108"/>
      <c r="AP285" s="108"/>
      <c r="BC285" s="108"/>
      <c r="BP285" s="108"/>
      <c r="CC285" s="108"/>
    </row>
    <row r="286" spans="12:81" ht="15.75" customHeight="1">
      <c r="L286" s="108"/>
      <c r="P286" s="108"/>
      <c r="AC286" s="108"/>
      <c r="AP286" s="108"/>
      <c r="BC286" s="108"/>
      <c r="BP286" s="108"/>
      <c r="CC286" s="108"/>
    </row>
    <row r="287" spans="12:81" ht="15.75" customHeight="1">
      <c r="L287" s="108"/>
      <c r="P287" s="108"/>
      <c r="AC287" s="108"/>
      <c r="AP287" s="108"/>
      <c r="BC287" s="108"/>
      <c r="BP287" s="108"/>
      <c r="CC287" s="108"/>
    </row>
    <row r="288" spans="12:81" ht="15.75" customHeight="1">
      <c r="L288" s="108"/>
      <c r="P288" s="108"/>
      <c r="AC288" s="108"/>
      <c r="AP288" s="108"/>
      <c r="BC288" s="108"/>
      <c r="BP288" s="108"/>
      <c r="CC288" s="108"/>
    </row>
    <row r="289" spans="12:81" ht="15.75" customHeight="1">
      <c r="L289" s="108"/>
      <c r="P289" s="108"/>
      <c r="AC289" s="108"/>
      <c r="AP289" s="108"/>
      <c r="BC289" s="108"/>
      <c r="BP289" s="108"/>
      <c r="CC289" s="108"/>
    </row>
    <row r="290" spans="12:81" ht="15.75" customHeight="1">
      <c r="L290" s="108"/>
      <c r="P290" s="108"/>
      <c r="AC290" s="108"/>
      <c r="AP290" s="108"/>
      <c r="BC290" s="108"/>
      <c r="BP290" s="108"/>
      <c r="CC290" s="108"/>
    </row>
    <row r="291" spans="12:81" ht="15.75" customHeight="1">
      <c r="L291" s="108"/>
      <c r="P291" s="108"/>
      <c r="AC291" s="108"/>
      <c r="AP291" s="108"/>
      <c r="BC291" s="108"/>
      <c r="BP291" s="108"/>
      <c r="CC291" s="108"/>
    </row>
    <row r="292" spans="12:81" ht="15.75" customHeight="1">
      <c r="L292" s="108"/>
      <c r="P292" s="108"/>
      <c r="AC292" s="108"/>
      <c r="AP292" s="108"/>
      <c r="BC292" s="108"/>
      <c r="BP292" s="108"/>
      <c r="CC292" s="108"/>
    </row>
    <row r="293" spans="12:81" ht="15.75" customHeight="1">
      <c r="L293" s="108"/>
      <c r="P293" s="108"/>
      <c r="AC293" s="108"/>
      <c r="AP293" s="108"/>
      <c r="BC293" s="108"/>
      <c r="BP293" s="108"/>
      <c r="CC293" s="108"/>
    </row>
    <row r="294" spans="12:81" ht="15.75" customHeight="1">
      <c r="L294" s="108"/>
      <c r="P294" s="108"/>
      <c r="AC294" s="108"/>
      <c r="AP294" s="108"/>
      <c r="BC294" s="108"/>
      <c r="BP294" s="108"/>
      <c r="CC294" s="108"/>
    </row>
    <row r="295" spans="12:81" ht="15.75" customHeight="1">
      <c r="L295" s="108"/>
      <c r="P295" s="108"/>
      <c r="AC295" s="108"/>
      <c r="AP295" s="108"/>
      <c r="BC295" s="108"/>
      <c r="BP295" s="108"/>
      <c r="CC295" s="108"/>
    </row>
    <row r="296" spans="12:81" ht="15.75" customHeight="1">
      <c r="L296" s="108"/>
      <c r="P296" s="108"/>
      <c r="AC296" s="108"/>
      <c r="AP296" s="108"/>
      <c r="BC296" s="108"/>
      <c r="BP296" s="108"/>
      <c r="CC296" s="108"/>
    </row>
    <row r="297" spans="12:81" ht="15.75" customHeight="1">
      <c r="L297" s="108"/>
      <c r="P297" s="108"/>
      <c r="AC297" s="108"/>
      <c r="AP297" s="108"/>
      <c r="BC297" s="108"/>
      <c r="BP297" s="108"/>
      <c r="CC297" s="108"/>
    </row>
    <row r="298" spans="12:81" ht="15.75" customHeight="1">
      <c r="L298" s="108"/>
      <c r="P298" s="108"/>
      <c r="AC298" s="108"/>
      <c r="AP298" s="108"/>
      <c r="BC298" s="108"/>
      <c r="BP298" s="108"/>
      <c r="CC298" s="108"/>
    </row>
    <row r="299" spans="12:81" ht="15.75" customHeight="1">
      <c r="L299" s="108"/>
      <c r="P299" s="108"/>
      <c r="AC299" s="108"/>
      <c r="AP299" s="108"/>
      <c r="BC299" s="108"/>
      <c r="BP299" s="108"/>
      <c r="CC299" s="108"/>
    </row>
    <row r="300" spans="12:81" ht="15.75" customHeight="1">
      <c r="L300" s="108"/>
      <c r="P300" s="108"/>
      <c r="AC300" s="108"/>
      <c r="AP300" s="108"/>
      <c r="BC300" s="108"/>
      <c r="BP300" s="108"/>
      <c r="CC300" s="108"/>
    </row>
    <row r="301" spans="12:81" ht="15.75" customHeight="1">
      <c r="L301" s="108"/>
      <c r="P301" s="108"/>
      <c r="AC301" s="108"/>
      <c r="AP301" s="108"/>
      <c r="BC301" s="108"/>
      <c r="BP301" s="108"/>
      <c r="CC301" s="108"/>
    </row>
    <row r="302" spans="12:81" ht="15.75" customHeight="1">
      <c r="L302" s="108"/>
      <c r="P302" s="108"/>
      <c r="AC302" s="108"/>
      <c r="AP302" s="108"/>
      <c r="BC302" s="108"/>
      <c r="BP302" s="108"/>
      <c r="CC302" s="108"/>
    </row>
    <row r="303" spans="12:81" ht="15.75" customHeight="1">
      <c r="L303" s="108"/>
      <c r="P303" s="108"/>
      <c r="AC303" s="108"/>
      <c r="AP303" s="108"/>
      <c r="BC303" s="108"/>
      <c r="BP303" s="108"/>
      <c r="CC303" s="108"/>
    </row>
    <row r="304" spans="12:81" ht="15.75" customHeight="1">
      <c r="L304" s="108"/>
      <c r="P304" s="108"/>
      <c r="AC304" s="108"/>
      <c r="AP304" s="108"/>
      <c r="BC304" s="108"/>
      <c r="BP304" s="108"/>
      <c r="CC304" s="108"/>
    </row>
    <row r="305" spans="12:81" ht="15.75" customHeight="1">
      <c r="L305" s="108"/>
      <c r="P305" s="108"/>
      <c r="AC305" s="108"/>
      <c r="AP305" s="108"/>
      <c r="BC305" s="108"/>
      <c r="BP305" s="108"/>
      <c r="CC305" s="108"/>
    </row>
    <row r="306" spans="12:81" ht="15.75" customHeight="1">
      <c r="L306" s="108"/>
      <c r="P306" s="108"/>
      <c r="AC306" s="108"/>
      <c r="AP306" s="108"/>
      <c r="BC306" s="108"/>
      <c r="BP306" s="108"/>
      <c r="CC306" s="108"/>
    </row>
    <row r="307" spans="12:81" ht="15.75" customHeight="1">
      <c r="L307" s="108"/>
      <c r="P307" s="108"/>
      <c r="AC307" s="108"/>
      <c r="AP307" s="108"/>
      <c r="BC307" s="108"/>
      <c r="BP307" s="108"/>
      <c r="CC307" s="108"/>
    </row>
    <row r="308" spans="12:81" ht="15.75" customHeight="1">
      <c r="L308" s="108"/>
      <c r="P308" s="108"/>
      <c r="AC308" s="108"/>
      <c r="AP308" s="108"/>
      <c r="BC308" s="108"/>
      <c r="BP308" s="108"/>
      <c r="CC308" s="108"/>
    </row>
    <row r="309" spans="12:81" ht="15.75" customHeight="1">
      <c r="L309" s="108"/>
      <c r="P309" s="108"/>
      <c r="AC309" s="108"/>
      <c r="AP309" s="108"/>
      <c r="BC309" s="108"/>
      <c r="BP309" s="108"/>
      <c r="CC309" s="108"/>
    </row>
    <row r="310" spans="12:81" ht="15.75" customHeight="1">
      <c r="L310" s="108"/>
      <c r="P310" s="108"/>
      <c r="AC310" s="108"/>
      <c r="AP310" s="108"/>
      <c r="BC310" s="108"/>
      <c r="BP310" s="108"/>
      <c r="CC310" s="108"/>
    </row>
    <row r="311" spans="12:81" ht="15.75" customHeight="1">
      <c r="L311" s="108"/>
      <c r="P311" s="108"/>
      <c r="AC311" s="108"/>
      <c r="AP311" s="108"/>
      <c r="BC311" s="108"/>
      <c r="BP311" s="108"/>
      <c r="CC311" s="108"/>
    </row>
  </sheetData>
  <mergeCells count="31">
    <mergeCell ref="CE1:CO1"/>
    <mergeCell ref="M2:O2"/>
    <mergeCell ref="Q2:S2"/>
    <mergeCell ref="T2:V2"/>
    <mergeCell ref="W2:Y2"/>
    <mergeCell ref="Z2:AB2"/>
    <mergeCell ref="AD2:AF2"/>
    <mergeCell ref="AG2:AI2"/>
    <mergeCell ref="AJ2:AL2"/>
    <mergeCell ref="AM2:AO2"/>
    <mergeCell ref="AQ2:AS2"/>
    <mergeCell ref="AT2:AV2"/>
    <mergeCell ref="AW2:AY2"/>
    <mergeCell ref="AZ2:BB2"/>
    <mergeCell ref="BD2:BF2"/>
    <mergeCell ref="BG2:BI2"/>
    <mergeCell ref="Q1:AB1"/>
    <mergeCell ref="AE1:AO1"/>
    <mergeCell ref="AR1:BB1"/>
    <mergeCell ref="BE1:BO1"/>
    <mergeCell ref="BR1:CB1"/>
    <mergeCell ref="BZ2:CB2"/>
    <mergeCell ref="CD2:CF2"/>
    <mergeCell ref="CG2:CI2"/>
    <mergeCell ref="CJ2:CL2"/>
    <mergeCell ref="CM2:CO2"/>
    <mergeCell ref="BJ2:BL2"/>
    <mergeCell ref="BM2:BO2"/>
    <mergeCell ref="BQ2:BS2"/>
    <mergeCell ref="BT2:BV2"/>
    <mergeCell ref="BW2:BY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CO308"/>
  <sheetViews>
    <sheetView workbookViewId="0">
      <pane xSplit="4" ySplit="3" topLeftCell="E4" activePane="bottomRight" state="frozen"/>
      <selection pane="topRight" activeCell="E1" sqref="E1"/>
      <selection pane="bottomLeft" activeCell="A4" sqref="A4"/>
      <selection pane="bottomRight" activeCell="E4" sqref="E4"/>
    </sheetView>
  </sheetViews>
  <sheetFormatPr defaultColWidth="14.42578125" defaultRowHeight="15" customHeight="1"/>
  <cols>
    <col min="1" max="1" width="9.7109375" customWidth="1"/>
    <col min="2" max="2" width="14.42578125" customWidth="1"/>
    <col min="3" max="3" width="31.7109375" customWidth="1"/>
    <col min="4" max="4" width="13.5703125" customWidth="1"/>
    <col min="5" max="6" width="14.42578125" customWidth="1"/>
    <col min="8" max="8" width="2.5703125" customWidth="1"/>
    <col min="11" max="11" width="15.140625" customWidth="1"/>
    <col min="12" max="12" width="2.5703125" customWidth="1"/>
    <col min="13" max="13" width="16.42578125" customWidth="1"/>
    <col min="14" max="14" width="15.5703125" customWidth="1"/>
    <col min="15" max="15" width="15.42578125" customWidth="1"/>
    <col min="16" max="16" width="2.5703125" customWidth="1"/>
    <col min="18" max="18" width="16.7109375" customWidth="1"/>
    <col min="21" max="21" width="14.5703125" customWidth="1"/>
    <col min="29" max="29" width="2.42578125" customWidth="1"/>
    <col min="42" max="42" width="2.85546875" customWidth="1"/>
    <col min="55" max="55" width="3" customWidth="1"/>
    <col min="68" max="68" width="2.28515625" customWidth="1"/>
    <col min="81" max="81" width="3" customWidth="1"/>
  </cols>
  <sheetData>
    <row r="1" spans="1:93" ht="15.75" customHeight="1">
      <c r="A1" s="93"/>
      <c r="B1" s="93"/>
      <c r="C1" s="93"/>
      <c r="D1" s="94"/>
      <c r="E1" s="94"/>
      <c r="F1" s="94"/>
      <c r="G1" s="94"/>
      <c r="H1" s="115"/>
      <c r="I1" s="94"/>
      <c r="J1" s="94"/>
      <c r="K1" s="94"/>
      <c r="L1" s="94"/>
      <c r="M1" s="94"/>
      <c r="N1" s="94"/>
      <c r="O1" s="94"/>
      <c r="P1" s="115"/>
      <c r="Q1" s="145">
        <v>1</v>
      </c>
      <c r="R1" s="440" t="s">
        <v>212</v>
      </c>
      <c r="S1" s="407"/>
      <c r="T1" s="407"/>
      <c r="U1" s="407"/>
      <c r="V1" s="407"/>
      <c r="W1" s="407"/>
      <c r="X1" s="407"/>
      <c r="Y1" s="407"/>
      <c r="Z1" s="407"/>
      <c r="AA1" s="407"/>
      <c r="AB1" s="407"/>
      <c r="AC1" s="115"/>
      <c r="AD1" s="145">
        <v>0.5</v>
      </c>
      <c r="AE1" s="440" t="s">
        <v>213</v>
      </c>
      <c r="AF1" s="407"/>
      <c r="AG1" s="407"/>
      <c r="AH1" s="407"/>
      <c r="AI1" s="407"/>
      <c r="AJ1" s="407"/>
      <c r="AK1" s="407"/>
      <c r="AL1" s="407"/>
      <c r="AM1" s="407"/>
      <c r="AN1" s="407"/>
      <c r="AO1" s="407"/>
      <c r="AP1" s="115"/>
      <c r="AQ1" s="145">
        <v>1.5</v>
      </c>
      <c r="AR1" s="440" t="s">
        <v>262</v>
      </c>
      <c r="AS1" s="407"/>
      <c r="AT1" s="407"/>
      <c r="AU1" s="407"/>
      <c r="AV1" s="407"/>
      <c r="AW1" s="407"/>
      <c r="AX1" s="407"/>
      <c r="AY1" s="407"/>
      <c r="AZ1" s="407"/>
      <c r="BA1" s="407"/>
      <c r="BB1" s="407"/>
      <c r="BC1" s="115"/>
      <c r="BD1" s="145">
        <v>1.5</v>
      </c>
      <c r="BE1" s="440" t="s">
        <v>215</v>
      </c>
      <c r="BF1" s="407"/>
      <c r="BG1" s="407"/>
      <c r="BH1" s="407"/>
      <c r="BI1" s="407"/>
      <c r="BJ1" s="407"/>
      <c r="BK1" s="407"/>
      <c r="BL1" s="407"/>
      <c r="BM1" s="407"/>
      <c r="BN1" s="407"/>
      <c r="BO1" s="407"/>
      <c r="BP1" s="115"/>
      <c r="BQ1" s="145">
        <v>1</v>
      </c>
      <c r="BR1" s="440" t="s">
        <v>216</v>
      </c>
      <c r="BS1" s="407"/>
      <c r="BT1" s="407"/>
      <c r="BU1" s="407"/>
      <c r="BV1" s="407"/>
      <c r="BW1" s="407"/>
      <c r="BX1" s="407"/>
      <c r="BY1" s="407"/>
      <c r="BZ1" s="407"/>
      <c r="CA1" s="407"/>
      <c r="CB1" s="407"/>
      <c r="CC1" s="115"/>
      <c r="CD1" s="145">
        <v>0.5</v>
      </c>
      <c r="CE1" s="440" t="s">
        <v>216</v>
      </c>
      <c r="CF1" s="407"/>
      <c r="CG1" s="407"/>
      <c r="CH1" s="407"/>
      <c r="CI1" s="407"/>
      <c r="CJ1" s="407"/>
      <c r="CK1" s="407"/>
      <c r="CL1" s="407"/>
      <c r="CM1" s="407"/>
      <c r="CN1" s="407"/>
      <c r="CO1" s="407"/>
    </row>
    <row r="2" spans="1:93" ht="15.75" customHeight="1">
      <c r="A2" s="93"/>
      <c r="B2" s="93"/>
      <c r="C2" s="93"/>
      <c r="D2" s="94"/>
      <c r="E2" s="94"/>
      <c r="F2" s="94"/>
      <c r="G2" s="94"/>
      <c r="H2" s="115"/>
      <c r="I2" s="94"/>
      <c r="J2" s="94"/>
      <c r="K2" s="94"/>
      <c r="L2" s="94"/>
      <c r="M2" s="440" t="s">
        <v>218</v>
      </c>
      <c r="N2" s="407"/>
      <c r="O2" s="407"/>
      <c r="P2" s="115"/>
      <c r="Q2" s="440" t="s">
        <v>219</v>
      </c>
      <c r="R2" s="407"/>
      <c r="S2" s="407"/>
      <c r="T2" s="440" t="s">
        <v>220</v>
      </c>
      <c r="U2" s="407"/>
      <c r="V2" s="407"/>
      <c r="W2" s="440" t="s">
        <v>221</v>
      </c>
      <c r="X2" s="407"/>
      <c r="Y2" s="407"/>
      <c r="Z2" s="440" t="s">
        <v>222</v>
      </c>
      <c r="AA2" s="407"/>
      <c r="AB2" s="407"/>
      <c r="AC2" s="115"/>
      <c r="AD2" s="440" t="s">
        <v>219</v>
      </c>
      <c r="AE2" s="407"/>
      <c r="AF2" s="407"/>
      <c r="AG2" s="440" t="s">
        <v>220</v>
      </c>
      <c r="AH2" s="407"/>
      <c r="AI2" s="407"/>
      <c r="AJ2" s="440" t="s">
        <v>221</v>
      </c>
      <c r="AK2" s="407"/>
      <c r="AL2" s="407"/>
      <c r="AM2" s="440" t="s">
        <v>222</v>
      </c>
      <c r="AN2" s="407"/>
      <c r="AO2" s="407"/>
      <c r="AP2" s="115"/>
      <c r="AQ2" s="440" t="s">
        <v>219</v>
      </c>
      <c r="AR2" s="407"/>
      <c r="AS2" s="407"/>
      <c r="AT2" s="440" t="s">
        <v>220</v>
      </c>
      <c r="AU2" s="407"/>
      <c r="AV2" s="407"/>
      <c r="AW2" s="440" t="s">
        <v>221</v>
      </c>
      <c r="AX2" s="407"/>
      <c r="AY2" s="407"/>
      <c r="AZ2" s="440" t="s">
        <v>222</v>
      </c>
      <c r="BA2" s="407"/>
      <c r="BB2" s="407"/>
      <c r="BC2" s="115"/>
      <c r="BD2" s="440" t="s">
        <v>219</v>
      </c>
      <c r="BE2" s="407"/>
      <c r="BF2" s="407"/>
      <c r="BG2" s="440" t="s">
        <v>220</v>
      </c>
      <c r="BH2" s="407"/>
      <c r="BI2" s="407"/>
      <c r="BJ2" s="440" t="s">
        <v>221</v>
      </c>
      <c r="BK2" s="407"/>
      <c r="BL2" s="407"/>
      <c r="BM2" s="440" t="s">
        <v>222</v>
      </c>
      <c r="BN2" s="407"/>
      <c r="BO2" s="407"/>
      <c r="BP2" s="115"/>
      <c r="BQ2" s="440" t="s">
        <v>219</v>
      </c>
      <c r="BR2" s="407"/>
      <c r="BS2" s="407"/>
      <c r="BT2" s="440" t="s">
        <v>220</v>
      </c>
      <c r="BU2" s="407"/>
      <c r="BV2" s="407"/>
      <c r="BW2" s="440" t="s">
        <v>221</v>
      </c>
      <c r="BX2" s="407"/>
      <c r="BY2" s="407"/>
      <c r="BZ2" s="440" t="s">
        <v>222</v>
      </c>
      <c r="CA2" s="407"/>
      <c r="CB2" s="407"/>
      <c r="CC2" s="115"/>
      <c r="CD2" s="440" t="s">
        <v>219</v>
      </c>
      <c r="CE2" s="407"/>
      <c r="CF2" s="407"/>
      <c r="CG2" s="440" t="s">
        <v>220</v>
      </c>
      <c r="CH2" s="407"/>
      <c r="CI2" s="407"/>
      <c r="CJ2" s="440" t="s">
        <v>221</v>
      </c>
      <c r="CK2" s="407"/>
      <c r="CL2" s="407"/>
      <c r="CM2" s="440" t="s">
        <v>222</v>
      </c>
      <c r="CN2" s="407"/>
      <c r="CO2" s="407"/>
    </row>
    <row r="3" spans="1:93" ht="15.75" customHeight="1">
      <c r="A3" s="93" t="s">
        <v>78</v>
      </c>
      <c r="B3" s="93" t="s">
        <v>79</v>
      </c>
      <c r="C3" s="93" t="s">
        <v>110</v>
      </c>
      <c r="D3" s="94" t="s">
        <v>112</v>
      </c>
      <c r="E3" s="94" t="s">
        <v>204</v>
      </c>
      <c r="F3" s="94" t="s">
        <v>202</v>
      </c>
      <c r="G3" s="94" t="s">
        <v>223</v>
      </c>
      <c r="H3" s="115"/>
      <c r="I3" s="94" t="s">
        <v>224</v>
      </c>
      <c r="J3" s="94" t="s">
        <v>205</v>
      </c>
      <c r="K3" s="94" t="s">
        <v>206</v>
      </c>
      <c r="L3" s="94"/>
      <c r="M3" s="94" t="s">
        <v>225</v>
      </c>
      <c r="N3" s="94" t="s">
        <v>226</v>
      </c>
      <c r="O3" s="94" t="s">
        <v>227</v>
      </c>
      <c r="P3" s="115"/>
      <c r="Q3" s="94" t="s">
        <v>225</v>
      </c>
      <c r="R3" s="94" t="s">
        <v>226</v>
      </c>
      <c r="S3" s="94" t="s">
        <v>227</v>
      </c>
      <c r="T3" s="94" t="s">
        <v>225</v>
      </c>
      <c r="U3" s="94" t="s">
        <v>226</v>
      </c>
      <c r="V3" s="94" t="s">
        <v>227</v>
      </c>
      <c r="W3" s="94" t="s">
        <v>225</v>
      </c>
      <c r="X3" s="94" t="s">
        <v>226</v>
      </c>
      <c r="Y3" s="94" t="s">
        <v>227</v>
      </c>
      <c r="Z3" s="94" t="s">
        <v>225</v>
      </c>
      <c r="AA3" s="94" t="s">
        <v>226</v>
      </c>
      <c r="AB3" s="94" t="s">
        <v>227</v>
      </c>
      <c r="AC3" s="115"/>
      <c r="AD3" s="94" t="s">
        <v>225</v>
      </c>
      <c r="AE3" s="94" t="s">
        <v>226</v>
      </c>
      <c r="AF3" s="94" t="s">
        <v>227</v>
      </c>
      <c r="AG3" s="94" t="s">
        <v>225</v>
      </c>
      <c r="AH3" s="94" t="s">
        <v>226</v>
      </c>
      <c r="AI3" s="94" t="s">
        <v>227</v>
      </c>
      <c r="AJ3" s="94" t="s">
        <v>225</v>
      </c>
      <c r="AK3" s="94" t="s">
        <v>226</v>
      </c>
      <c r="AL3" s="94" t="s">
        <v>227</v>
      </c>
      <c r="AM3" s="94" t="s">
        <v>225</v>
      </c>
      <c r="AN3" s="94" t="s">
        <v>226</v>
      </c>
      <c r="AO3" s="94" t="s">
        <v>227</v>
      </c>
      <c r="AP3" s="115"/>
      <c r="AQ3" s="94" t="s">
        <v>225</v>
      </c>
      <c r="AR3" s="94" t="s">
        <v>226</v>
      </c>
      <c r="AS3" s="94" t="s">
        <v>227</v>
      </c>
      <c r="AT3" s="94" t="s">
        <v>225</v>
      </c>
      <c r="AU3" s="94" t="s">
        <v>226</v>
      </c>
      <c r="AV3" s="94" t="s">
        <v>227</v>
      </c>
      <c r="AW3" s="94" t="s">
        <v>225</v>
      </c>
      <c r="AX3" s="94" t="s">
        <v>226</v>
      </c>
      <c r="AY3" s="94" t="s">
        <v>227</v>
      </c>
      <c r="AZ3" s="94" t="s">
        <v>225</v>
      </c>
      <c r="BA3" s="94" t="s">
        <v>226</v>
      </c>
      <c r="BB3" s="94" t="s">
        <v>227</v>
      </c>
      <c r="BC3" s="115"/>
      <c r="BD3" s="94" t="s">
        <v>225</v>
      </c>
      <c r="BE3" s="94" t="s">
        <v>226</v>
      </c>
      <c r="BF3" s="94" t="s">
        <v>227</v>
      </c>
      <c r="BG3" s="94" t="s">
        <v>225</v>
      </c>
      <c r="BH3" s="94" t="s">
        <v>226</v>
      </c>
      <c r="BI3" s="94" t="s">
        <v>227</v>
      </c>
      <c r="BJ3" s="94" t="s">
        <v>225</v>
      </c>
      <c r="BK3" s="94" t="s">
        <v>226</v>
      </c>
      <c r="BL3" s="94" t="s">
        <v>227</v>
      </c>
      <c r="BM3" s="94" t="s">
        <v>225</v>
      </c>
      <c r="BN3" s="94" t="s">
        <v>226</v>
      </c>
      <c r="BO3" s="94" t="s">
        <v>227</v>
      </c>
      <c r="BP3" s="115"/>
      <c r="BQ3" s="94" t="s">
        <v>225</v>
      </c>
      <c r="BR3" s="94" t="s">
        <v>226</v>
      </c>
      <c r="BS3" s="94" t="s">
        <v>227</v>
      </c>
      <c r="BT3" s="94" t="s">
        <v>225</v>
      </c>
      <c r="BU3" s="94" t="s">
        <v>226</v>
      </c>
      <c r="BV3" s="94" t="s">
        <v>227</v>
      </c>
      <c r="BW3" s="94" t="s">
        <v>225</v>
      </c>
      <c r="BX3" s="94" t="s">
        <v>226</v>
      </c>
      <c r="BY3" s="94" t="s">
        <v>227</v>
      </c>
      <c r="BZ3" s="94" t="s">
        <v>225</v>
      </c>
      <c r="CA3" s="94" t="s">
        <v>226</v>
      </c>
      <c r="CB3" s="94" t="s">
        <v>227</v>
      </c>
      <c r="CC3" s="115"/>
      <c r="CD3" s="94" t="s">
        <v>225</v>
      </c>
      <c r="CE3" s="94" t="s">
        <v>226</v>
      </c>
      <c r="CF3" s="94" t="s">
        <v>227</v>
      </c>
      <c r="CG3" s="94" t="s">
        <v>225</v>
      </c>
      <c r="CH3" s="94" t="s">
        <v>226</v>
      </c>
      <c r="CI3" s="94" t="s">
        <v>227</v>
      </c>
      <c r="CJ3" s="94" t="s">
        <v>225</v>
      </c>
      <c r="CK3" s="94" t="s">
        <v>226</v>
      </c>
      <c r="CL3" s="94" t="s">
        <v>227</v>
      </c>
      <c r="CM3" s="94" t="s">
        <v>225</v>
      </c>
      <c r="CN3" s="94" t="s">
        <v>226</v>
      </c>
      <c r="CO3" s="94" t="s">
        <v>227</v>
      </c>
    </row>
    <row r="4" spans="1:93" ht="15.75" customHeight="1">
      <c r="A4" s="9" t="s">
        <v>82</v>
      </c>
      <c r="B4" s="9" t="s">
        <v>83</v>
      </c>
      <c r="C4" s="9" t="s">
        <v>84</v>
      </c>
      <c r="D4" s="9" t="s">
        <v>130</v>
      </c>
      <c r="E4" s="96">
        <f>'REEP Analysis'!U13</f>
        <v>6416.499151836425</v>
      </c>
      <c r="F4" s="99">
        <f>'REEP Analysis'!S13</f>
        <v>101.60810299129116</v>
      </c>
      <c r="G4" s="117">
        <v>13</v>
      </c>
      <c r="H4" s="110"/>
      <c r="I4" s="96">
        <f>'REEP Analysis'!T13</f>
        <v>77.848163574403628</v>
      </c>
      <c r="J4" s="97">
        <f>'REEP Analysis'!V13</f>
        <v>0.16063998905960639</v>
      </c>
      <c r="K4" s="97">
        <f>'REEP Analysis'!W13</f>
        <v>0.20962564544186316</v>
      </c>
      <c r="M4" s="53">
        <f>($K$29*0.4)+($K$30*0.95)+($K$31*0.4)</f>
        <v>459.96799999999996</v>
      </c>
      <c r="N4" s="96">
        <f t="shared" ref="N4:N9" si="0">E4*M4</f>
        <v>2951384.2818718967</v>
      </c>
      <c r="O4" s="97">
        <f t="shared" ref="O4:O9" si="1">F4*M4</f>
        <v>46736.475916698211</v>
      </c>
      <c r="P4" s="108"/>
      <c r="Q4" s="10">
        <f t="shared" ref="Q4:Q9" si="2">$M4*0.2778*Q$1</f>
        <v>127.77911039999998</v>
      </c>
      <c r="R4" s="96">
        <f t="shared" ref="R4:R9" si="3">$E4*Q4</f>
        <v>819894.55350401276</v>
      </c>
      <c r="S4" s="97">
        <f t="shared" ref="S4:S9" si="4">$F4*Q4</f>
        <v>12983.393009658761</v>
      </c>
      <c r="T4" s="10">
        <f t="shared" ref="T4:T9" si="5">$M4*0.2778*Q$1</f>
        <v>127.77911039999998</v>
      </c>
      <c r="U4" s="96">
        <f t="shared" ref="U4:U9" si="6">$E4*T4</f>
        <v>819894.55350401276</v>
      </c>
      <c r="V4" s="97">
        <f t="shared" ref="V4:V9" si="7">$F4*T4</f>
        <v>12983.393009658761</v>
      </c>
      <c r="W4" s="10">
        <f t="shared" ref="W4:W9" si="8">$M4*0.2778*Q$1</f>
        <v>127.77911039999998</v>
      </c>
      <c r="X4" s="96">
        <f t="shared" ref="X4:X9" si="9">$E4*W4</f>
        <v>819894.55350401276</v>
      </c>
      <c r="Y4" s="97">
        <f t="shared" ref="Y4:Y9" si="10">$F4*W4</f>
        <v>12983.393009658761</v>
      </c>
      <c r="Z4" s="10">
        <f t="shared" ref="Z4:Z5" si="11">$M4*0.1667</f>
        <v>76.676665599999993</v>
      </c>
      <c r="AA4" s="96">
        <f t="shared" ref="AA4:AA9" si="12">$E4*Z4</f>
        <v>491995.75978804514</v>
      </c>
      <c r="AB4" s="97">
        <f t="shared" ref="AB4:AB9" si="13">$F4*Z4</f>
        <v>7790.9705353135914</v>
      </c>
      <c r="AC4" s="108"/>
      <c r="AD4" s="10">
        <f t="shared" ref="AD4:AD9" si="14">$M4*0.2778*AD$1</f>
        <v>63.88955519999999</v>
      </c>
      <c r="AE4" s="96">
        <f t="shared" ref="AE4:AE9" si="15">$E4*AD4</f>
        <v>409947.27675200638</v>
      </c>
      <c r="AF4" s="97">
        <f t="shared" ref="AF4:AF9" si="16">$F4*AD4</f>
        <v>6491.6965048293805</v>
      </c>
      <c r="AG4" s="10">
        <f t="shared" ref="AG4:AG9" si="17">$M4*0.2778*AD$1</f>
        <v>63.88955519999999</v>
      </c>
      <c r="AH4" s="96">
        <f t="shared" ref="AH4:AH9" si="18">$E4*AG4</f>
        <v>409947.27675200638</v>
      </c>
      <c r="AI4" s="97">
        <f t="shared" ref="AI4:AI9" si="19">$F4*AG4</f>
        <v>6491.6965048293805</v>
      </c>
      <c r="AJ4" s="10">
        <f t="shared" ref="AJ4:AJ9" si="20">$M4*0.2778*AD$1</f>
        <v>63.88955519999999</v>
      </c>
      <c r="AK4" s="96">
        <f t="shared" ref="AK4:AK9" si="21">$E4*AJ4</f>
        <v>409947.27675200638</v>
      </c>
      <c r="AL4" s="97">
        <f t="shared" ref="AL4:AL9" si="22">$F4*AJ4</f>
        <v>6491.6965048293805</v>
      </c>
      <c r="AM4" s="10">
        <f t="shared" ref="AM4:AM5" si="23">$M4*0.1667</f>
        <v>76.676665599999993</v>
      </c>
      <c r="AN4" s="96">
        <f t="shared" ref="AN4:AN9" si="24">$E4*AM4</f>
        <v>491995.75978804514</v>
      </c>
      <c r="AO4" s="97">
        <f t="shared" ref="AO4:AO9" si="25">$F4*AM4</f>
        <v>7790.9705353135914</v>
      </c>
      <c r="AP4" s="111"/>
      <c r="AQ4" s="10">
        <f t="shared" ref="AQ4:AQ9" si="26">$M4*0.2778*AQ$1</f>
        <v>191.66866559999997</v>
      </c>
      <c r="AR4" s="96">
        <f t="shared" ref="AR4:AR9" si="27">$E4*AQ4</f>
        <v>1229841.8302560193</v>
      </c>
      <c r="AS4" s="97">
        <f t="shared" ref="AS4:AS9" si="28">$F4*AQ4</f>
        <v>19475.089514488143</v>
      </c>
      <c r="AT4" s="10">
        <f t="shared" ref="AT4:AT9" si="29">$M4*0.2778*AQ$1</f>
        <v>191.66866559999997</v>
      </c>
      <c r="AU4" s="96">
        <f t="shared" ref="AU4:AU9" si="30">$E4*AT4</f>
        <v>1229841.8302560193</v>
      </c>
      <c r="AV4" s="97">
        <f t="shared" ref="AV4:AV9" si="31">$F4*AT4</f>
        <v>19475.089514488143</v>
      </c>
      <c r="AW4" s="10">
        <f t="shared" ref="AW4:AW9" si="32">$M4*0.2778*AQ$1</f>
        <v>191.66866559999997</v>
      </c>
      <c r="AX4" s="96">
        <f t="shared" ref="AX4:AX9" si="33">$E4*AW4</f>
        <v>1229841.8302560193</v>
      </c>
      <c r="AY4" s="97">
        <f t="shared" ref="AY4:AY9" si="34">$F4*AW4</f>
        <v>19475.089514488143</v>
      </c>
      <c r="AZ4" s="10">
        <f t="shared" ref="AZ4:AZ5" si="35">$M4*0.1667</f>
        <v>76.676665599999993</v>
      </c>
      <c r="BA4" s="96">
        <f t="shared" ref="BA4:BA9" si="36">$E4*AZ4</f>
        <v>491995.75978804514</v>
      </c>
      <c r="BB4" s="97">
        <f t="shared" ref="BB4:BB9" si="37">$F4*AZ4</f>
        <v>7790.9705353135914</v>
      </c>
      <c r="BC4" s="111"/>
      <c r="BD4" s="10">
        <f t="shared" ref="BD4:BD9" si="38">$M4*0.2778*BD$1</f>
        <v>191.66866559999997</v>
      </c>
      <c r="BE4" s="96">
        <f t="shared" ref="BE4:BE9" si="39">$E4*BD4</f>
        <v>1229841.8302560193</v>
      </c>
      <c r="BF4" s="97">
        <f t="shared" ref="BF4:BF9" si="40">$F4*BD4</f>
        <v>19475.089514488143</v>
      </c>
      <c r="BG4" s="10">
        <f t="shared" ref="BG4:BG9" si="41">$M4*0.2778*BD$1</f>
        <v>191.66866559999997</v>
      </c>
      <c r="BH4" s="96">
        <f t="shared" ref="BH4:BH9" si="42">$E4*BG4</f>
        <v>1229841.8302560193</v>
      </c>
      <c r="BI4" s="97">
        <f t="shared" ref="BI4:BI9" si="43">$F4*BG4</f>
        <v>19475.089514488143</v>
      </c>
      <c r="BJ4" s="10">
        <f t="shared" ref="BJ4:BJ9" si="44">$M4*0.2778*BD$1</f>
        <v>191.66866559999997</v>
      </c>
      <c r="BK4" s="96">
        <f t="shared" ref="BK4:BK9" si="45">$E4*BJ4</f>
        <v>1229841.8302560193</v>
      </c>
      <c r="BL4" s="97">
        <f t="shared" ref="BL4:BL9" si="46">$F4*BJ4</f>
        <v>19475.089514488143</v>
      </c>
      <c r="BM4" s="10">
        <f t="shared" ref="BM4:BM5" si="47">$M4*0.1667</f>
        <v>76.676665599999993</v>
      </c>
      <c r="BN4" s="96">
        <f t="shared" ref="BN4:BN9" si="48">$E4*BM4</f>
        <v>491995.75978804514</v>
      </c>
      <c r="BO4" s="97">
        <f t="shared" ref="BO4:BO9" si="49">$F4*BM4</f>
        <v>7790.9705353135914</v>
      </c>
      <c r="BP4" s="111"/>
      <c r="BQ4" s="10">
        <f t="shared" ref="BQ4:BQ9" si="50">$M4*0.2778*BQ$1</f>
        <v>127.77911039999998</v>
      </c>
      <c r="BR4" s="96">
        <f t="shared" ref="BR4:BR9" si="51">$E4*BQ4</f>
        <v>819894.55350401276</v>
      </c>
      <c r="BS4" s="97">
        <f t="shared" ref="BS4:BS9" si="52">$F4*BQ4</f>
        <v>12983.393009658761</v>
      </c>
      <c r="BT4" s="10">
        <f t="shared" ref="BT4:BT9" si="53">$M4*0.2778*BQ$1</f>
        <v>127.77911039999998</v>
      </c>
      <c r="BU4" s="96">
        <f t="shared" ref="BU4:BU9" si="54">$E4*BT4</f>
        <v>819894.55350401276</v>
      </c>
      <c r="BV4" s="97">
        <f t="shared" ref="BV4:BV9" si="55">$F4*BT4</f>
        <v>12983.393009658761</v>
      </c>
      <c r="BW4" s="10">
        <f t="shared" ref="BW4:BW9" si="56">$M4*0.2778*BQ$1</f>
        <v>127.77911039999998</v>
      </c>
      <c r="BX4" s="96">
        <f t="shared" ref="BX4:BX9" si="57">$E4*BW4</f>
        <v>819894.55350401276</v>
      </c>
      <c r="BY4" s="97">
        <f t="shared" ref="BY4:BY9" si="58">$F4*BW4</f>
        <v>12983.393009658761</v>
      </c>
      <c r="BZ4" s="10">
        <f t="shared" ref="BZ4:BZ5" si="59">$M4*0.1667</f>
        <v>76.676665599999993</v>
      </c>
      <c r="CA4" s="96">
        <f t="shared" ref="CA4:CA9" si="60">$E4*BZ4</f>
        <v>491995.75978804514</v>
      </c>
      <c r="CB4" s="97">
        <f t="shared" ref="CB4:CB9" si="61">$F4*BZ4</f>
        <v>7790.9705353135914</v>
      </c>
      <c r="CC4" s="111"/>
      <c r="CD4" s="10">
        <f t="shared" ref="CD4:CD9" si="62">$M4*0.2778*CD$1</f>
        <v>63.88955519999999</v>
      </c>
      <c r="CE4" s="96">
        <f t="shared" ref="CE4:CE9" si="63">$E4*CD4</f>
        <v>409947.27675200638</v>
      </c>
      <c r="CF4" s="97">
        <f t="shared" ref="CF4:CF9" si="64">$F4*CD4</f>
        <v>6491.6965048293805</v>
      </c>
      <c r="CG4" s="10">
        <f t="shared" ref="CG4:CG9" si="65">$M4*0.2778*CD$1</f>
        <v>63.88955519999999</v>
      </c>
      <c r="CH4" s="96">
        <f t="shared" ref="CH4:CH9" si="66">$E4*CG4</f>
        <v>409947.27675200638</v>
      </c>
      <c r="CI4" s="97">
        <f t="shared" ref="CI4:CI9" si="67">$F4*CG4</f>
        <v>6491.6965048293805</v>
      </c>
      <c r="CJ4" s="10">
        <f t="shared" ref="CJ4:CJ9" si="68">$M4*0.2778*CD$1</f>
        <v>63.88955519999999</v>
      </c>
      <c r="CK4" s="96">
        <f t="shared" ref="CK4:CK9" si="69">$E4*CJ4</f>
        <v>409947.27675200638</v>
      </c>
      <c r="CL4" s="97">
        <f t="shared" ref="CL4:CL9" si="70">$F4*CJ4</f>
        <v>6491.6965048293805</v>
      </c>
      <c r="CM4" s="10">
        <f t="shared" ref="CM4:CM5" si="71">$M4*0.1667</f>
        <v>76.676665599999993</v>
      </c>
      <c r="CN4" s="96">
        <f t="shared" ref="CN4:CN9" si="72">$E4*CM4</f>
        <v>491995.75978804514</v>
      </c>
      <c r="CO4" s="97">
        <f t="shared" ref="CO4:CO9" si="73">$F4*CM4</f>
        <v>7790.9705353135914</v>
      </c>
    </row>
    <row r="5" spans="1:93" ht="15.75" customHeight="1">
      <c r="A5" s="9" t="s">
        <v>85</v>
      </c>
      <c r="B5" s="9" t="s">
        <v>86</v>
      </c>
      <c r="C5" s="9" t="s">
        <v>87</v>
      </c>
      <c r="D5" s="9" t="s">
        <v>130</v>
      </c>
      <c r="E5" s="96">
        <f>'REEP Analysis'!U21</f>
        <v>8159.1545106382982</v>
      </c>
      <c r="F5" s="118">
        <f>'REEP Analysis'!S21</f>
        <v>206.12819148936168</v>
      </c>
      <c r="G5" s="117">
        <v>14</v>
      </c>
      <c r="H5" s="110"/>
      <c r="I5" s="96">
        <f>'REEP Analysis'!T21</f>
        <v>158.52819148936169</v>
      </c>
      <c r="J5" s="97">
        <f>'REEP Analysis'!V21</f>
        <v>1.9935984507974625</v>
      </c>
      <c r="K5" s="97">
        <f>'REEP Analysis'!W21</f>
        <v>2.6055836100950165</v>
      </c>
      <c r="M5" s="53">
        <f>($K$29*0.5)+($K$30*0.5)+($K$31*0.56)</f>
        <v>476.59519999999998</v>
      </c>
      <c r="N5" s="96">
        <f t="shared" si="0"/>
        <v>3888613.8758285618</v>
      </c>
      <c r="O5" s="97">
        <f t="shared" si="1"/>
        <v>98239.706648510619</v>
      </c>
      <c r="P5" s="108"/>
      <c r="Q5" s="10">
        <f t="shared" si="2"/>
        <v>132.39814655999999</v>
      </c>
      <c r="R5" s="96">
        <f t="shared" si="3"/>
        <v>1080256.9347051743</v>
      </c>
      <c r="S5" s="97">
        <f t="shared" si="4"/>
        <v>27290.990506956248</v>
      </c>
      <c r="T5" s="10">
        <f t="shared" si="5"/>
        <v>132.39814655999999</v>
      </c>
      <c r="U5" s="96">
        <f t="shared" si="6"/>
        <v>1080256.9347051743</v>
      </c>
      <c r="V5" s="97">
        <f t="shared" si="7"/>
        <v>27290.990506956248</v>
      </c>
      <c r="W5" s="10">
        <f t="shared" si="8"/>
        <v>132.39814655999999</v>
      </c>
      <c r="X5" s="96">
        <f t="shared" si="9"/>
        <v>1080256.9347051743</v>
      </c>
      <c r="Y5" s="97">
        <f t="shared" si="10"/>
        <v>27290.990506956248</v>
      </c>
      <c r="Z5" s="10">
        <f t="shared" si="11"/>
        <v>79.448419839999985</v>
      </c>
      <c r="AA5" s="96">
        <f t="shared" si="12"/>
        <v>648231.9331006211</v>
      </c>
      <c r="AB5" s="97">
        <f t="shared" si="13"/>
        <v>16376.55909830672</v>
      </c>
      <c r="AC5" s="108"/>
      <c r="AD5" s="10">
        <f t="shared" si="14"/>
        <v>66.199073279999993</v>
      </c>
      <c r="AE5" s="96">
        <f t="shared" si="15"/>
        <v>540128.46735258715</v>
      </c>
      <c r="AF5" s="97">
        <f t="shared" si="16"/>
        <v>13645.495253478124</v>
      </c>
      <c r="AG5" s="10">
        <f t="shared" si="17"/>
        <v>66.199073279999993</v>
      </c>
      <c r="AH5" s="96">
        <f t="shared" si="18"/>
        <v>540128.46735258715</v>
      </c>
      <c r="AI5" s="97">
        <f t="shared" si="19"/>
        <v>13645.495253478124</v>
      </c>
      <c r="AJ5" s="10">
        <f t="shared" si="20"/>
        <v>66.199073279999993</v>
      </c>
      <c r="AK5" s="96">
        <f t="shared" si="21"/>
        <v>540128.46735258715</v>
      </c>
      <c r="AL5" s="97">
        <f t="shared" si="22"/>
        <v>13645.495253478124</v>
      </c>
      <c r="AM5" s="10">
        <f t="shared" si="23"/>
        <v>79.448419839999985</v>
      </c>
      <c r="AN5" s="96">
        <f t="shared" si="24"/>
        <v>648231.9331006211</v>
      </c>
      <c r="AO5" s="97">
        <f t="shared" si="25"/>
        <v>16376.55909830672</v>
      </c>
      <c r="AP5" s="111"/>
      <c r="AQ5" s="10">
        <f t="shared" si="26"/>
        <v>198.59721983999998</v>
      </c>
      <c r="AR5" s="96">
        <f t="shared" si="27"/>
        <v>1620385.4020577616</v>
      </c>
      <c r="AS5" s="97">
        <f t="shared" si="28"/>
        <v>40936.485760434378</v>
      </c>
      <c r="AT5" s="10">
        <f t="shared" si="29"/>
        <v>198.59721983999998</v>
      </c>
      <c r="AU5" s="96">
        <f t="shared" si="30"/>
        <v>1620385.4020577616</v>
      </c>
      <c r="AV5" s="97">
        <f t="shared" si="31"/>
        <v>40936.485760434378</v>
      </c>
      <c r="AW5" s="10">
        <f t="shared" si="32"/>
        <v>198.59721983999998</v>
      </c>
      <c r="AX5" s="96">
        <f t="shared" si="33"/>
        <v>1620385.4020577616</v>
      </c>
      <c r="AY5" s="97">
        <f t="shared" si="34"/>
        <v>40936.485760434378</v>
      </c>
      <c r="AZ5" s="10">
        <f t="shared" si="35"/>
        <v>79.448419839999985</v>
      </c>
      <c r="BA5" s="96">
        <f t="shared" si="36"/>
        <v>648231.9331006211</v>
      </c>
      <c r="BB5" s="97">
        <f t="shared" si="37"/>
        <v>16376.55909830672</v>
      </c>
      <c r="BC5" s="111"/>
      <c r="BD5" s="10">
        <f t="shared" si="38"/>
        <v>198.59721983999998</v>
      </c>
      <c r="BE5" s="96">
        <f t="shared" si="39"/>
        <v>1620385.4020577616</v>
      </c>
      <c r="BF5" s="97">
        <f t="shared" si="40"/>
        <v>40936.485760434378</v>
      </c>
      <c r="BG5" s="10">
        <f t="shared" si="41"/>
        <v>198.59721983999998</v>
      </c>
      <c r="BH5" s="96">
        <f t="shared" si="42"/>
        <v>1620385.4020577616</v>
      </c>
      <c r="BI5" s="97">
        <f t="shared" si="43"/>
        <v>40936.485760434378</v>
      </c>
      <c r="BJ5" s="10">
        <f t="shared" si="44"/>
        <v>198.59721983999998</v>
      </c>
      <c r="BK5" s="96">
        <f t="shared" si="45"/>
        <v>1620385.4020577616</v>
      </c>
      <c r="BL5" s="97">
        <f t="shared" si="46"/>
        <v>40936.485760434378</v>
      </c>
      <c r="BM5" s="10">
        <f t="shared" si="47"/>
        <v>79.448419839999985</v>
      </c>
      <c r="BN5" s="96">
        <f t="shared" si="48"/>
        <v>648231.9331006211</v>
      </c>
      <c r="BO5" s="97">
        <f t="shared" si="49"/>
        <v>16376.55909830672</v>
      </c>
      <c r="BP5" s="111"/>
      <c r="BQ5" s="10">
        <f t="shared" si="50"/>
        <v>132.39814655999999</v>
      </c>
      <c r="BR5" s="96">
        <f t="shared" si="51"/>
        <v>1080256.9347051743</v>
      </c>
      <c r="BS5" s="97">
        <f t="shared" si="52"/>
        <v>27290.990506956248</v>
      </c>
      <c r="BT5" s="10">
        <f t="shared" si="53"/>
        <v>132.39814655999999</v>
      </c>
      <c r="BU5" s="96">
        <f t="shared" si="54"/>
        <v>1080256.9347051743</v>
      </c>
      <c r="BV5" s="97">
        <f t="shared" si="55"/>
        <v>27290.990506956248</v>
      </c>
      <c r="BW5" s="10">
        <f t="shared" si="56"/>
        <v>132.39814655999999</v>
      </c>
      <c r="BX5" s="96">
        <f t="shared" si="57"/>
        <v>1080256.9347051743</v>
      </c>
      <c r="BY5" s="97">
        <f t="shared" si="58"/>
        <v>27290.990506956248</v>
      </c>
      <c r="BZ5" s="10">
        <f t="shared" si="59"/>
        <v>79.448419839999985</v>
      </c>
      <c r="CA5" s="96">
        <f t="shared" si="60"/>
        <v>648231.9331006211</v>
      </c>
      <c r="CB5" s="97">
        <f t="shared" si="61"/>
        <v>16376.55909830672</v>
      </c>
      <c r="CC5" s="111"/>
      <c r="CD5" s="10">
        <f t="shared" si="62"/>
        <v>66.199073279999993</v>
      </c>
      <c r="CE5" s="96">
        <f t="shared" si="63"/>
        <v>540128.46735258715</v>
      </c>
      <c r="CF5" s="97">
        <f t="shared" si="64"/>
        <v>13645.495253478124</v>
      </c>
      <c r="CG5" s="10">
        <f t="shared" si="65"/>
        <v>66.199073279999993</v>
      </c>
      <c r="CH5" s="96">
        <f t="shared" si="66"/>
        <v>540128.46735258715</v>
      </c>
      <c r="CI5" s="97">
        <f t="shared" si="67"/>
        <v>13645.495253478124</v>
      </c>
      <c r="CJ5" s="10">
        <f t="shared" si="68"/>
        <v>66.199073279999993</v>
      </c>
      <c r="CK5" s="96">
        <f t="shared" si="69"/>
        <v>540128.46735258715</v>
      </c>
      <c r="CL5" s="97">
        <f t="shared" si="70"/>
        <v>13645.495253478124</v>
      </c>
      <c r="CM5" s="10">
        <f t="shared" si="71"/>
        <v>79.448419839999985</v>
      </c>
      <c r="CN5" s="96">
        <f t="shared" si="72"/>
        <v>648231.9331006211</v>
      </c>
      <c r="CO5" s="97">
        <f t="shared" si="73"/>
        <v>16376.55909830672</v>
      </c>
    </row>
    <row r="6" spans="1:93" ht="15.75" customHeight="1">
      <c r="A6" s="9" t="s">
        <v>85</v>
      </c>
      <c r="B6" s="9" t="s">
        <v>86</v>
      </c>
      <c r="C6" s="9" t="s">
        <v>40</v>
      </c>
      <c r="D6" s="9" t="s">
        <v>130</v>
      </c>
      <c r="E6" s="96">
        <f>'REEP Analysis'!U33</f>
        <v>11184.858284473397</v>
      </c>
      <c r="F6" s="99">
        <f>'REEP Analysis'!S33</f>
        <v>245.27361563517911</v>
      </c>
      <c r="G6" s="117">
        <v>14</v>
      </c>
      <c r="H6" s="110"/>
      <c r="I6" s="96">
        <f>'REEP Analysis'!T33</f>
        <v>188.95874049945709</v>
      </c>
      <c r="J6" s="97">
        <f>'REEP Analysis'!V33</f>
        <v>4.9999745677990521</v>
      </c>
      <c r="K6" s="97">
        <f>'REEP Analysis'!W33</f>
        <v>6.5404325619528478</v>
      </c>
      <c r="M6" s="53">
        <f>($K$29*0.3)+($K$30*0.375)+($K$31*0.44)</f>
        <v>318.12479999999999</v>
      </c>
      <c r="N6" s="96">
        <f t="shared" si="0"/>
        <v>3558180.8047764427</v>
      </c>
      <c r="O6" s="97">
        <f t="shared" si="1"/>
        <v>78027.619919218225</v>
      </c>
      <c r="P6" s="108"/>
      <c r="Q6" s="10">
        <f t="shared" si="2"/>
        <v>88.37506943999999</v>
      </c>
      <c r="R6" s="96">
        <f t="shared" si="3"/>
        <v>988462.62756689568</v>
      </c>
      <c r="S6" s="97">
        <f t="shared" si="4"/>
        <v>21676.072813558822</v>
      </c>
      <c r="T6" s="10">
        <f t="shared" si="5"/>
        <v>88.37506943999999</v>
      </c>
      <c r="U6" s="96">
        <f t="shared" si="6"/>
        <v>988462.62756689568</v>
      </c>
      <c r="V6" s="97">
        <f t="shared" si="7"/>
        <v>21676.072813558822</v>
      </c>
      <c r="W6" s="10">
        <f t="shared" si="8"/>
        <v>88.37506943999999</v>
      </c>
      <c r="X6" s="96">
        <f t="shared" si="9"/>
        <v>988462.62756689568</v>
      </c>
      <c r="Y6" s="97">
        <f t="shared" si="10"/>
        <v>21676.072813558822</v>
      </c>
      <c r="Z6" s="10">
        <f t="shared" ref="Z6:Z9" si="74">$M6*0.1667*Q$1</f>
        <v>53.031404159999994</v>
      </c>
      <c r="AA6" s="96">
        <f t="shared" si="12"/>
        <v>593148.74015623296</v>
      </c>
      <c r="AB6" s="97">
        <f t="shared" si="13"/>
        <v>13007.204240533678</v>
      </c>
      <c r="AC6" s="108"/>
      <c r="AD6" s="10">
        <f t="shared" si="14"/>
        <v>44.187534719999995</v>
      </c>
      <c r="AE6" s="96">
        <f t="shared" si="15"/>
        <v>494231.31378344784</v>
      </c>
      <c r="AF6" s="97">
        <f t="shared" si="16"/>
        <v>10838.036406779411</v>
      </c>
      <c r="AG6" s="10">
        <f t="shared" si="17"/>
        <v>44.187534719999995</v>
      </c>
      <c r="AH6" s="96">
        <f t="shared" si="18"/>
        <v>494231.31378344784</v>
      </c>
      <c r="AI6" s="97">
        <f t="shared" si="19"/>
        <v>10838.036406779411</v>
      </c>
      <c r="AJ6" s="10">
        <f t="shared" si="20"/>
        <v>44.187534719999995</v>
      </c>
      <c r="AK6" s="96">
        <f t="shared" si="21"/>
        <v>494231.31378344784</v>
      </c>
      <c r="AL6" s="97">
        <f t="shared" si="22"/>
        <v>10838.036406779411</v>
      </c>
      <c r="AM6" s="10">
        <f t="shared" ref="AM6:AM9" si="75">$M6*0.1667*AD$1</f>
        <v>26.515702079999997</v>
      </c>
      <c r="AN6" s="96">
        <f t="shared" si="24"/>
        <v>296574.37007811648</v>
      </c>
      <c r="AO6" s="97">
        <f t="shared" si="25"/>
        <v>6503.6021202668389</v>
      </c>
      <c r="AP6" s="111"/>
      <c r="AQ6" s="10">
        <f t="shared" si="26"/>
        <v>132.56260415999998</v>
      </c>
      <c r="AR6" s="96">
        <f t="shared" si="27"/>
        <v>1482693.9413503434</v>
      </c>
      <c r="AS6" s="97">
        <f t="shared" si="28"/>
        <v>32514.109220338229</v>
      </c>
      <c r="AT6" s="10">
        <f t="shared" si="29"/>
        <v>132.56260415999998</v>
      </c>
      <c r="AU6" s="96">
        <f t="shared" si="30"/>
        <v>1482693.9413503434</v>
      </c>
      <c r="AV6" s="97">
        <f t="shared" si="31"/>
        <v>32514.109220338229</v>
      </c>
      <c r="AW6" s="10">
        <f t="shared" si="32"/>
        <v>132.56260415999998</v>
      </c>
      <c r="AX6" s="96">
        <f t="shared" si="33"/>
        <v>1482693.9413503434</v>
      </c>
      <c r="AY6" s="97">
        <f t="shared" si="34"/>
        <v>32514.109220338229</v>
      </c>
      <c r="AZ6" s="10">
        <f t="shared" ref="AZ6:AZ9" si="76">$M6*0.1667*AQ$1</f>
        <v>79.547106239999991</v>
      </c>
      <c r="BA6" s="96">
        <f t="shared" si="36"/>
        <v>889723.11023434938</v>
      </c>
      <c r="BB6" s="97">
        <f t="shared" si="37"/>
        <v>19510.806360800514</v>
      </c>
      <c r="BC6" s="111"/>
      <c r="BD6" s="10">
        <f t="shared" si="38"/>
        <v>132.56260415999998</v>
      </c>
      <c r="BE6" s="96">
        <f t="shared" si="39"/>
        <v>1482693.9413503434</v>
      </c>
      <c r="BF6" s="97">
        <f t="shared" si="40"/>
        <v>32514.109220338229</v>
      </c>
      <c r="BG6" s="10">
        <f t="shared" si="41"/>
        <v>132.56260415999998</v>
      </c>
      <c r="BH6" s="96">
        <f t="shared" si="42"/>
        <v>1482693.9413503434</v>
      </c>
      <c r="BI6" s="97">
        <f t="shared" si="43"/>
        <v>32514.109220338229</v>
      </c>
      <c r="BJ6" s="10">
        <f t="shared" si="44"/>
        <v>132.56260415999998</v>
      </c>
      <c r="BK6" s="96">
        <f t="shared" si="45"/>
        <v>1482693.9413503434</v>
      </c>
      <c r="BL6" s="97">
        <f t="shared" si="46"/>
        <v>32514.109220338229</v>
      </c>
      <c r="BM6" s="10">
        <f t="shared" ref="BM6:BM9" si="77">$M6*0.1667*BD$1</f>
        <v>79.547106239999991</v>
      </c>
      <c r="BN6" s="96">
        <f t="shared" si="48"/>
        <v>889723.11023434938</v>
      </c>
      <c r="BO6" s="97">
        <f t="shared" si="49"/>
        <v>19510.806360800514</v>
      </c>
      <c r="BP6" s="111"/>
      <c r="BQ6" s="10">
        <f t="shared" si="50"/>
        <v>88.37506943999999</v>
      </c>
      <c r="BR6" s="96">
        <f t="shared" si="51"/>
        <v>988462.62756689568</v>
      </c>
      <c r="BS6" s="97">
        <f t="shared" si="52"/>
        <v>21676.072813558822</v>
      </c>
      <c r="BT6" s="10">
        <f t="shared" si="53"/>
        <v>88.37506943999999</v>
      </c>
      <c r="BU6" s="96">
        <f t="shared" si="54"/>
        <v>988462.62756689568</v>
      </c>
      <c r="BV6" s="97">
        <f t="shared" si="55"/>
        <v>21676.072813558822</v>
      </c>
      <c r="BW6" s="10">
        <f t="shared" si="56"/>
        <v>88.37506943999999</v>
      </c>
      <c r="BX6" s="96">
        <f t="shared" si="57"/>
        <v>988462.62756689568</v>
      </c>
      <c r="BY6" s="97">
        <f t="shared" si="58"/>
        <v>21676.072813558822</v>
      </c>
      <c r="BZ6" s="10">
        <f t="shared" ref="BZ6:BZ9" si="78">$M6*0.1667*BQ$1</f>
        <v>53.031404159999994</v>
      </c>
      <c r="CA6" s="96">
        <f t="shared" si="60"/>
        <v>593148.74015623296</v>
      </c>
      <c r="CB6" s="97">
        <f t="shared" si="61"/>
        <v>13007.204240533678</v>
      </c>
      <c r="CC6" s="111"/>
      <c r="CD6" s="10">
        <f t="shared" si="62"/>
        <v>44.187534719999995</v>
      </c>
      <c r="CE6" s="96">
        <f t="shared" si="63"/>
        <v>494231.31378344784</v>
      </c>
      <c r="CF6" s="97">
        <f t="shared" si="64"/>
        <v>10838.036406779411</v>
      </c>
      <c r="CG6" s="10">
        <f t="shared" si="65"/>
        <v>44.187534719999995</v>
      </c>
      <c r="CH6" s="96">
        <f t="shared" si="66"/>
        <v>494231.31378344784</v>
      </c>
      <c r="CI6" s="97">
        <f t="shared" si="67"/>
        <v>10838.036406779411</v>
      </c>
      <c r="CJ6" s="10">
        <f t="shared" si="68"/>
        <v>44.187534719999995</v>
      </c>
      <c r="CK6" s="96">
        <f t="shared" si="69"/>
        <v>494231.31378344784</v>
      </c>
      <c r="CL6" s="97">
        <f t="shared" si="70"/>
        <v>10838.036406779411</v>
      </c>
      <c r="CM6" s="10">
        <f t="shared" ref="CM6:CM9" si="79">$M6*0.1667*CD$1</f>
        <v>26.515702079999997</v>
      </c>
      <c r="CN6" s="96">
        <f t="shared" si="72"/>
        <v>296574.37007811648</v>
      </c>
      <c r="CO6" s="97">
        <f t="shared" si="73"/>
        <v>6503.6021202668389</v>
      </c>
    </row>
    <row r="7" spans="1:93" ht="15.75" customHeight="1">
      <c r="A7" s="9" t="s">
        <v>88</v>
      </c>
      <c r="B7" s="9" t="s">
        <v>89</v>
      </c>
      <c r="C7" s="9" t="s">
        <v>44</v>
      </c>
      <c r="D7" s="9" t="s">
        <v>130</v>
      </c>
      <c r="E7" s="96">
        <f>'REEP Analysis'!U61</f>
        <v>3782.3713033954</v>
      </c>
      <c r="F7" s="99">
        <f>'REEP Analysis'!S61</f>
        <v>200.53523183643665</v>
      </c>
      <c r="G7" s="117">
        <v>10</v>
      </c>
      <c r="H7" s="110"/>
      <c r="I7" s="96">
        <f>'REEP Analysis'!T61</f>
        <v>132.29244249726176</v>
      </c>
      <c r="J7" s="97">
        <f>'REEP Analysis'!V61</f>
        <v>0.34487404162102964</v>
      </c>
      <c r="K7" s="97">
        <f>'REEP Analysis'!W61</f>
        <v>0.53594742606790802</v>
      </c>
      <c r="M7" s="53">
        <f>($K$29*0.25)+($K$30*0.25)+($K$31*0.25)</f>
        <v>232.48</v>
      </c>
      <c r="N7" s="96">
        <f t="shared" si="0"/>
        <v>879325.68061336258</v>
      </c>
      <c r="O7" s="97">
        <f t="shared" si="1"/>
        <v>46620.430697334792</v>
      </c>
      <c r="P7" s="108"/>
      <c r="Q7" s="10">
        <f t="shared" si="2"/>
        <v>64.582943999999998</v>
      </c>
      <c r="R7" s="96">
        <f t="shared" si="3"/>
        <v>244276.67407439213</v>
      </c>
      <c r="S7" s="97">
        <f t="shared" si="4"/>
        <v>12951.155647719605</v>
      </c>
      <c r="T7" s="10">
        <f t="shared" si="5"/>
        <v>64.582943999999998</v>
      </c>
      <c r="U7" s="96">
        <f t="shared" si="6"/>
        <v>244276.67407439213</v>
      </c>
      <c r="V7" s="97">
        <f t="shared" si="7"/>
        <v>12951.155647719605</v>
      </c>
      <c r="W7" s="10">
        <f t="shared" si="8"/>
        <v>64.582943999999998</v>
      </c>
      <c r="X7" s="96">
        <f t="shared" si="9"/>
        <v>244276.67407439213</v>
      </c>
      <c r="Y7" s="97">
        <f t="shared" si="10"/>
        <v>12951.155647719605</v>
      </c>
      <c r="Z7" s="10">
        <f t="shared" si="74"/>
        <v>38.754415999999992</v>
      </c>
      <c r="AA7" s="96">
        <f t="shared" si="12"/>
        <v>146583.59095824751</v>
      </c>
      <c r="AB7" s="97">
        <f t="shared" si="13"/>
        <v>7771.6257972457079</v>
      </c>
      <c r="AC7" s="108"/>
      <c r="AD7" s="10">
        <f t="shared" si="14"/>
        <v>32.291471999999999</v>
      </c>
      <c r="AE7" s="96">
        <f t="shared" si="15"/>
        <v>122138.33703719606</v>
      </c>
      <c r="AF7" s="97">
        <f t="shared" si="16"/>
        <v>6475.5778238598023</v>
      </c>
      <c r="AG7" s="10">
        <f t="shared" si="17"/>
        <v>32.291471999999999</v>
      </c>
      <c r="AH7" s="96">
        <f t="shared" si="18"/>
        <v>122138.33703719606</v>
      </c>
      <c r="AI7" s="97">
        <f t="shared" si="19"/>
        <v>6475.5778238598023</v>
      </c>
      <c r="AJ7" s="10">
        <f t="shared" si="20"/>
        <v>32.291471999999999</v>
      </c>
      <c r="AK7" s="96">
        <f t="shared" si="21"/>
        <v>122138.33703719606</v>
      </c>
      <c r="AL7" s="97">
        <f t="shared" si="22"/>
        <v>6475.5778238598023</v>
      </c>
      <c r="AM7" s="10">
        <f t="shared" si="75"/>
        <v>19.377207999999996</v>
      </c>
      <c r="AN7" s="96">
        <f t="shared" si="24"/>
        <v>73291.795479123757</v>
      </c>
      <c r="AO7" s="97">
        <f t="shared" si="25"/>
        <v>3885.8128986228539</v>
      </c>
      <c r="AP7" s="111"/>
      <c r="AQ7" s="10">
        <f t="shared" si="26"/>
        <v>96.874415999999997</v>
      </c>
      <c r="AR7" s="96">
        <f t="shared" si="27"/>
        <v>366415.01111158816</v>
      </c>
      <c r="AS7" s="97">
        <f t="shared" si="28"/>
        <v>19426.733471579406</v>
      </c>
      <c r="AT7" s="10">
        <f t="shared" si="29"/>
        <v>96.874415999999997</v>
      </c>
      <c r="AU7" s="96">
        <f t="shared" si="30"/>
        <v>366415.01111158816</v>
      </c>
      <c r="AV7" s="97">
        <f t="shared" si="31"/>
        <v>19426.733471579406</v>
      </c>
      <c r="AW7" s="10">
        <f t="shared" si="32"/>
        <v>96.874415999999997</v>
      </c>
      <c r="AX7" s="96">
        <f t="shared" si="33"/>
        <v>366415.01111158816</v>
      </c>
      <c r="AY7" s="97">
        <f t="shared" si="34"/>
        <v>19426.733471579406</v>
      </c>
      <c r="AZ7" s="10">
        <f t="shared" si="76"/>
        <v>58.131623999999988</v>
      </c>
      <c r="BA7" s="96">
        <f t="shared" si="36"/>
        <v>219875.38643737126</v>
      </c>
      <c r="BB7" s="97">
        <f t="shared" si="37"/>
        <v>11657.438695868563</v>
      </c>
      <c r="BC7" s="111"/>
      <c r="BD7" s="10">
        <f t="shared" si="38"/>
        <v>96.874415999999997</v>
      </c>
      <c r="BE7" s="96">
        <f t="shared" si="39"/>
        <v>366415.01111158816</v>
      </c>
      <c r="BF7" s="97">
        <f t="shared" si="40"/>
        <v>19426.733471579406</v>
      </c>
      <c r="BG7" s="10">
        <f t="shared" si="41"/>
        <v>96.874415999999997</v>
      </c>
      <c r="BH7" s="96">
        <f t="shared" si="42"/>
        <v>366415.01111158816</v>
      </c>
      <c r="BI7" s="97">
        <f t="shared" si="43"/>
        <v>19426.733471579406</v>
      </c>
      <c r="BJ7" s="10">
        <f t="shared" si="44"/>
        <v>96.874415999999997</v>
      </c>
      <c r="BK7" s="96">
        <f t="shared" si="45"/>
        <v>366415.01111158816</v>
      </c>
      <c r="BL7" s="97">
        <f t="shared" si="46"/>
        <v>19426.733471579406</v>
      </c>
      <c r="BM7" s="10">
        <f t="shared" si="77"/>
        <v>58.131623999999988</v>
      </c>
      <c r="BN7" s="96">
        <f t="shared" si="48"/>
        <v>219875.38643737126</v>
      </c>
      <c r="BO7" s="97">
        <f t="shared" si="49"/>
        <v>11657.438695868563</v>
      </c>
      <c r="BP7" s="111"/>
      <c r="BQ7" s="10">
        <f t="shared" si="50"/>
        <v>64.582943999999998</v>
      </c>
      <c r="BR7" s="96">
        <f t="shared" si="51"/>
        <v>244276.67407439213</v>
      </c>
      <c r="BS7" s="97">
        <f t="shared" si="52"/>
        <v>12951.155647719605</v>
      </c>
      <c r="BT7" s="10">
        <f t="shared" si="53"/>
        <v>64.582943999999998</v>
      </c>
      <c r="BU7" s="96">
        <f t="shared" si="54"/>
        <v>244276.67407439213</v>
      </c>
      <c r="BV7" s="97">
        <f t="shared" si="55"/>
        <v>12951.155647719605</v>
      </c>
      <c r="BW7" s="10">
        <f t="shared" si="56"/>
        <v>64.582943999999998</v>
      </c>
      <c r="BX7" s="96">
        <f t="shared" si="57"/>
        <v>244276.67407439213</v>
      </c>
      <c r="BY7" s="97">
        <f t="shared" si="58"/>
        <v>12951.155647719605</v>
      </c>
      <c r="BZ7" s="10">
        <f t="shared" si="78"/>
        <v>38.754415999999992</v>
      </c>
      <c r="CA7" s="96">
        <f t="shared" si="60"/>
        <v>146583.59095824751</v>
      </c>
      <c r="CB7" s="97">
        <f t="shared" si="61"/>
        <v>7771.6257972457079</v>
      </c>
      <c r="CC7" s="111"/>
      <c r="CD7" s="10">
        <f t="shared" si="62"/>
        <v>32.291471999999999</v>
      </c>
      <c r="CE7" s="96">
        <f t="shared" si="63"/>
        <v>122138.33703719606</v>
      </c>
      <c r="CF7" s="97">
        <f t="shared" si="64"/>
        <v>6475.5778238598023</v>
      </c>
      <c r="CG7" s="10">
        <f t="shared" si="65"/>
        <v>32.291471999999999</v>
      </c>
      <c r="CH7" s="96">
        <f t="shared" si="66"/>
        <v>122138.33703719606</v>
      </c>
      <c r="CI7" s="97">
        <f t="shared" si="67"/>
        <v>6475.5778238598023</v>
      </c>
      <c r="CJ7" s="10">
        <f t="shared" si="68"/>
        <v>32.291471999999999</v>
      </c>
      <c r="CK7" s="96">
        <f t="shared" si="69"/>
        <v>122138.33703719606</v>
      </c>
      <c r="CL7" s="97">
        <f t="shared" si="70"/>
        <v>6475.5778238598023</v>
      </c>
      <c r="CM7" s="10">
        <f t="shared" si="79"/>
        <v>19.377207999999996</v>
      </c>
      <c r="CN7" s="96">
        <f t="shared" si="72"/>
        <v>73291.795479123757</v>
      </c>
      <c r="CO7" s="97">
        <f t="shared" si="73"/>
        <v>3885.8128986228539</v>
      </c>
    </row>
    <row r="8" spans="1:93" ht="15.75" customHeight="1">
      <c r="A8" s="9" t="s">
        <v>90</v>
      </c>
      <c r="B8" s="9" t="s">
        <v>91</v>
      </c>
      <c r="C8" s="9" t="s">
        <v>42</v>
      </c>
      <c r="D8" s="9" t="s">
        <v>130</v>
      </c>
      <c r="E8" s="96">
        <f>'REEP Analysis'!U69</f>
        <v>1300.0000000000002</v>
      </c>
      <c r="F8" s="99">
        <f>'REEP Analysis'!S69</f>
        <v>24.408859840232388</v>
      </c>
      <c r="G8" s="117">
        <v>14</v>
      </c>
      <c r="H8" s="110"/>
      <c r="I8" s="96">
        <f>'REEP Analysis'!T69</f>
        <v>11.437908496732026</v>
      </c>
      <c r="J8" s="97">
        <f>'REEP Analysis'!V69</f>
        <v>0.12050108932461875</v>
      </c>
      <c r="K8" s="97">
        <f>'REEP Analysis'!W69</f>
        <v>0.26723311546840961</v>
      </c>
      <c r="M8" s="53">
        <f>($K$29*0.75)+($K$30*0.75)+($K$31*0.75)</f>
        <v>697.44</v>
      </c>
      <c r="N8" s="96">
        <f t="shared" si="0"/>
        <v>906672.00000000023</v>
      </c>
      <c r="O8" s="97">
        <f t="shared" si="1"/>
        <v>17023.715206971679</v>
      </c>
      <c r="P8" s="108"/>
      <c r="Q8" s="10">
        <f t="shared" si="2"/>
        <v>193.74883200000002</v>
      </c>
      <c r="R8" s="96">
        <f t="shared" si="3"/>
        <v>251873.48160000009</v>
      </c>
      <c r="S8" s="97">
        <f t="shared" si="4"/>
        <v>4729.1880844967327</v>
      </c>
      <c r="T8" s="10">
        <f t="shared" si="5"/>
        <v>193.74883200000002</v>
      </c>
      <c r="U8" s="96">
        <f t="shared" si="6"/>
        <v>251873.48160000009</v>
      </c>
      <c r="V8" s="97">
        <f t="shared" si="7"/>
        <v>4729.1880844967327</v>
      </c>
      <c r="W8" s="10">
        <f t="shared" si="8"/>
        <v>193.74883200000002</v>
      </c>
      <c r="X8" s="96">
        <f t="shared" si="9"/>
        <v>251873.48160000009</v>
      </c>
      <c r="Y8" s="97">
        <f t="shared" si="10"/>
        <v>4729.1880844967327</v>
      </c>
      <c r="Z8" s="10">
        <f t="shared" si="74"/>
        <v>116.263248</v>
      </c>
      <c r="AA8" s="96">
        <f t="shared" si="12"/>
        <v>151142.22240000003</v>
      </c>
      <c r="AB8" s="97">
        <f t="shared" si="13"/>
        <v>2837.8533250021787</v>
      </c>
      <c r="AC8" s="108"/>
      <c r="AD8" s="10">
        <f t="shared" si="14"/>
        <v>96.874416000000011</v>
      </c>
      <c r="AE8" s="96">
        <f t="shared" si="15"/>
        <v>125936.74080000004</v>
      </c>
      <c r="AF8" s="97">
        <f t="shared" si="16"/>
        <v>2364.5940422483663</v>
      </c>
      <c r="AG8" s="10">
        <f t="shared" si="17"/>
        <v>96.874416000000011</v>
      </c>
      <c r="AH8" s="96">
        <f t="shared" si="18"/>
        <v>125936.74080000004</v>
      </c>
      <c r="AI8" s="97">
        <f t="shared" si="19"/>
        <v>2364.5940422483663</v>
      </c>
      <c r="AJ8" s="10">
        <f t="shared" si="20"/>
        <v>96.874416000000011</v>
      </c>
      <c r="AK8" s="96">
        <f t="shared" si="21"/>
        <v>125936.74080000004</v>
      </c>
      <c r="AL8" s="97">
        <f t="shared" si="22"/>
        <v>2364.5940422483663</v>
      </c>
      <c r="AM8" s="10">
        <f t="shared" si="75"/>
        <v>58.131624000000002</v>
      </c>
      <c r="AN8" s="96">
        <f t="shared" si="24"/>
        <v>75571.111200000014</v>
      </c>
      <c r="AO8" s="97">
        <f t="shared" si="25"/>
        <v>1418.9266625010894</v>
      </c>
      <c r="AP8" s="111"/>
      <c r="AQ8" s="10">
        <f t="shared" si="26"/>
        <v>290.62324800000005</v>
      </c>
      <c r="AR8" s="96">
        <f t="shared" si="27"/>
        <v>377810.22240000014</v>
      </c>
      <c r="AS8" s="97">
        <f t="shared" si="28"/>
        <v>7093.782126745099</v>
      </c>
      <c r="AT8" s="10">
        <f t="shared" si="29"/>
        <v>290.62324800000005</v>
      </c>
      <c r="AU8" s="96">
        <f t="shared" si="30"/>
        <v>377810.22240000014</v>
      </c>
      <c r="AV8" s="97">
        <f t="shared" si="31"/>
        <v>7093.782126745099</v>
      </c>
      <c r="AW8" s="10">
        <f t="shared" si="32"/>
        <v>290.62324800000005</v>
      </c>
      <c r="AX8" s="96">
        <f t="shared" si="33"/>
        <v>377810.22240000014</v>
      </c>
      <c r="AY8" s="97">
        <f t="shared" si="34"/>
        <v>7093.782126745099</v>
      </c>
      <c r="AZ8" s="10">
        <f t="shared" si="76"/>
        <v>174.39487200000002</v>
      </c>
      <c r="BA8" s="96">
        <f t="shared" si="36"/>
        <v>226713.33360000007</v>
      </c>
      <c r="BB8" s="97">
        <f t="shared" si="37"/>
        <v>4256.7799875032679</v>
      </c>
      <c r="BC8" s="111"/>
      <c r="BD8" s="10">
        <f t="shared" si="38"/>
        <v>290.62324800000005</v>
      </c>
      <c r="BE8" s="96">
        <f t="shared" si="39"/>
        <v>377810.22240000014</v>
      </c>
      <c r="BF8" s="97">
        <f t="shared" si="40"/>
        <v>7093.782126745099</v>
      </c>
      <c r="BG8" s="10">
        <f t="shared" si="41"/>
        <v>290.62324800000005</v>
      </c>
      <c r="BH8" s="96">
        <f t="shared" si="42"/>
        <v>377810.22240000014</v>
      </c>
      <c r="BI8" s="97">
        <f t="shared" si="43"/>
        <v>7093.782126745099</v>
      </c>
      <c r="BJ8" s="10">
        <f t="shared" si="44"/>
        <v>290.62324800000005</v>
      </c>
      <c r="BK8" s="96">
        <f t="shared" si="45"/>
        <v>377810.22240000014</v>
      </c>
      <c r="BL8" s="97">
        <f t="shared" si="46"/>
        <v>7093.782126745099</v>
      </c>
      <c r="BM8" s="10">
        <f t="shared" si="77"/>
        <v>174.39487200000002</v>
      </c>
      <c r="BN8" s="96">
        <f t="shared" si="48"/>
        <v>226713.33360000007</v>
      </c>
      <c r="BO8" s="97">
        <f t="shared" si="49"/>
        <v>4256.7799875032679</v>
      </c>
      <c r="BP8" s="111"/>
      <c r="BQ8" s="10">
        <f t="shared" si="50"/>
        <v>193.74883200000002</v>
      </c>
      <c r="BR8" s="96">
        <f t="shared" si="51"/>
        <v>251873.48160000009</v>
      </c>
      <c r="BS8" s="97">
        <f t="shared" si="52"/>
        <v>4729.1880844967327</v>
      </c>
      <c r="BT8" s="10">
        <f t="shared" si="53"/>
        <v>193.74883200000002</v>
      </c>
      <c r="BU8" s="96">
        <f t="shared" si="54"/>
        <v>251873.48160000009</v>
      </c>
      <c r="BV8" s="97">
        <f t="shared" si="55"/>
        <v>4729.1880844967327</v>
      </c>
      <c r="BW8" s="10">
        <f t="shared" si="56"/>
        <v>193.74883200000002</v>
      </c>
      <c r="BX8" s="96">
        <f t="shared" si="57"/>
        <v>251873.48160000009</v>
      </c>
      <c r="BY8" s="97">
        <f t="shared" si="58"/>
        <v>4729.1880844967327</v>
      </c>
      <c r="BZ8" s="10">
        <f t="shared" si="78"/>
        <v>116.263248</v>
      </c>
      <c r="CA8" s="96">
        <f t="shared" si="60"/>
        <v>151142.22240000003</v>
      </c>
      <c r="CB8" s="97">
        <f t="shared" si="61"/>
        <v>2837.8533250021787</v>
      </c>
      <c r="CC8" s="111"/>
      <c r="CD8" s="10">
        <f t="shared" si="62"/>
        <v>96.874416000000011</v>
      </c>
      <c r="CE8" s="96">
        <f t="shared" si="63"/>
        <v>125936.74080000004</v>
      </c>
      <c r="CF8" s="97">
        <f t="shared" si="64"/>
        <v>2364.5940422483663</v>
      </c>
      <c r="CG8" s="10">
        <f t="shared" si="65"/>
        <v>96.874416000000011</v>
      </c>
      <c r="CH8" s="96">
        <f t="shared" si="66"/>
        <v>125936.74080000004</v>
      </c>
      <c r="CI8" s="97">
        <f t="shared" si="67"/>
        <v>2364.5940422483663</v>
      </c>
      <c r="CJ8" s="10">
        <f t="shared" si="68"/>
        <v>96.874416000000011</v>
      </c>
      <c r="CK8" s="96">
        <f t="shared" si="69"/>
        <v>125936.74080000004</v>
      </c>
      <c r="CL8" s="97">
        <f t="shared" si="70"/>
        <v>2364.5940422483663</v>
      </c>
      <c r="CM8" s="10">
        <f t="shared" si="79"/>
        <v>58.131624000000002</v>
      </c>
      <c r="CN8" s="96">
        <f t="shared" si="72"/>
        <v>75571.111200000014</v>
      </c>
      <c r="CO8" s="97">
        <f t="shared" si="73"/>
        <v>1418.9266625010894</v>
      </c>
    </row>
    <row r="9" spans="1:93" ht="15.75" customHeight="1">
      <c r="A9" s="9" t="s">
        <v>90</v>
      </c>
      <c r="B9" s="9" t="s">
        <v>91</v>
      </c>
      <c r="C9" s="9" t="s">
        <v>49</v>
      </c>
      <c r="D9" s="9" t="s">
        <v>130</v>
      </c>
      <c r="E9" s="96">
        <f>'REEP Analysis'!U77</f>
        <v>999.99999999999989</v>
      </c>
      <c r="F9" s="99">
        <f>'REEP Analysis'!S77</f>
        <v>42.104895104895107</v>
      </c>
      <c r="G9" s="117">
        <v>13</v>
      </c>
      <c r="H9" s="110"/>
      <c r="I9" s="96">
        <f>'REEP Analysis'!T77</f>
        <v>31.967832167832167</v>
      </c>
      <c r="J9" s="97">
        <f>'REEP Analysis'!V77</f>
        <v>0.41956643356643353</v>
      </c>
      <c r="K9" s="97">
        <f>'REEP Analysis'!W77</f>
        <v>0.54139160839160838</v>
      </c>
      <c r="M9" s="53">
        <f>($K$29*0.05)+($K$30*0.25)+($K$31*0.05)</f>
        <v>78.495999999999995</v>
      </c>
      <c r="N9" s="96">
        <f t="shared" si="0"/>
        <v>78495.999999999985</v>
      </c>
      <c r="O9" s="97">
        <f t="shared" si="1"/>
        <v>3305.065846153846</v>
      </c>
      <c r="P9" s="108"/>
      <c r="Q9" s="10">
        <f t="shared" si="2"/>
        <v>21.806188799999997</v>
      </c>
      <c r="R9" s="96">
        <f t="shared" si="3"/>
        <v>21806.188799999996</v>
      </c>
      <c r="S9" s="97">
        <f t="shared" si="4"/>
        <v>918.14729206153845</v>
      </c>
      <c r="T9" s="10">
        <f t="shared" si="5"/>
        <v>21.806188799999997</v>
      </c>
      <c r="U9" s="96">
        <f t="shared" si="6"/>
        <v>21806.188799999996</v>
      </c>
      <c r="V9" s="97">
        <f t="shared" si="7"/>
        <v>918.14729206153845</v>
      </c>
      <c r="W9" s="10">
        <f t="shared" si="8"/>
        <v>21.806188799999997</v>
      </c>
      <c r="X9" s="96">
        <f t="shared" si="9"/>
        <v>21806.188799999996</v>
      </c>
      <c r="Y9" s="97">
        <f t="shared" si="10"/>
        <v>918.14729206153845</v>
      </c>
      <c r="Z9" s="10">
        <f t="shared" si="74"/>
        <v>13.085283199999997</v>
      </c>
      <c r="AA9" s="96">
        <f t="shared" si="12"/>
        <v>13085.283199999996</v>
      </c>
      <c r="AB9" s="97">
        <f t="shared" si="13"/>
        <v>550.95447655384612</v>
      </c>
      <c r="AC9" s="108"/>
      <c r="AD9" s="10">
        <f t="shared" si="14"/>
        <v>10.903094399999999</v>
      </c>
      <c r="AE9" s="96">
        <f t="shared" si="15"/>
        <v>10903.094399999998</v>
      </c>
      <c r="AF9" s="97">
        <f t="shared" si="16"/>
        <v>459.07364603076923</v>
      </c>
      <c r="AG9" s="10">
        <f t="shared" si="17"/>
        <v>10.903094399999999</v>
      </c>
      <c r="AH9" s="96">
        <f t="shared" si="18"/>
        <v>10903.094399999998</v>
      </c>
      <c r="AI9" s="97">
        <f t="shared" si="19"/>
        <v>459.07364603076923</v>
      </c>
      <c r="AJ9" s="10">
        <f t="shared" si="20"/>
        <v>10.903094399999999</v>
      </c>
      <c r="AK9" s="96">
        <f t="shared" si="21"/>
        <v>10903.094399999998</v>
      </c>
      <c r="AL9" s="97">
        <f t="shared" si="22"/>
        <v>459.07364603076923</v>
      </c>
      <c r="AM9" s="10">
        <f t="shared" si="75"/>
        <v>6.5426415999999987</v>
      </c>
      <c r="AN9" s="96">
        <f t="shared" si="24"/>
        <v>6542.6415999999981</v>
      </c>
      <c r="AO9" s="97">
        <f t="shared" si="25"/>
        <v>275.47723827692306</v>
      </c>
      <c r="AP9" s="111"/>
      <c r="AQ9" s="10">
        <f t="shared" si="26"/>
        <v>32.709283199999994</v>
      </c>
      <c r="AR9" s="96">
        <f t="shared" si="27"/>
        <v>32709.283199999991</v>
      </c>
      <c r="AS9" s="97">
        <f t="shared" si="28"/>
        <v>1377.2209380923075</v>
      </c>
      <c r="AT9" s="10">
        <f t="shared" si="29"/>
        <v>32.709283199999994</v>
      </c>
      <c r="AU9" s="96">
        <f t="shared" si="30"/>
        <v>32709.283199999991</v>
      </c>
      <c r="AV9" s="97">
        <f t="shared" si="31"/>
        <v>1377.2209380923075</v>
      </c>
      <c r="AW9" s="10">
        <f t="shared" si="32"/>
        <v>32.709283199999994</v>
      </c>
      <c r="AX9" s="96">
        <f t="shared" si="33"/>
        <v>32709.283199999991</v>
      </c>
      <c r="AY9" s="97">
        <f t="shared" si="34"/>
        <v>1377.2209380923075</v>
      </c>
      <c r="AZ9" s="10">
        <f t="shared" si="76"/>
        <v>19.627924799999995</v>
      </c>
      <c r="BA9" s="96">
        <f t="shared" si="36"/>
        <v>19627.924799999993</v>
      </c>
      <c r="BB9" s="97">
        <f t="shared" si="37"/>
        <v>826.43171483076912</v>
      </c>
      <c r="BC9" s="111"/>
      <c r="BD9" s="10">
        <f t="shared" si="38"/>
        <v>32.709283199999994</v>
      </c>
      <c r="BE9" s="96">
        <f t="shared" si="39"/>
        <v>32709.283199999991</v>
      </c>
      <c r="BF9" s="97">
        <f t="shared" si="40"/>
        <v>1377.2209380923075</v>
      </c>
      <c r="BG9" s="10">
        <f t="shared" si="41"/>
        <v>32.709283199999994</v>
      </c>
      <c r="BH9" s="96">
        <f t="shared" si="42"/>
        <v>32709.283199999991</v>
      </c>
      <c r="BI9" s="97">
        <f t="shared" si="43"/>
        <v>1377.2209380923075</v>
      </c>
      <c r="BJ9" s="10">
        <f t="shared" si="44"/>
        <v>32.709283199999994</v>
      </c>
      <c r="BK9" s="96">
        <f t="shared" si="45"/>
        <v>32709.283199999991</v>
      </c>
      <c r="BL9" s="97">
        <f t="shared" si="46"/>
        <v>1377.2209380923075</v>
      </c>
      <c r="BM9" s="10">
        <f t="shared" si="77"/>
        <v>19.627924799999995</v>
      </c>
      <c r="BN9" s="96">
        <f t="shared" si="48"/>
        <v>19627.924799999993</v>
      </c>
      <c r="BO9" s="97">
        <f t="shared" si="49"/>
        <v>826.43171483076912</v>
      </c>
      <c r="BP9" s="111"/>
      <c r="BQ9" s="10">
        <f t="shared" si="50"/>
        <v>21.806188799999997</v>
      </c>
      <c r="BR9" s="96">
        <f t="shared" si="51"/>
        <v>21806.188799999996</v>
      </c>
      <c r="BS9" s="97">
        <f t="shared" si="52"/>
        <v>918.14729206153845</v>
      </c>
      <c r="BT9" s="10">
        <f t="shared" si="53"/>
        <v>21.806188799999997</v>
      </c>
      <c r="BU9" s="96">
        <f t="shared" si="54"/>
        <v>21806.188799999996</v>
      </c>
      <c r="BV9" s="97">
        <f t="shared" si="55"/>
        <v>918.14729206153845</v>
      </c>
      <c r="BW9" s="10">
        <f t="shared" si="56"/>
        <v>21.806188799999997</v>
      </c>
      <c r="BX9" s="96">
        <f t="shared" si="57"/>
        <v>21806.188799999996</v>
      </c>
      <c r="BY9" s="97">
        <f t="shared" si="58"/>
        <v>918.14729206153845</v>
      </c>
      <c r="BZ9" s="10">
        <f t="shared" si="78"/>
        <v>13.085283199999997</v>
      </c>
      <c r="CA9" s="96">
        <f t="shared" si="60"/>
        <v>13085.283199999996</v>
      </c>
      <c r="CB9" s="97">
        <f t="shared" si="61"/>
        <v>550.95447655384612</v>
      </c>
      <c r="CC9" s="111"/>
      <c r="CD9" s="10">
        <f t="shared" si="62"/>
        <v>10.903094399999999</v>
      </c>
      <c r="CE9" s="96">
        <f t="shared" si="63"/>
        <v>10903.094399999998</v>
      </c>
      <c r="CF9" s="97">
        <f t="shared" si="64"/>
        <v>459.07364603076923</v>
      </c>
      <c r="CG9" s="10">
        <f t="shared" si="65"/>
        <v>10.903094399999999</v>
      </c>
      <c r="CH9" s="96">
        <f t="shared" si="66"/>
        <v>10903.094399999998</v>
      </c>
      <c r="CI9" s="97">
        <f t="shared" si="67"/>
        <v>459.07364603076923</v>
      </c>
      <c r="CJ9" s="10">
        <f t="shared" si="68"/>
        <v>10.903094399999999</v>
      </c>
      <c r="CK9" s="96">
        <f t="shared" si="69"/>
        <v>10903.094399999998</v>
      </c>
      <c r="CL9" s="97">
        <f t="shared" si="70"/>
        <v>459.07364603076923</v>
      </c>
      <c r="CM9" s="10">
        <f t="shared" si="79"/>
        <v>6.5426415999999987</v>
      </c>
      <c r="CN9" s="96">
        <f t="shared" si="72"/>
        <v>6542.6415999999981</v>
      </c>
      <c r="CO9" s="97">
        <f t="shared" si="73"/>
        <v>275.47723827692306</v>
      </c>
    </row>
    <row r="10" spans="1:93" ht="15.75" customHeight="1">
      <c r="A10" s="100"/>
      <c r="B10" s="100"/>
      <c r="C10" s="100"/>
      <c r="D10" s="100"/>
      <c r="E10" s="100"/>
      <c r="F10" s="100"/>
      <c r="G10" s="100"/>
      <c r="H10" s="100"/>
      <c r="I10" s="100"/>
      <c r="J10" s="100"/>
      <c r="K10" s="100"/>
      <c r="L10" s="100"/>
      <c r="M10" s="119" t="s">
        <v>229</v>
      </c>
      <c r="N10" s="102">
        <f t="shared" ref="N10:O10" si="80">SUM(N4:N9)</f>
        <v>12262672.643090265</v>
      </c>
      <c r="O10" s="103">
        <f t="shared" si="80"/>
        <v>289953.01423488738</v>
      </c>
      <c r="P10" s="100"/>
      <c r="Q10" s="101">
        <f t="shared" ref="Q10:AB10" si="81">SUM(Q4:Q9)</f>
        <v>628.69029119999993</v>
      </c>
      <c r="R10" s="102">
        <f t="shared" si="81"/>
        <v>3406570.460250475</v>
      </c>
      <c r="S10" s="103">
        <f t="shared" si="81"/>
        <v>80548.94735445171</v>
      </c>
      <c r="T10" s="101">
        <f t="shared" si="81"/>
        <v>628.69029119999993</v>
      </c>
      <c r="U10" s="102">
        <f t="shared" si="81"/>
        <v>3406570.460250475</v>
      </c>
      <c r="V10" s="103">
        <f t="shared" si="81"/>
        <v>80548.94735445171</v>
      </c>
      <c r="W10" s="101">
        <f t="shared" si="81"/>
        <v>628.69029119999993</v>
      </c>
      <c r="X10" s="102">
        <f t="shared" si="81"/>
        <v>3406570.460250475</v>
      </c>
      <c r="Y10" s="103">
        <f t="shared" si="81"/>
        <v>80548.94735445171</v>
      </c>
      <c r="Z10" s="101">
        <f t="shared" si="81"/>
        <v>377.25943679999995</v>
      </c>
      <c r="AA10" s="102">
        <f t="shared" si="81"/>
        <v>2044187.5296031467</v>
      </c>
      <c r="AB10" s="103">
        <f t="shared" si="81"/>
        <v>48335.16747295572</v>
      </c>
      <c r="AC10" s="100"/>
      <c r="AD10" s="101">
        <f t="shared" ref="AD10:AO10" si="82">SUM(AD4:AD9)</f>
        <v>314.34514559999997</v>
      </c>
      <c r="AE10" s="102">
        <f t="shared" si="82"/>
        <v>1703285.2301252375</v>
      </c>
      <c r="AF10" s="103">
        <f t="shared" si="82"/>
        <v>40274.473677225855</v>
      </c>
      <c r="AG10" s="101">
        <f t="shared" si="82"/>
        <v>314.34514559999997</v>
      </c>
      <c r="AH10" s="102">
        <f t="shared" si="82"/>
        <v>1703285.2301252375</v>
      </c>
      <c r="AI10" s="103">
        <f t="shared" si="82"/>
        <v>40274.473677225855</v>
      </c>
      <c r="AJ10" s="101">
        <f t="shared" si="82"/>
        <v>314.34514559999997</v>
      </c>
      <c r="AK10" s="102">
        <f t="shared" si="82"/>
        <v>1703285.2301252375</v>
      </c>
      <c r="AL10" s="103">
        <f t="shared" si="82"/>
        <v>40274.473677225855</v>
      </c>
      <c r="AM10" s="101">
        <f t="shared" si="82"/>
        <v>266.69226111999996</v>
      </c>
      <c r="AN10" s="102">
        <f t="shared" si="82"/>
        <v>1592207.6112459062</v>
      </c>
      <c r="AO10" s="103">
        <f t="shared" si="82"/>
        <v>36251.348553288008</v>
      </c>
      <c r="AP10" s="103"/>
      <c r="AQ10" s="101">
        <f t="shared" ref="AQ10:BB10" si="83">SUM(AQ4:AQ9)</f>
        <v>943.03543679999996</v>
      </c>
      <c r="AR10" s="102">
        <f t="shared" si="83"/>
        <v>5109855.6903757136</v>
      </c>
      <c r="AS10" s="103">
        <f t="shared" si="83"/>
        <v>120823.42103167754</v>
      </c>
      <c r="AT10" s="101">
        <f t="shared" si="83"/>
        <v>943.03543679999996</v>
      </c>
      <c r="AU10" s="102">
        <f t="shared" si="83"/>
        <v>5109855.6903757136</v>
      </c>
      <c r="AV10" s="103">
        <f t="shared" si="83"/>
        <v>120823.42103167754</v>
      </c>
      <c r="AW10" s="101">
        <f t="shared" si="83"/>
        <v>943.03543679999996</v>
      </c>
      <c r="AX10" s="102">
        <f t="shared" si="83"/>
        <v>5109855.6903757136</v>
      </c>
      <c r="AY10" s="103">
        <f t="shared" si="83"/>
        <v>120823.42103167754</v>
      </c>
      <c r="AZ10" s="101">
        <f t="shared" si="83"/>
        <v>487.82661247999999</v>
      </c>
      <c r="BA10" s="102">
        <f t="shared" si="83"/>
        <v>2496167.447960387</v>
      </c>
      <c r="BB10" s="103">
        <f t="shared" si="83"/>
        <v>60418.986392623417</v>
      </c>
      <c r="BC10" s="103"/>
      <c r="BD10" s="101">
        <f t="shared" ref="BD10:BO10" si="84">SUM(BD4:BD9)</f>
        <v>943.03543679999996</v>
      </c>
      <c r="BE10" s="102">
        <f t="shared" si="84"/>
        <v>5109855.6903757136</v>
      </c>
      <c r="BF10" s="103">
        <f t="shared" si="84"/>
        <v>120823.42103167754</v>
      </c>
      <c r="BG10" s="101">
        <f t="shared" si="84"/>
        <v>943.03543679999996</v>
      </c>
      <c r="BH10" s="102">
        <f t="shared" si="84"/>
        <v>5109855.6903757136</v>
      </c>
      <c r="BI10" s="103">
        <f t="shared" si="84"/>
        <v>120823.42103167754</v>
      </c>
      <c r="BJ10" s="101">
        <f t="shared" si="84"/>
        <v>943.03543679999996</v>
      </c>
      <c r="BK10" s="102">
        <f t="shared" si="84"/>
        <v>5109855.6903757136</v>
      </c>
      <c r="BL10" s="103">
        <f t="shared" si="84"/>
        <v>120823.42103167754</v>
      </c>
      <c r="BM10" s="101">
        <f t="shared" si="84"/>
        <v>487.82661247999999</v>
      </c>
      <c r="BN10" s="102">
        <f t="shared" si="84"/>
        <v>2496167.447960387</v>
      </c>
      <c r="BO10" s="103">
        <f t="shared" si="84"/>
        <v>60418.986392623417</v>
      </c>
      <c r="BP10" s="103"/>
      <c r="BQ10" s="101">
        <f t="shared" ref="BQ10:CB10" si="85">SUM(BQ4:BQ9)</f>
        <v>628.69029119999993</v>
      </c>
      <c r="BR10" s="102">
        <f t="shared" si="85"/>
        <v>3406570.460250475</v>
      </c>
      <c r="BS10" s="103">
        <f t="shared" si="85"/>
        <v>80548.94735445171</v>
      </c>
      <c r="BT10" s="101">
        <f t="shared" si="85"/>
        <v>628.69029119999993</v>
      </c>
      <c r="BU10" s="102">
        <f t="shared" si="85"/>
        <v>3406570.460250475</v>
      </c>
      <c r="BV10" s="103">
        <f t="shared" si="85"/>
        <v>80548.94735445171</v>
      </c>
      <c r="BW10" s="101">
        <f t="shared" si="85"/>
        <v>628.69029119999993</v>
      </c>
      <c r="BX10" s="102">
        <f t="shared" si="85"/>
        <v>3406570.460250475</v>
      </c>
      <c r="BY10" s="103">
        <f t="shared" si="85"/>
        <v>80548.94735445171</v>
      </c>
      <c r="BZ10" s="101">
        <f t="shared" si="85"/>
        <v>377.25943679999995</v>
      </c>
      <c r="CA10" s="102">
        <f t="shared" si="85"/>
        <v>2044187.5296031467</v>
      </c>
      <c r="CB10" s="103">
        <f t="shared" si="85"/>
        <v>48335.16747295572</v>
      </c>
      <c r="CC10" s="103"/>
      <c r="CD10" s="101">
        <f t="shared" ref="CD10:CO10" si="86">SUM(CD4:CD9)</f>
        <v>314.34514559999997</v>
      </c>
      <c r="CE10" s="102">
        <f t="shared" si="86"/>
        <v>1703285.2301252375</v>
      </c>
      <c r="CF10" s="103">
        <f t="shared" si="86"/>
        <v>40274.473677225855</v>
      </c>
      <c r="CG10" s="101">
        <f t="shared" si="86"/>
        <v>314.34514559999997</v>
      </c>
      <c r="CH10" s="102">
        <f t="shared" si="86"/>
        <v>1703285.2301252375</v>
      </c>
      <c r="CI10" s="103">
        <f t="shared" si="86"/>
        <v>40274.473677225855</v>
      </c>
      <c r="CJ10" s="101">
        <f t="shared" si="86"/>
        <v>314.34514559999997</v>
      </c>
      <c r="CK10" s="102">
        <f t="shared" si="86"/>
        <v>1703285.2301252375</v>
      </c>
      <c r="CL10" s="103">
        <f t="shared" si="86"/>
        <v>40274.473677225855</v>
      </c>
      <c r="CM10" s="101">
        <f t="shared" si="86"/>
        <v>266.69226111999996</v>
      </c>
      <c r="CN10" s="102">
        <f t="shared" si="86"/>
        <v>1592207.6112459062</v>
      </c>
      <c r="CO10" s="103">
        <f t="shared" si="86"/>
        <v>36251.348553288008</v>
      </c>
    </row>
    <row r="11" spans="1:93" ht="15.75" customHeight="1">
      <c r="A11" s="9" t="s">
        <v>92</v>
      </c>
      <c r="B11" s="9" t="s">
        <v>93</v>
      </c>
      <c r="C11" s="9" t="s">
        <v>162</v>
      </c>
      <c r="D11" s="9" t="s">
        <v>130</v>
      </c>
      <c r="E11" s="96">
        <f>'REEP Analysis'!H78</f>
        <v>9</v>
      </c>
      <c r="F11" s="97">
        <f>'REEP Analysis'!F86</f>
        <v>5.56866345233</v>
      </c>
      <c r="G11" s="117">
        <v>16.3</v>
      </c>
      <c r="H11" s="110"/>
      <c r="I11" s="96">
        <f>'REEP Analysis'!G78</f>
        <v>4.2940908543027483</v>
      </c>
      <c r="J11" s="97">
        <f>'REEP Analysis'!L86</f>
        <v>7.7770756583483109</v>
      </c>
      <c r="K11" s="98">
        <f>'REEP Analysis'!M86</f>
        <v>10.085468252553222</v>
      </c>
      <c r="M11" s="53">
        <f>($K$29*0.8*6)+($K$30*0.8*6)+($K$31*0.8*6)</f>
        <v>4463.616</v>
      </c>
      <c r="N11" s="96">
        <f t="shared" ref="N11:N17" si="87">E11*M11</f>
        <v>40172.544000000002</v>
      </c>
      <c r="O11" s="97">
        <f t="shared" ref="O11:O17" si="88">M11*F11</f>
        <v>24856.375284435424</v>
      </c>
      <c r="P11" s="108"/>
      <c r="Q11" s="10">
        <f t="shared" ref="Q11:Q17" si="89">$M11*0.2778*Q$1</f>
        <v>1239.9925248</v>
      </c>
      <c r="R11" s="96">
        <f t="shared" ref="R11:R17" si="90">$E11*Q11</f>
        <v>11159.9327232</v>
      </c>
      <c r="S11" s="97">
        <f t="shared" ref="S11:S17" si="91">$F11*Q11</f>
        <v>6905.1010540161606</v>
      </c>
      <c r="T11" s="10">
        <f t="shared" ref="T11:T17" si="92">$M11*0.2778*Q$1</f>
        <v>1239.9925248</v>
      </c>
      <c r="U11" s="96">
        <f t="shared" ref="U11:U17" si="93">$E11*T11</f>
        <v>11159.9327232</v>
      </c>
      <c r="V11" s="97">
        <f t="shared" ref="V11:V17" si="94">$F11*T11</f>
        <v>6905.1010540161606</v>
      </c>
      <c r="W11" s="10">
        <f t="shared" ref="W11:W17" si="95">$M11*0.2778*Q$1</f>
        <v>1239.9925248</v>
      </c>
      <c r="X11" s="96">
        <f t="shared" ref="X11:X17" si="96">$E11*W11</f>
        <v>11159.9327232</v>
      </c>
      <c r="Y11" s="97">
        <f t="shared" ref="Y11:Y17" si="97">$F11*W11</f>
        <v>6905.1010540161606</v>
      </c>
      <c r="Z11" s="10">
        <f t="shared" ref="Z11:Z17" si="98">$M11*0.1667*Q$1</f>
        <v>744.08478719999994</v>
      </c>
      <c r="AA11" s="96">
        <f t="shared" ref="AA11:AA17" si="99">$E11*Z11</f>
        <v>6696.763084799999</v>
      </c>
      <c r="AB11" s="97">
        <f t="shared" ref="AB11:AB17" si="100">$F11*Z11</f>
        <v>4143.5577599153848</v>
      </c>
      <c r="AC11" s="108"/>
      <c r="AD11" s="10">
        <f t="shared" ref="AD11:AD17" si="101">$M11*0.2778*AD$1</f>
        <v>619.99626239999998</v>
      </c>
      <c r="AE11" s="96">
        <f t="shared" ref="AE11:AE17" si="102">$E11*AD11</f>
        <v>5579.9663615999998</v>
      </c>
      <c r="AF11" s="97">
        <f t="shared" ref="AF11:AF17" si="103">$F11*AD11</f>
        <v>3452.5505270080803</v>
      </c>
      <c r="AG11" s="10">
        <f t="shared" ref="AG11:AG17" si="104">$M11*0.2778*AD$1</f>
        <v>619.99626239999998</v>
      </c>
      <c r="AH11" s="96">
        <f t="shared" ref="AH11:AH17" si="105">$E11*AG11</f>
        <v>5579.9663615999998</v>
      </c>
      <c r="AI11" s="97">
        <f t="shared" ref="AI11:AI17" si="106">$F11*AG11</f>
        <v>3452.5505270080803</v>
      </c>
      <c r="AJ11" s="10">
        <f t="shared" ref="AJ11:AJ17" si="107">$M11*0.2778*AD$1</f>
        <v>619.99626239999998</v>
      </c>
      <c r="AK11" s="96">
        <f t="shared" ref="AK11:AK17" si="108">$E11*AJ11</f>
        <v>5579.9663615999998</v>
      </c>
      <c r="AL11" s="97">
        <f t="shared" ref="AL11:AL17" si="109">$F11*AJ11</f>
        <v>3452.5505270080803</v>
      </c>
      <c r="AM11" s="10">
        <f t="shared" ref="AM11:AM17" si="110">$M11*0.1667*AD$1</f>
        <v>372.04239359999997</v>
      </c>
      <c r="AN11" s="96">
        <f t="shared" ref="AN11:AN17" si="111">$E11*AM11</f>
        <v>3348.3815423999995</v>
      </c>
      <c r="AO11" s="97">
        <f t="shared" ref="AO11:AO17" si="112">$F11*AM11</f>
        <v>2071.7788799576924</v>
      </c>
      <c r="AP11" s="111"/>
      <c r="AQ11" s="10">
        <f t="shared" ref="AQ11:AQ17" si="113">$M11*0.2778*AQ$1</f>
        <v>1859.9887871999999</v>
      </c>
      <c r="AR11" s="96">
        <f t="shared" ref="AR11:AR17" si="114">$E11*AQ11</f>
        <v>16739.899084799999</v>
      </c>
      <c r="AS11" s="97">
        <f t="shared" ref="AS11:AS17" si="115">$F11*AQ11</f>
        <v>10357.651581024242</v>
      </c>
      <c r="AT11" s="10">
        <f t="shared" ref="AT11:AT17" si="116">$M11*0.2778*AQ$1</f>
        <v>1859.9887871999999</v>
      </c>
      <c r="AU11" s="96">
        <f t="shared" ref="AU11:AU17" si="117">$E11*AT11</f>
        <v>16739.899084799999</v>
      </c>
      <c r="AV11" s="97">
        <f t="shared" ref="AV11:AV17" si="118">$F11*AT11</f>
        <v>10357.651581024242</v>
      </c>
      <c r="AW11" s="10">
        <f t="shared" ref="AW11:AW17" si="119">$M11*0.2778*AQ$1</f>
        <v>1859.9887871999999</v>
      </c>
      <c r="AX11" s="96">
        <f t="shared" ref="AX11:AX17" si="120">$E11*AW11</f>
        <v>16739.899084799999</v>
      </c>
      <c r="AY11" s="97">
        <f t="shared" ref="AY11:AY17" si="121">$F11*AW11</f>
        <v>10357.651581024242</v>
      </c>
      <c r="AZ11" s="10">
        <f t="shared" ref="AZ11:AZ17" si="122">$M11*0.1667*AQ$1</f>
        <v>1116.1271807999999</v>
      </c>
      <c r="BA11" s="96">
        <f t="shared" ref="BA11:BA17" si="123">$E11*AZ11</f>
        <v>10045.144627199999</v>
      </c>
      <c r="BB11" s="97">
        <f t="shared" ref="BB11:BB17" si="124">$F11*AZ11</f>
        <v>6215.3366398730777</v>
      </c>
      <c r="BC11" s="111"/>
      <c r="BD11" s="10">
        <f t="shared" ref="BD11:BD17" si="125">$M11*0.2778*BD$1</f>
        <v>1859.9887871999999</v>
      </c>
      <c r="BE11" s="96">
        <f t="shared" ref="BE11:BE17" si="126">$E11*BD11</f>
        <v>16739.899084799999</v>
      </c>
      <c r="BF11" s="97">
        <f t="shared" ref="BF11:BF17" si="127">$F11*BD11</f>
        <v>10357.651581024242</v>
      </c>
      <c r="BG11" s="10">
        <f t="shared" ref="BG11:BG17" si="128">$M11*0.2778*BD$1</f>
        <v>1859.9887871999999</v>
      </c>
      <c r="BH11" s="96">
        <f t="shared" ref="BH11:BH17" si="129">$E11*BG11</f>
        <v>16739.899084799999</v>
      </c>
      <c r="BI11" s="97">
        <f t="shared" ref="BI11:BI17" si="130">$F11*BG11</f>
        <v>10357.651581024242</v>
      </c>
      <c r="BJ11" s="10">
        <f t="shared" ref="BJ11:BJ17" si="131">$M11*0.2778*BD$1</f>
        <v>1859.9887871999999</v>
      </c>
      <c r="BK11" s="96">
        <f t="shared" ref="BK11:BK17" si="132">$E11*BJ11</f>
        <v>16739.899084799999</v>
      </c>
      <c r="BL11" s="97">
        <f t="shared" ref="BL11:BL17" si="133">$F11*BJ11</f>
        <v>10357.651581024242</v>
      </c>
      <c r="BM11" s="10">
        <f t="shared" ref="BM11:BM17" si="134">$M11*0.1667*BD$1</f>
        <v>1116.1271807999999</v>
      </c>
      <c r="BN11" s="96">
        <f t="shared" ref="BN11:BN17" si="135">$E11*BM11</f>
        <v>10045.144627199999</v>
      </c>
      <c r="BO11" s="97">
        <f t="shared" ref="BO11:BO17" si="136">$F11*BM11</f>
        <v>6215.3366398730777</v>
      </c>
      <c r="BP11" s="111"/>
      <c r="BQ11" s="10">
        <f t="shared" ref="BQ11:BQ17" si="137">$M11*0.2778*BQ$1</f>
        <v>1239.9925248</v>
      </c>
      <c r="BR11" s="96">
        <f t="shared" ref="BR11:BR17" si="138">$E11*BQ11</f>
        <v>11159.9327232</v>
      </c>
      <c r="BS11" s="97">
        <f t="shared" ref="BS11:BS17" si="139">$F11*BQ11</f>
        <v>6905.1010540161606</v>
      </c>
      <c r="BT11" s="10">
        <f t="shared" ref="BT11:BT17" si="140">$M11*0.2778*BQ$1</f>
        <v>1239.9925248</v>
      </c>
      <c r="BU11" s="96">
        <f t="shared" ref="BU11:BU17" si="141">$E11*BT11</f>
        <v>11159.9327232</v>
      </c>
      <c r="BV11" s="97">
        <f t="shared" ref="BV11:BV17" si="142">$F11*BT11</f>
        <v>6905.1010540161606</v>
      </c>
      <c r="BW11" s="10">
        <f t="shared" ref="BW11:BW17" si="143">$M11*0.2778*BQ$1</f>
        <v>1239.9925248</v>
      </c>
      <c r="BX11" s="96">
        <f t="shared" ref="BX11:BX17" si="144">$E11*BW11</f>
        <v>11159.9327232</v>
      </c>
      <c r="BY11" s="97">
        <f t="shared" ref="BY11:BY17" si="145">$F11*BW11</f>
        <v>6905.1010540161606</v>
      </c>
      <c r="BZ11" s="10">
        <f t="shared" ref="BZ11:BZ17" si="146">$M11*0.1667*BQ$1</f>
        <v>744.08478719999994</v>
      </c>
      <c r="CA11" s="96">
        <f t="shared" ref="CA11:CA17" si="147">$E11*BZ11</f>
        <v>6696.763084799999</v>
      </c>
      <c r="CB11" s="97">
        <f t="shared" ref="CB11:CB17" si="148">$F11*BZ11</f>
        <v>4143.5577599153848</v>
      </c>
      <c r="CC11" s="111"/>
      <c r="CD11" s="10">
        <f t="shared" ref="CD11:CD17" si="149">$M11*0.2778*CD$1</f>
        <v>619.99626239999998</v>
      </c>
      <c r="CE11" s="96">
        <f t="shared" ref="CE11:CE17" si="150">$E11*CD11</f>
        <v>5579.9663615999998</v>
      </c>
      <c r="CF11" s="97">
        <f t="shared" ref="CF11:CF17" si="151">$F11*CD11</f>
        <v>3452.5505270080803</v>
      </c>
      <c r="CG11" s="10">
        <f t="shared" ref="CG11:CG17" si="152">$M11*0.2778*CD$1</f>
        <v>619.99626239999998</v>
      </c>
      <c r="CH11" s="96">
        <f t="shared" ref="CH11:CH17" si="153">$E11*CG11</f>
        <v>5579.9663615999998</v>
      </c>
      <c r="CI11" s="97">
        <f t="shared" ref="CI11:CI17" si="154">$F11*CG11</f>
        <v>3452.5505270080803</v>
      </c>
      <c r="CJ11" s="10">
        <f t="shared" ref="CJ11:CJ17" si="155">$M11*0.2778*CD$1</f>
        <v>619.99626239999998</v>
      </c>
      <c r="CK11" s="96">
        <f t="shared" ref="CK11:CK17" si="156">$E11*CJ11</f>
        <v>5579.9663615999998</v>
      </c>
      <c r="CL11" s="97">
        <f t="shared" ref="CL11:CL17" si="157">$F11*CJ11</f>
        <v>3452.5505270080803</v>
      </c>
      <c r="CM11" s="10">
        <f t="shared" ref="CM11:CM17" si="158">$M11*0.1667*CD$1</f>
        <v>372.04239359999997</v>
      </c>
      <c r="CN11" s="96">
        <f t="shared" ref="CN11:CN17" si="159">$E11*CM11</f>
        <v>3348.3815423999995</v>
      </c>
      <c r="CO11" s="97">
        <f t="shared" ref="CO11:CO17" si="160">$F11*CM11</f>
        <v>2071.7788799576924</v>
      </c>
    </row>
    <row r="12" spans="1:93" ht="15.75" customHeight="1">
      <c r="A12" s="9" t="s">
        <v>92</v>
      </c>
      <c r="B12" s="9" t="s">
        <v>93</v>
      </c>
      <c r="C12" s="9" t="s">
        <v>178</v>
      </c>
      <c r="D12" s="9" t="s">
        <v>130</v>
      </c>
      <c r="E12" s="96">
        <f>'REEP Analysis'!H79</f>
        <v>11</v>
      </c>
      <c r="F12" s="97">
        <f>'REEP Analysis'!F87</f>
        <v>6.9889585362300002</v>
      </c>
      <c r="G12" s="117">
        <v>16.3</v>
      </c>
      <c r="H12" s="110"/>
      <c r="I12" s="96">
        <f>'REEP Analysis'!G79</f>
        <v>5.3893044872319029</v>
      </c>
      <c r="J12" s="97">
        <f>'REEP Analysis'!L87</f>
        <v>7.9859693765345474</v>
      </c>
      <c r="K12" s="98">
        <f>'REEP Analysis'!M87</f>
        <v>10.356365830959</v>
      </c>
      <c r="M12" s="53">
        <f t="shared" ref="M12:M13" si="161">($K$29*0.35*4)+($K$30*0.35*4)+($K$31*0.35*4)</f>
        <v>1301.8879999999999</v>
      </c>
      <c r="N12" s="96">
        <f t="shared" si="87"/>
        <v>14320.768</v>
      </c>
      <c r="O12" s="97">
        <f t="shared" si="88"/>
        <v>9098.8412508154015</v>
      </c>
      <c r="P12" s="108"/>
      <c r="Q12" s="10">
        <f t="shared" si="89"/>
        <v>361.66448639999999</v>
      </c>
      <c r="R12" s="96">
        <f t="shared" si="90"/>
        <v>3978.3093503999999</v>
      </c>
      <c r="S12" s="97">
        <f t="shared" si="91"/>
        <v>2527.6580994765186</v>
      </c>
      <c r="T12" s="10">
        <f t="shared" si="92"/>
        <v>361.66448639999999</v>
      </c>
      <c r="U12" s="96">
        <f t="shared" si="93"/>
        <v>3978.3093503999999</v>
      </c>
      <c r="V12" s="97">
        <f t="shared" si="94"/>
        <v>2527.6580994765186</v>
      </c>
      <c r="W12" s="10">
        <f t="shared" si="95"/>
        <v>361.66448639999999</v>
      </c>
      <c r="X12" s="96">
        <f t="shared" si="96"/>
        <v>3978.3093503999999</v>
      </c>
      <c r="Y12" s="97">
        <f t="shared" si="97"/>
        <v>2527.6580994765186</v>
      </c>
      <c r="Z12" s="10">
        <f t="shared" si="98"/>
        <v>217.02472959999997</v>
      </c>
      <c r="AA12" s="96">
        <f t="shared" si="99"/>
        <v>2387.2720255999998</v>
      </c>
      <c r="AB12" s="97">
        <f t="shared" si="100"/>
        <v>1516.7768365109273</v>
      </c>
      <c r="AC12" s="108"/>
      <c r="AD12" s="10">
        <f t="shared" si="101"/>
        <v>180.83224319999999</v>
      </c>
      <c r="AE12" s="96">
        <f t="shared" si="102"/>
        <v>1989.1546751999999</v>
      </c>
      <c r="AF12" s="97">
        <f t="shared" si="103"/>
        <v>1263.8290497382593</v>
      </c>
      <c r="AG12" s="10">
        <f t="shared" si="104"/>
        <v>180.83224319999999</v>
      </c>
      <c r="AH12" s="96">
        <f t="shared" si="105"/>
        <v>1989.1546751999999</v>
      </c>
      <c r="AI12" s="97">
        <f t="shared" si="106"/>
        <v>1263.8290497382593</v>
      </c>
      <c r="AJ12" s="10">
        <f t="shared" si="107"/>
        <v>180.83224319999999</v>
      </c>
      <c r="AK12" s="96">
        <f t="shared" si="108"/>
        <v>1989.1546751999999</v>
      </c>
      <c r="AL12" s="97">
        <f t="shared" si="109"/>
        <v>1263.8290497382593</v>
      </c>
      <c r="AM12" s="10">
        <f t="shared" si="110"/>
        <v>108.51236479999999</v>
      </c>
      <c r="AN12" s="96">
        <f t="shared" si="111"/>
        <v>1193.6360127999999</v>
      </c>
      <c r="AO12" s="97">
        <f t="shared" si="112"/>
        <v>758.38841825546365</v>
      </c>
      <c r="AP12" s="111"/>
      <c r="AQ12" s="10">
        <f t="shared" si="113"/>
        <v>542.49672959999998</v>
      </c>
      <c r="AR12" s="96">
        <f t="shared" si="114"/>
        <v>5967.4640256000002</v>
      </c>
      <c r="AS12" s="97">
        <f t="shared" si="115"/>
        <v>3791.4871492147781</v>
      </c>
      <c r="AT12" s="10">
        <f t="shared" si="116"/>
        <v>542.49672959999998</v>
      </c>
      <c r="AU12" s="96">
        <f t="shared" si="117"/>
        <v>5967.4640256000002</v>
      </c>
      <c r="AV12" s="97">
        <f t="shared" si="118"/>
        <v>3791.4871492147781</v>
      </c>
      <c r="AW12" s="10">
        <f t="shared" si="119"/>
        <v>542.49672959999998</v>
      </c>
      <c r="AX12" s="96">
        <f t="shared" si="120"/>
        <v>5967.4640256000002</v>
      </c>
      <c r="AY12" s="97">
        <f t="shared" si="121"/>
        <v>3791.4871492147781</v>
      </c>
      <c r="AZ12" s="10">
        <f t="shared" si="122"/>
        <v>325.53709439999994</v>
      </c>
      <c r="BA12" s="96">
        <f t="shared" si="123"/>
        <v>3580.9080383999994</v>
      </c>
      <c r="BB12" s="97">
        <f t="shared" si="124"/>
        <v>2275.1652547663912</v>
      </c>
      <c r="BC12" s="111"/>
      <c r="BD12" s="10">
        <f t="shared" si="125"/>
        <v>542.49672959999998</v>
      </c>
      <c r="BE12" s="96">
        <f t="shared" si="126"/>
        <v>5967.4640256000002</v>
      </c>
      <c r="BF12" s="97">
        <f t="shared" si="127"/>
        <v>3791.4871492147781</v>
      </c>
      <c r="BG12" s="10">
        <f t="shared" si="128"/>
        <v>542.49672959999998</v>
      </c>
      <c r="BH12" s="96">
        <f t="shared" si="129"/>
        <v>5967.4640256000002</v>
      </c>
      <c r="BI12" s="97">
        <f t="shared" si="130"/>
        <v>3791.4871492147781</v>
      </c>
      <c r="BJ12" s="10">
        <f t="shared" si="131"/>
        <v>542.49672959999998</v>
      </c>
      <c r="BK12" s="96">
        <f t="shared" si="132"/>
        <v>5967.4640256000002</v>
      </c>
      <c r="BL12" s="97">
        <f t="shared" si="133"/>
        <v>3791.4871492147781</v>
      </c>
      <c r="BM12" s="10">
        <f t="shared" si="134"/>
        <v>325.53709439999994</v>
      </c>
      <c r="BN12" s="96">
        <f t="shared" si="135"/>
        <v>3580.9080383999994</v>
      </c>
      <c r="BO12" s="97">
        <f t="shared" si="136"/>
        <v>2275.1652547663912</v>
      </c>
      <c r="BP12" s="111"/>
      <c r="BQ12" s="10">
        <f t="shared" si="137"/>
        <v>361.66448639999999</v>
      </c>
      <c r="BR12" s="96">
        <f t="shared" si="138"/>
        <v>3978.3093503999999</v>
      </c>
      <c r="BS12" s="97">
        <f t="shared" si="139"/>
        <v>2527.6580994765186</v>
      </c>
      <c r="BT12" s="10">
        <f t="shared" si="140"/>
        <v>361.66448639999999</v>
      </c>
      <c r="BU12" s="96">
        <f t="shared" si="141"/>
        <v>3978.3093503999999</v>
      </c>
      <c r="BV12" s="97">
        <f t="shared" si="142"/>
        <v>2527.6580994765186</v>
      </c>
      <c r="BW12" s="10">
        <f t="shared" si="143"/>
        <v>361.66448639999999</v>
      </c>
      <c r="BX12" s="96">
        <f t="shared" si="144"/>
        <v>3978.3093503999999</v>
      </c>
      <c r="BY12" s="97">
        <f t="shared" si="145"/>
        <v>2527.6580994765186</v>
      </c>
      <c r="BZ12" s="10">
        <f t="shared" si="146"/>
        <v>217.02472959999997</v>
      </c>
      <c r="CA12" s="96">
        <f t="shared" si="147"/>
        <v>2387.2720255999998</v>
      </c>
      <c r="CB12" s="97">
        <f t="shared" si="148"/>
        <v>1516.7768365109273</v>
      </c>
      <c r="CC12" s="111"/>
      <c r="CD12" s="10">
        <f t="shared" si="149"/>
        <v>180.83224319999999</v>
      </c>
      <c r="CE12" s="96">
        <f t="shared" si="150"/>
        <v>1989.1546751999999</v>
      </c>
      <c r="CF12" s="97">
        <f t="shared" si="151"/>
        <v>1263.8290497382593</v>
      </c>
      <c r="CG12" s="10">
        <f t="shared" si="152"/>
        <v>180.83224319999999</v>
      </c>
      <c r="CH12" s="96">
        <f t="shared" si="153"/>
        <v>1989.1546751999999</v>
      </c>
      <c r="CI12" s="97">
        <f t="shared" si="154"/>
        <v>1263.8290497382593</v>
      </c>
      <c r="CJ12" s="10">
        <f t="shared" si="155"/>
        <v>180.83224319999999</v>
      </c>
      <c r="CK12" s="96">
        <f t="shared" si="156"/>
        <v>1989.1546751999999</v>
      </c>
      <c r="CL12" s="97">
        <f t="shared" si="157"/>
        <v>1263.8290497382593</v>
      </c>
      <c r="CM12" s="10">
        <f t="shared" si="158"/>
        <v>108.51236479999999</v>
      </c>
      <c r="CN12" s="96">
        <f t="shared" si="159"/>
        <v>1193.6360127999999</v>
      </c>
      <c r="CO12" s="97">
        <f t="shared" si="160"/>
        <v>758.38841825546365</v>
      </c>
    </row>
    <row r="13" spans="1:93" ht="15.75" customHeight="1">
      <c r="A13" s="9" t="s">
        <v>92</v>
      </c>
      <c r="B13" s="9" t="s">
        <v>93</v>
      </c>
      <c r="C13" s="9" t="s">
        <v>209</v>
      </c>
      <c r="D13" s="9" t="s">
        <v>130</v>
      </c>
      <c r="E13" s="96">
        <f>'REEP Analysis'!H80</f>
        <v>12</v>
      </c>
      <c r="F13" s="97">
        <f>'REEP Analysis'!F88</f>
        <v>9.2817206002399999</v>
      </c>
      <c r="G13" s="117">
        <v>16.3</v>
      </c>
      <c r="H13" s="110"/>
      <c r="I13" s="96">
        <f>'REEP Analysis'!G80</f>
        <v>7.1572922089603939</v>
      </c>
      <c r="J13" s="97">
        <f>'REEP Analysis'!L88</f>
        <v>9.7219885838378683</v>
      </c>
      <c r="K13" s="98">
        <f>'REEP Analysis'!M88</f>
        <v>12.607670481992669</v>
      </c>
      <c r="M13" s="53">
        <f t="shared" si="161"/>
        <v>1301.8879999999999</v>
      </c>
      <c r="N13" s="96">
        <f t="shared" si="87"/>
        <v>15622.655999999999</v>
      </c>
      <c r="O13" s="97">
        <f t="shared" si="88"/>
        <v>12083.760668805253</v>
      </c>
      <c r="P13" s="108"/>
      <c r="Q13" s="10">
        <f t="shared" si="89"/>
        <v>361.66448639999999</v>
      </c>
      <c r="R13" s="96">
        <f t="shared" si="90"/>
        <v>4339.9738367999998</v>
      </c>
      <c r="S13" s="97">
        <f t="shared" si="91"/>
        <v>3356.8687137940992</v>
      </c>
      <c r="T13" s="10">
        <f t="shared" si="92"/>
        <v>361.66448639999999</v>
      </c>
      <c r="U13" s="96">
        <f t="shared" si="93"/>
        <v>4339.9738367999998</v>
      </c>
      <c r="V13" s="97">
        <f t="shared" si="94"/>
        <v>3356.8687137940992</v>
      </c>
      <c r="W13" s="10">
        <f t="shared" si="95"/>
        <v>361.66448639999999</v>
      </c>
      <c r="X13" s="96">
        <f t="shared" si="96"/>
        <v>4339.9738367999998</v>
      </c>
      <c r="Y13" s="97">
        <f t="shared" si="97"/>
        <v>3356.8687137940992</v>
      </c>
      <c r="Z13" s="10">
        <f t="shared" si="98"/>
        <v>217.02472959999997</v>
      </c>
      <c r="AA13" s="96">
        <f t="shared" si="99"/>
        <v>2604.2967551999996</v>
      </c>
      <c r="AB13" s="97">
        <f t="shared" si="100"/>
        <v>2014.3629034898354</v>
      </c>
      <c r="AC13" s="108"/>
      <c r="AD13" s="10">
        <f t="shared" si="101"/>
        <v>180.83224319999999</v>
      </c>
      <c r="AE13" s="96">
        <f t="shared" si="102"/>
        <v>2169.9869183999999</v>
      </c>
      <c r="AF13" s="97">
        <f t="shared" si="103"/>
        <v>1678.4343568970496</v>
      </c>
      <c r="AG13" s="10">
        <f t="shared" si="104"/>
        <v>180.83224319999999</v>
      </c>
      <c r="AH13" s="96">
        <f t="shared" si="105"/>
        <v>2169.9869183999999</v>
      </c>
      <c r="AI13" s="97">
        <f t="shared" si="106"/>
        <v>1678.4343568970496</v>
      </c>
      <c r="AJ13" s="10">
        <f t="shared" si="107"/>
        <v>180.83224319999999</v>
      </c>
      <c r="AK13" s="96">
        <f t="shared" si="108"/>
        <v>2169.9869183999999</v>
      </c>
      <c r="AL13" s="97">
        <f t="shared" si="109"/>
        <v>1678.4343568970496</v>
      </c>
      <c r="AM13" s="10">
        <f t="shared" si="110"/>
        <v>108.51236479999999</v>
      </c>
      <c r="AN13" s="96">
        <f t="shared" si="111"/>
        <v>1302.1483775999998</v>
      </c>
      <c r="AO13" s="97">
        <f t="shared" si="112"/>
        <v>1007.1814517449177</v>
      </c>
      <c r="AP13" s="111"/>
      <c r="AQ13" s="10">
        <f t="shared" si="113"/>
        <v>542.49672959999998</v>
      </c>
      <c r="AR13" s="96">
        <f t="shared" si="114"/>
        <v>6509.9607551999998</v>
      </c>
      <c r="AS13" s="97">
        <f t="shared" si="115"/>
        <v>5035.3030706911486</v>
      </c>
      <c r="AT13" s="10">
        <f t="shared" si="116"/>
        <v>542.49672959999998</v>
      </c>
      <c r="AU13" s="96">
        <f t="shared" si="117"/>
        <v>6509.9607551999998</v>
      </c>
      <c r="AV13" s="97">
        <f t="shared" si="118"/>
        <v>5035.3030706911486</v>
      </c>
      <c r="AW13" s="10">
        <f t="shared" si="119"/>
        <v>542.49672959999998</v>
      </c>
      <c r="AX13" s="96">
        <f t="shared" si="120"/>
        <v>6509.9607551999998</v>
      </c>
      <c r="AY13" s="97">
        <f t="shared" si="121"/>
        <v>5035.3030706911486</v>
      </c>
      <c r="AZ13" s="10">
        <f t="shared" si="122"/>
        <v>325.53709439999994</v>
      </c>
      <c r="BA13" s="96">
        <f t="shared" si="123"/>
        <v>3906.4451327999996</v>
      </c>
      <c r="BB13" s="97">
        <f t="shared" si="124"/>
        <v>3021.5443552347529</v>
      </c>
      <c r="BC13" s="111"/>
      <c r="BD13" s="10">
        <f t="shared" si="125"/>
        <v>542.49672959999998</v>
      </c>
      <c r="BE13" s="96">
        <f t="shared" si="126"/>
        <v>6509.9607551999998</v>
      </c>
      <c r="BF13" s="97">
        <f t="shared" si="127"/>
        <v>5035.3030706911486</v>
      </c>
      <c r="BG13" s="10">
        <f t="shared" si="128"/>
        <v>542.49672959999998</v>
      </c>
      <c r="BH13" s="96">
        <f t="shared" si="129"/>
        <v>6509.9607551999998</v>
      </c>
      <c r="BI13" s="97">
        <f t="shared" si="130"/>
        <v>5035.3030706911486</v>
      </c>
      <c r="BJ13" s="10">
        <f t="shared" si="131"/>
        <v>542.49672959999998</v>
      </c>
      <c r="BK13" s="96">
        <f t="shared" si="132"/>
        <v>6509.9607551999998</v>
      </c>
      <c r="BL13" s="97">
        <f t="shared" si="133"/>
        <v>5035.3030706911486</v>
      </c>
      <c r="BM13" s="10">
        <f t="shared" si="134"/>
        <v>325.53709439999994</v>
      </c>
      <c r="BN13" s="96">
        <f t="shared" si="135"/>
        <v>3906.4451327999996</v>
      </c>
      <c r="BO13" s="97">
        <f t="shared" si="136"/>
        <v>3021.5443552347529</v>
      </c>
      <c r="BP13" s="111"/>
      <c r="BQ13" s="10">
        <f t="shared" si="137"/>
        <v>361.66448639999999</v>
      </c>
      <c r="BR13" s="96">
        <f t="shared" si="138"/>
        <v>4339.9738367999998</v>
      </c>
      <c r="BS13" s="97">
        <f t="shared" si="139"/>
        <v>3356.8687137940992</v>
      </c>
      <c r="BT13" s="10">
        <f t="shared" si="140"/>
        <v>361.66448639999999</v>
      </c>
      <c r="BU13" s="96">
        <f t="shared" si="141"/>
        <v>4339.9738367999998</v>
      </c>
      <c r="BV13" s="97">
        <f t="shared" si="142"/>
        <v>3356.8687137940992</v>
      </c>
      <c r="BW13" s="10">
        <f t="shared" si="143"/>
        <v>361.66448639999999</v>
      </c>
      <c r="BX13" s="96">
        <f t="shared" si="144"/>
        <v>4339.9738367999998</v>
      </c>
      <c r="BY13" s="97">
        <f t="shared" si="145"/>
        <v>3356.8687137940992</v>
      </c>
      <c r="BZ13" s="10">
        <f t="shared" si="146"/>
        <v>217.02472959999997</v>
      </c>
      <c r="CA13" s="96">
        <f t="shared" si="147"/>
        <v>2604.2967551999996</v>
      </c>
      <c r="CB13" s="97">
        <f t="shared" si="148"/>
        <v>2014.3629034898354</v>
      </c>
      <c r="CC13" s="111"/>
      <c r="CD13" s="10">
        <f t="shared" si="149"/>
        <v>180.83224319999999</v>
      </c>
      <c r="CE13" s="96">
        <f t="shared" si="150"/>
        <v>2169.9869183999999</v>
      </c>
      <c r="CF13" s="97">
        <f t="shared" si="151"/>
        <v>1678.4343568970496</v>
      </c>
      <c r="CG13" s="10">
        <f t="shared" si="152"/>
        <v>180.83224319999999</v>
      </c>
      <c r="CH13" s="96">
        <f t="shared" si="153"/>
        <v>2169.9869183999999</v>
      </c>
      <c r="CI13" s="97">
        <f t="shared" si="154"/>
        <v>1678.4343568970496</v>
      </c>
      <c r="CJ13" s="10">
        <f t="shared" si="155"/>
        <v>180.83224319999999</v>
      </c>
      <c r="CK13" s="96">
        <f t="shared" si="156"/>
        <v>2169.9869183999999</v>
      </c>
      <c r="CL13" s="97">
        <f t="shared" si="157"/>
        <v>1678.4343568970496</v>
      </c>
      <c r="CM13" s="10">
        <f t="shared" si="158"/>
        <v>108.51236479999999</v>
      </c>
      <c r="CN13" s="96">
        <f t="shared" si="159"/>
        <v>1302.1483775999998</v>
      </c>
      <c r="CO13" s="97">
        <f t="shared" si="160"/>
        <v>1007.1814517449177</v>
      </c>
    </row>
    <row r="14" spans="1:93" ht="15.75" customHeight="1">
      <c r="A14" s="9" t="s">
        <v>92</v>
      </c>
      <c r="B14" s="9" t="s">
        <v>93</v>
      </c>
      <c r="C14" s="9" t="s">
        <v>195</v>
      </c>
      <c r="D14" s="9" t="s">
        <v>130</v>
      </c>
      <c r="E14" s="96">
        <f>'REEP Analysis'!H81</f>
        <v>12</v>
      </c>
      <c r="F14" s="97">
        <f>'REEP Analysis'!F89</f>
        <v>7.4261142958199997</v>
      </c>
      <c r="G14" s="117">
        <v>16.3</v>
      </c>
      <c r="H14" s="110"/>
      <c r="I14" s="96">
        <f>'REEP Analysis'!G81</f>
        <v>5.7264027093152912</v>
      </c>
      <c r="J14" s="97">
        <f>'REEP Analysis'!L89</f>
        <v>7.7783636801532703</v>
      </c>
      <c r="K14" s="98">
        <f>'REEP Analysis'!M89</f>
        <v>10.0871385851555</v>
      </c>
      <c r="M14" s="53">
        <f>($K$29*0.4*4)+($K$30*0.4*4)+($K$31*0.4*4)</f>
        <v>1487.8719999999998</v>
      </c>
      <c r="N14" s="96">
        <f t="shared" si="87"/>
        <v>17854.464</v>
      </c>
      <c r="O14" s="97">
        <f t="shared" si="88"/>
        <v>11049.107529550294</v>
      </c>
      <c r="P14" s="108"/>
      <c r="Q14" s="10">
        <f t="shared" si="89"/>
        <v>413.33084159999993</v>
      </c>
      <c r="R14" s="96">
        <f t="shared" si="90"/>
        <v>4959.9700991999989</v>
      </c>
      <c r="S14" s="97">
        <f t="shared" si="91"/>
        <v>3069.4420717090711</v>
      </c>
      <c r="T14" s="10">
        <f t="shared" si="92"/>
        <v>413.33084159999993</v>
      </c>
      <c r="U14" s="96">
        <f t="shared" si="93"/>
        <v>4959.9700991999989</v>
      </c>
      <c r="V14" s="97">
        <f t="shared" si="94"/>
        <v>3069.4420717090711</v>
      </c>
      <c r="W14" s="10">
        <f t="shared" si="95"/>
        <v>413.33084159999993</v>
      </c>
      <c r="X14" s="96">
        <f t="shared" si="96"/>
        <v>4959.9700991999989</v>
      </c>
      <c r="Y14" s="97">
        <f t="shared" si="97"/>
        <v>3069.4420717090711</v>
      </c>
      <c r="Z14" s="10">
        <f t="shared" si="98"/>
        <v>248.02826239999996</v>
      </c>
      <c r="AA14" s="96">
        <f t="shared" si="99"/>
        <v>2976.3391487999997</v>
      </c>
      <c r="AB14" s="97">
        <f t="shared" si="100"/>
        <v>1841.8862251760338</v>
      </c>
      <c r="AC14" s="108"/>
      <c r="AD14" s="10">
        <f t="shared" si="101"/>
        <v>206.66542079999996</v>
      </c>
      <c r="AE14" s="96">
        <f t="shared" si="102"/>
        <v>2479.9850495999995</v>
      </c>
      <c r="AF14" s="97">
        <f t="shared" si="103"/>
        <v>1534.7210358545356</v>
      </c>
      <c r="AG14" s="10">
        <f t="shared" si="104"/>
        <v>206.66542079999996</v>
      </c>
      <c r="AH14" s="96">
        <f t="shared" si="105"/>
        <v>2479.9850495999995</v>
      </c>
      <c r="AI14" s="97">
        <f t="shared" si="106"/>
        <v>1534.7210358545356</v>
      </c>
      <c r="AJ14" s="10">
        <f t="shared" si="107"/>
        <v>206.66542079999996</v>
      </c>
      <c r="AK14" s="96">
        <f t="shared" si="108"/>
        <v>2479.9850495999995</v>
      </c>
      <c r="AL14" s="97">
        <f t="shared" si="109"/>
        <v>1534.7210358545356</v>
      </c>
      <c r="AM14" s="10">
        <f t="shared" si="110"/>
        <v>124.01413119999998</v>
      </c>
      <c r="AN14" s="96">
        <f t="shared" si="111"/>
        <v>1488.1695743999999</v>
      </c>
      <c r="AO14" s="97">
        <f t="shared" si="112"/>
        <v>920.9431125880169</v>
      </c>
      <c r="AP14" s="111"/>
      <c r="AQ14" s="10">
        <f t="shared" si="113"/>
        <v>619.99626239999986</v>
      </c>
      <c r="AR14" s="96">
        <f t="shared" si="114"/>
        <v>7439.9551487999979</v>
      </c>
      <c r="AS14" s="97">
        <f t="shared" si="115"/>
        <v>4604.1631075636069</v>
      </c>
      <c r="AT14" s="10">
        <f t="shared" si="116"/>
        <v>619.99626239999986</v>
      </c>
      <c r="AU14" s="96">
        <f t="shared" si="117"/>
        <v>7439.9551487999979</v>
      </c>
      <c r="AV14" s="97">
        <f t="shared" si="118"/>
        <v>4604.1631075636069</v>
      </c>
      <c r="AW14" s="10">
        <f t="shared" si="119"/>
        <v>619.99626239999986</v>
      </c>
      <c r="AX14" s="96">
        <f t="shared" si="120"/>
        <v>7439.9551487999979</v>
      </c>
      <c r="AY14" s="97">
        <f t="shared" si="121"/>
        <v>4604.1631075636069</v>
      </c>
      <c r="AZ14" s="10">
        <f t="shared" si="122"/>
        <v>372.04239359999997</v>
      </c>
      <c r="BA14" s="96">
        <f t="shared" si="123"/>
        <v>4464.5087231999996</v>
      </c>
      <c r="BB14" s="97">
        <f t="shared" si="124"/>
        <v>2762.8293377640512</v>
      </c>
      <c r="BC14" s="111"/>
      <c r="BD14" s="10">
        <f t="shared" si="125"/>
        <v>619.99626239999986</v>
      </c>
      <c r="BE14" s="96">
        <f t="shared" si="126"/>
        <v>7439.9551487999979</v>
      </c>
      <c r="BF14" s="97">
        <f t="shared" si="127"/>
        <v>4604.1631075636069</v>
      </c>
      <c r="BG14" s="10">
        <f t="shared" si="128"/>
        <v>619.99626239999986</v>
      </c>
      <c r="BH14" s="96">
        <f t="shared" si="129"/>
        <v>7439.9551487999979</v>
      </c>
      <c r="BI14" s="97">
        <f t="shared" si="130"/>
        <v>4604.1631075636069</v>
      </c>
      <c r="BJ14" s="10">
        <f t="shared" si="131"/>
        <v>619.99626239999986</v>
      </c>
      <c r="BK14" s="96">
        <f t="shared" si="132"/>
        <v>7439.9551487999979</v>
      </c>
      <c r="BL14" s="97">
        <f t="shared" si="133"/>
        <v>4604.1631075636069</v>
      </c>
      <c r="BM14" s="10">
        <f t="shared" si="134"/>
        <v>372.04239359999997</v>
      </c>
      <c r="BN14" s="96">
        <f t="shared" si="135"/>
        <v>4464.5087231999996</v>
      </c>
      <c r="BO14" s="97">
        <f t="shared" si="136"/>
        <v>2762.8293377640512</v>
      </c>
      <c r="BP14" s="111"/>
      <c r="BQ14" s="10">
        <f t="shared" si="137"/>
        <v>413.33084159999993</v>
      </c>
      <c r="BR14" s="96">
        <f t="shared" si="138"/>
        <v>4959.9700991999989</v>
      </c>
      <c r="BS14" s="97">
        <f t="shared" si="139"/>
        <v>3069.4420717090711</v>
      </c>
      <c r="BT14" s="10">
        <f t="shared" si="140"/>
        <v>413.33084159999993</v>
      </c>
      <c r="BU14" s="96">
        <f t="shared" si="141"/>
        <v>4959.9700991999989</v>
      </c>
      <c r="BV14" s="97">
        <f t="shared" si="142"/>
        <v>3069.4420717090711</v>
      </c>
      <c r="BW14" s="10">
        <f t="shared" si="143"/>
        <v>413.33084159999993</v>
      </c>
      <c r="BX14" s="96">
        <f t="shared" si="144"/>
        <v>4959.9700991999989</v>
      </c>
      <c r="BY14" s="97">
        <f t="shared" si="145"/>
        <v>3069.4420717090711</v>
      </c>
      <c r="BZ14" s="10">
        <f t="shared" si="146"/>
        <v>248.02826239999996</v>
      </c>
      <c r="CA14" s="96">
        <f t="shared" si="147"/>
        <v>2976.3391487999997</v>
      </c>
      <c r="CB14" s="97">
        <f t="shared" si="148"/>
        <v>1841.8862251760338</v>
      </c>
      <c r="CC14" s="111"/>
      <c r="CD14" s="10">
        <f t="shared" si="149"/>
        <v>206.66542079999996</v>
      </c>
      <c r="CE14" s="96">
        <f t="shared" si="150"/>
        <v>2479.9850495999995</v>
      </c>
      <c r="CF14" s="97">
        <f t="shared" si="151"/>
        <v>1534.7210358545356</v>
      </c>
      <c r="CG14" s="10">
        <f t="shared" si="152"/>
        <v>206.66542079999996</v>
      </c>
      <c r="CH14" s="96">
        <f t="shared" si="153"/>
        <v>2479.9850495999995</v>
      </c>
      <c r="CI14" s="97">
        <f t="shared" si="154"/>
        <v>1534.7210358545356</v>
      </c>
      <c r="CJ14" s="10">
        <f t="shared" si="155"/>
        <v>206.66542079999996</v>
      </c>
      <c r="CK14" s="96">
        <f t="shared" si="156"/>
        <v>2479.9850495999995</v>
      </c>
      <c r="CL14" s="97">
        <f t="shared" si="157"/>
        <v>1534.7210358545356</v>
      </c>
      <c r="CM14" s="10">
        <f t="shared" si="158"/>
        <v>124.01413119999998</v>
      </c>
      <c r="CN14" s="96">
        <f t="shared" si="159"/>
        <v>1488.1695743999999</v>
      </c>
      <c r="CO14" s="97">
        <f t="shared" si="160"/>
        <v>920.9431125880169</v>
      </c>
    </row>
    <row r="15" spans="1:93" ht="15.75" customHeight="1">
      <c r="A15" s="9" t="s">
        <v>92</v>
      </c>
      <c r="B15" s="9" t="s">
        <v>93</v>
      </c>
      <c r="C15" s="9" t="s">
        <v>197</v>
      </c>
      <c r="D15" s="9" t="s">
        <v>130</v>
      </c>
      <c r="E15" s="96">
        <f>'REEP Analysis'!H82</f>
        <v>10</v>
      </c>
      <c r="F15" s="97">
        <f>'REEP Analysis'!F90</f>
        <v>3.8218849530399996</v>
      </c>
      <c r="G15" s="117">
        <v>16.3</v>
      </c>
      <c r="H15" s="110"/>
      <c r="I15" s="96">
        <f>'REEP Analysis'!G82</f>
        <v>2.9471203213366328</v>
      </c>
      <c r="J15" s="97">
        <f>'REEP Analysis'!L90</f>
        <v>4.8038061237787115</v>
      </c>
      <c r="K15" s="98">
        <f>'REEP Analysis'!M90</f>
        <v>6.2296724734551994</v>
      </c>
      <c r="M15" s="53">
        <f>($K$29*0.2*5)+($K$30*0.2*5)+($K$31*0.2*5)</f>
        <v>929.92</v>
      </c>
      <c r="N15" s="96">
        <f t="shared" si="87"/>
        <v>9299.1999999999989</v>
      </c>
      <c r="O15" s="97">
        <f t="shared" si="88"/>
        <v>3554.0472555309561</v>
      </c>
      <c r="P15" s="108"/>
      <c r="Q15" s="10">
        <f t="shared" si="89"/>
        <v>258.33177599999999</v>
      </c>
      <c r="R15" s="96">
        <f t="shared" si="90"/>
        <v>2583.3177599999999</v>
      </c>
      <c r="S15" s="97">
        <f t="shared" si="91"/>
        <v>987.31432758649964</v>
      </c>
      <c r="T15" s="10">
        <f t="shared" si="92"/>
        <v>258.33177599999999</v>
      </c>
      <c r="U15" s="96">
        <f t="shared" si="93"/>
        <v>2583.3177599999999</v>
      </c>
      <c r="V15" s="97">
        <f t="shared" si="94"/>
        <v>987.31432758649964</v>
      </c>
      <c r="W15" s="10">
        <f t="shared" si="95"/>
        <v>258.33177599999999</v>
      </c>
      <c r="X15" s="96">
        <f t="shared" si="96"/>
        <v>2583.3177599999999</v>
      </c>
      <c r="Y15" s="97">
        <f t="shared" si="97"/>
        <v>987.31432758649964</v>
      </c>
      <c r="Z15" s="10">
        <f t="shared" si="98"/>
        <v>155.01766399999997</v>
      </c>
      <c r="AA15" s="96">
        <f t="shared" si="99"/>
        <v>1550.1766399999997</v>
      </c>
      <c r="AB15" s="97">
        <f t="shared" si="100"/>
        <v>592.45967749701038</v>
      </c>
      <c r="AC15" s="108"/>
      <c r="AD15" s="10">
        <f t="shared" si="101"/>
        <v>129.165888</v>
      </c>
      <c r="AE15" s="96">
        <f t="shared" si="102"/>
        <v>1291.65888</v>
      </c>
      <c r="AF15" s="97">
        <f t="shared" si="103"/>
        <v>493.65716379324982</v>
      </c>
      <c r="AG15" s="10">
        <f t="shared" si="104"/>
        <v>129.165888</v>
      </c>
      <c r="AH15" s="96">
        <f t="shared" si="105"/>
        <v>1291.65888</v>
      </c>
      <c r="AI15" s="97">
        <f t="shared" si="106"/>
        <v>493.65716379324982</v>
      </c>
      <c r="AJ15" s="10">
        <f t="shared" si="107"/>
        <v>129.165888</v>
      </c>
      <c r="AK15" s="96">
        <f t="shared" si="108"/>
        <v>1291.65888</v>
      </c>
      <c r="AL15" s="97">
        <f t="shared" si="109"/>
        <v>493.65716379324982</v>
      </c>
      <c r="AM15" s="10">
        <f t="shared" si="110"/>
        <v>77.508831999999984</v>
      </c>
      <c r="AN15" s="96">
        <f t="shared" si="111"/>
        <v>775.08831999999984</v>
      </c>
      <c r="AO15" s="97">
        <f t="shared" si="112"/>
        <v>296.22983874850519</v>
      </c>
      <c r="AP15" s="111"/>
      <c r="AQ15" s="10">
        <f t="shared" si="113"/>
        <v>387.49766399999999</v>
      </c>
      <c r="AR15" s="96">
        <f t="shared" si="114"/>
        <v>3874.9766399999999</v>
      </c>
      <c r="AS15" s="97">
        <f t="shared" si="115"/>
        <v>1480.9714913797495</v>
      </c>
      <c r="AT15" s="10">
        <f t="shared" si="116"/>
        <v>387.49766399999999</v>
      </c>
      <c r="AU15" s="96">
        <f t="shared" si="117"/>
        <v>3874.9766399999999</v>
      </c>
      <c r="AV15" s="97">
        <f t="shared" si="118"/>
        <v>1480.9714913797495</v>
      </c>
      <c r="AW15" s="10">
        <f t="shared" si="119"/>
        <v>387.49766399999999</v>
      </c>
      <c r="AX15" s="96">
        <f t="shared" si="120"/>
        <v>3874.9766399999999</v>
      </c>
      <c r="AY15" s="97">
        <f t="shared" si="121"/>
        <v>1480.9714913797495</v>
      </c>
      <c r="AZ15" s="10">
        <f t="shared" si="122"/>
        <v>232.52649599999995</v>
      </c>
      <c r="BA15" s="96">
        <f t="shared" si="123"/>
        <v>2325.2649599999995</v>
      </c>
      <c r="BB15" s="97">
        <f t="shared" si="124"/>
        <v>888.68951624551551</v>
      </c>
      <c r="BC15" s="111"/>
      <c r="BD15" s="10">
        <f t="shared" si="125"/>
        <v>387.49766399999999</v>
      </c>
      <c r="BE15" s="96">
        <f t="shared" si="126"/>
        <v>3874.9766399999999</v>
      </c>
      <c r="BF15" s="97">
        <f t="shared" si="127"/>
        <v>1480.9714913797495</v>
      </c>
      <c r="BG15" s="10">
        <f t="shared" si="128"/>
        <v>387.49766399999999</v>
      </c>
      <c r="BH15" s="96">
        <f t="shared" si="129"/>
        <v>3874.9766399999999</v>
      </c>
      <c r="BI15" s="97">
        <f t="shared" si="130"/>
        <v>1480.9714913797495</v>
      </c>
      <c r="BJ15" s="10">
        <f t="shared" si="131"/>
        <v>387.49766399999999</v>
      </c>
      <c r="BK15" s="96">
        <f t="shared" si="132"/>
        <v>3874.9766399999999</v>
      </c>
      <c r="BL15" s="97">
        <f t="shared" si="133"/>
        <v>1480.9714913797495</v>
      </c>
      <c r="BM15" s="10">
        <f t="shared" si="134"/>
        <v>232.52649599999995</v>
      </c>
      <c r="BN15" s="96">
        <f t="shared" si="135"/>
        <v>2325.2649599999995</v>
      </c>
      <c r="BO15" s="97">
        <f t="shared" si="136"/>
        <v>888.68951624551551</v>
      </c>
      <c r="BP15" s="111"/>
      <c r="BQ15" s="10">
        <f t="shared" si="137"/>
        <v>258.33177599999999</v>
      </c>
      <c r="BR15" s="96">
        <f t="shared" si="138"/>
        <v>2583.3177599999999</v>
      </c>
      <c r="BS15" s="97">
        <f t="shared" si="139"/>
        <v>987.31432758649964</v>
      </c>
      <c r="BT15" s="10">
        <f t="shared" si="140"/>
        <v>258.33177599999999</v>
      </c>
      <c r="BU15" s="96">
        <f t="shared" si="141"/>
        <v>2583.3177599999999</v>
      </c>
      <c r="BV15" s="97">
        <f t="shared" si="142"/>
        <v>987.31432758649964</v>
      </c>
      <c r="BW15" s="10">
        <f t="shared" si="143"/>
        <v>258.33177599999999</v>
      </c>
      <c r="BX15" s="96">
        <f t="shared" si="144"/>
        <v>2583.3177599999999</v>
      </c>
      <c r="BY15" s="97">
        <f t="shared" si="145"/>
        <v>987.31432758649964</v>
      </c>
      <c r="BZ15" s="10">
        <f t="shared" si="146"/>
        <v>155.01766399999997</v>
      </c>
      <c r="CA15" s="96">
        <f t="shared" si="147"/>
        <v>1550.1766399999997</v>
      </c>
      <c r="CB15" s="97">
        <f t="shared" si="148"/>
        <v>592.45967749701038</v>
      </c>
      <c r="CC15" s="111"/>
      <c r="CD15" s="10">
        <f t="shared" si="149"/>
        <v>129.165888</v>
      </c>
      <c r="CE15" s="96">
        <f t="shared" si="150"/>
        <v>1291.65888</v>
      </c>
      <c r="CF15" s="97">
        <f t="shared" si="151"/>
        <v>493.65716379324982</v>
      </c>
      <c r="CG15" s="10">
        <f t="shared" si="152"/>
        <v>129.165888</v>
      </c>
      <c r="CH15" s="96">
        <f t="shared" si="153"/>
        <v>1291.65888</v>
      </c>
      <c r="CI15" s="97">
        <f t="shared" si="154"/>
        <v>493.65716379324982</v>
      </c>
      <c r="CJ15" s="10">
        <f t="shared" si="155"/>
        <v>129.165888</v>
      </c>
      <c r="CK15" s="96">
        <f t="shared" si="156"/>
        <v>1291.65888</v>
      </c>
      <c r="CL15" s="97">
        <f t="shared" si="157"/>
        <v>493.65716379324982</v>
      </c>
      <c r="CM15" s="10">
        <f t="shared" si="158"/>
        <v>77.508831999999984</v>
      </c>
      <c r="CN15" s="96">
        <f t="shared" si="159"/>
        <v>775.08831999999984</v>
      </c>
      <c r="CO15" s="97">
        <f t="shared" si="160"/>
        <v>296.22983874850519</v>
      </c>
    </row>
    <row r="16" spans="1:93" ht="15.75" customHeight="1">
      <c r="A16" s="9" t="s">
        <v>92</v>
      </c>
      <c r="B16" s="9" t="s">
        <v>93</v>
      </c>
      <c r="C16" s="9" t="s">
        <v>210</v>
      </c>
      <c r="D16" s="9" t="s">
        <v>130</v>
      </c>
      <c r="E16" s="96">
        <f>'REEP Analysis'!H83</f>
        <v>12</v>
      </c>
      <c r="F16" s="97">
        <f>'REEP Analysis'!F91</f>
        <v>3.7130571479099999</v>
      </c>
      <c r="G16" s="117">
        <v>16.3</v>
      </c>
      <c r="H16" s="110"/>
      <c r="I16" s="96">
        <f>'REEP Analysis'!G83</f>
        <v>2.8632013546576456</v>
      </c>
      <c r="J16" s="97">
        <f>'REEP Analysis'!L91</f>
        <v>3.8891818400766351</v>
      </c>
      <c r="K16" s="98">
        <f>'REEP Analysis'!M91</f>
        <v>5.0435692925777502</v>
      </c>
      <c r="M16" s="53">
        <f t="shared" ref="M16:M17" si="162">($K$29*0.4*6)+($K$30*0.4*6)+($K$31*0.4*6)</f>
        <v>2231.808</v>
      </c>
      <c r="N16" s="96">
        <f t="shared" si="87"/>
        <v>26781.696</v>
      </c>
      <c r="O16" s="97">
        <f t="shared" si="88"/>
        <v>8286.8306471627202</v>
      </c>
      <c r="P16" s="108"/>
      <c r="Q16" s="10">
        <f t="shared" si="89"/>
        <v>619.99626239999998</v>
      </c>
      <c r="R16" s="96">
        <f t="shared" si="90"/>
        <v>7439.9551487999997</v>
      </c>
      <c r="S16" s="97">
        <f t="shared" si="91"/>
        <v>2302.0815537818039</v>
      </c>
      <c r="T16" s="10">
        <f t="shared" si="92"/>
        <v>619.99626239999998</v>
      </c>
      <c r="U16" s="96">
        <f t="shared" si="93"/>
        <v>7439.9551487999997</v>
      </c>
      <c r="V16" s="97">
        <f t="shared" si="94"/>
        <v>2302.0815537818039</v>
      </c>
      <c r="W16" s="10">
        <f t="shared" si="95"/>
        <v>619.99626239999998</v>
      </c>
      <c r="X16" s="96">
        <f t="shared" si="96"/>
        <v>7439.9551487999997</v>
      </c>
      <c r="Y16" s="97">
        <f t="shared" si="97"/>
        <v>2302.0815537818039</v>
      </c>
      <c r="Z16" s="10">
        <f t="shared" si="98"/>
        <v>372.04239359999997</v>
      </c>
      <c r="AA16" s="96">
        <f t="shared" si="99"/>
        <v>4464.5087231999996</v>
      </c>
      <c r="AB16" s="97">
        <f t="shared" si="100"/>
        <v>1381.4146688820256</v>
      </c>
      <c r="AC16" s="108"/>
      <c r="AD16" s="10">
        <f t="shared" si="101"/>
        <v>309.99813119999999</v>
      </c>
      <c r="AE16" s="96">
        <f t="shared" si="102"/>
        <v>3719.9775743999999</v>
      </c>
      <c r="AF16" s="97">
        <f t="shared" si="103"/>
        <v>1151.040776890902</v>
      </c>
      <c r="AG16" s="10">
        <f t="shared" si="104"/>
        <v>309.99813119999999</v>
      </c>
      <c r="AH16" s="96">
        <f t="shared" si="105"/>
        <v>3719.9775743999999</v>
      </c>
      <c r="AI16" s="97">
        <f t="shared" si="106"/>
        <v>1151.040776890902</v>
      </c>
      <c r="AJ16" s="10">
        <f t="shared" si="107"/>
        <v>309.99813119999999</v>
      </c>
      <c r="AK16" s="96">
        <f t="shared" si="108"/>
        <v>3719.9775743999999</v>
      </c>
      <c r="AL16" s="97">
        <f t="shared" si="109"/>
        <v>1151.040776890902</v>
      </c>
      <c r="AM16" s="10">
        <f t="shared" si="110"/>
        <v>186.02119679999998</v>
      </c>
      <c r="AN16" s="96">
        <f t="shared" si="111"/>
        <v>2232.2543615999998</v>
      </c>
      <c r="AO16" s="97">
        <f t="shared" si="112"/>
        <v>690.70733444101279</v>
      </c>
      <c r="AP16" s="111"/>
      <c r="AQ16" s="10">
        <f t="shared" si="113"/>
        <v>929.99439359999997</v>
      </c>
      <c r="AR16" s="96">
        <f t="shared" si="114"/>
        <v>11159.9327232</v>
      </c>
      <c r="AS16" s="97">
        <f t="shared" si="115"/>
        <v>3453.1223306727056</v>
      </c>
      <c r="AT16" s="10">
        <f t="shared" si="116"/>
        <v>929.99439359999997</v>
      </c>
      <c r="AU16" s="96">
        <f t="shared" si="117"/>
        <v>11159.9327232</v>
      </c>
      <c r="AV16" s="97">
        <f t="shared" si="118"/>
        <v>3453.1223306727056</v>
      </c>
      <c r="AW16" s="10">
        <f t="shared" si="119"/>
        <v>929.99439359999997</v>
      </c>
      <c r="AX16" s="96">
        <f t="shared" si="120"/>
        <v>11159.9327232</v>
      </c>
      <c r="AY16" s="97">
        <f t="shared" si="121"/>
        <v>3453.1223306727056</v>
      </c>
      <c r="AZ16" s="10">
        <f t="shared" si="122"/>
        <v>558.06359039999995</v>
      </c>
      <c r="BA16" s="96">
        <f t="shared" si="123"/>
        <v>6696.763084799999</v>
      </c>
      <c r="BB16" s="97">
        <f t="shared" si="124"/>
        <v>2072.1220033230384</v>
      </c>
      <c r="BC16" s="111"/>
      <c r="BD16" s="10">
        <f t="shared" si="125"/>
        <v>929.99439359999997</v>
      </c>
      <c r="BE16" s="96">
        <f t="shared" si="126"/>
        <v>11159.9327232</v>
      </c>
      <c r="BF16" s="97">
        <f t="shared" si="127"/>
        <v>3453.1223306727056</v>
      </c>
      <c r="BG16" s="10">
        <f t="shared" si="128"/>
        <v>929.99439359999997</v>
      </c>
      <c r="BH16" s="96">
        <f t="shared" si="129"/>
        <v>11159.9327232</v>
      </c>
      <c r="BI16" s="97">
        <f t="shared" si="130"/>
        <v>3453.1223306727056</v>
      </c>
      <c r="BJ16" s="10">
        <f t="shared" si="131"/>
        <v>929.99439359999997</v>
      </c>
      <c r="BK16" s="96">
        <f t="shared" si="132"/>
        <v>11159.9327232</v>
      </c>
      <c r="BL16" s="97">
        <f t="shared" si="133"/>
        <v>3453.1223306727056</v>
      </c>
      <c r="BM16" s="10">
        <f t="shared" si="134"/>
        <v>558.06359039999995</v>
      </c>
      <c r="BN16" s="96">
        <f t="shared" si="135"/>
        <v>6696.763084799999</v>
      </c>
      <c r="BO16" s="97">
        <f t="shared" si="136"/>
        <v>2072.1220033230384</v>
      </c>
      <c r="BP16" s="111"/>
      <c r="BQ16" s="10">
        <f t="shared" si="137"/>
        <v>619.99626239999998</v>
      </c>
      <c r="BR16" s="96">
        <f t="shared" si="138"/>
        <v>7439.9551487999997</v>
      </c>
      <c r="BS16" s="97">
        <f t="shared" si="139"/>
        <v>2302.0815537818039</v>
      </c>
      <c r="BT16" s="10">
        <f t="shared" si="140"/>
        <v>619.99626239999998</v>
      </c>
      <c r="BU16" s="96">
        <f t="shared" si="141"/>
        <v>7439.9551487999997</v>
      </c>
      <c r="BV16" s="97">
        <f t="shared" si="142"/>
        <v>2302.0815537818039</v>
      </c>
      <c r="BW16" s="10">
        <f t="shared" si="143"/>
        <v>619.99626239999998</v>
      </c>
      <c r="BX16" s="96">
        <f t="shared" si="144"/>
        <v>7439.9551487999997</v>
      </c>
      <c r="BY16" s="97">
        <f t="shared" si="145"/>
        <v>2302.0815537818039</v>
      </c>
      <c r="BZ16" s="10">
        <f t="shared" si="146"/>
        <v>372.04239359999997</v>
      </c>
      <c r="CA16" s="96">
        <f t="shared" si="147"/>
        <v>4464.5087231999996</v>
      </c>
      <c r="CB16" s="97">
        <f t="shared" si="148"/>
        <v>1381.4146688820256</v>
      </c>
      <c r="CC16" s="111"/>
      <c r="CD16" s="10">
        <f t="shared" si="149"/>
        <v>309.99813119999999</v>
      </c>
      <c r="CE16" s="96">
        <f t="shared" si="150"/>
        <v>3719.9775743999999</v>
      </c>
      <c r="CF16" s="97">
        <f t="shared" si="151"/>
        <v>1151.040776890902</v>
      </c>
      <c r="CG16" s="10">
        <f t="shared" si="152"/>
        <v>309.99813119999999</v>
      </c>
      <c r="CH16" s="96">
        <f t="shared" si="153"/>
        <v>3719.9775743999999</v>
      </c>
      <c r="CI16" s="97">
        <f t="shared" si="154"/>
        <v>1151.040776890902</v>
      </c>
      <c r="CJ16" s="10">
        <f t="shared" si="155"/>
        <v>309.99813119999999</v>
      </c>
      <c r="CK16" s="96">
        <f t="shared" si="156"/>
        <v>3719.9775743999999</v>
      </c>
      <c r="CL16" s="97">
        <f t="shared" si="157"/>
        <v>1151.040776890902</v>
      </c>
      <c r="CM16" s="10">
        <f t="shared" si="158"/>
        <v>186.02119679999998</v>
      </c>
      <c r="CN16" s="96">
        <f t="shared" si="159"/>
        <v>2232.2543615999998</v>
      </c>
      <c r="CO16" s="97">
        <f t="shared" si="160"/>
        <v>690.70733444101279</v>
      </c>
    </row>
    <row r="17" spans="1:93" ht="15.75" customHeight="1">
      <c r="A17" s="9" t="s">
        <v>92</v>
      </c>
      <c r="B17" s="9" t="s">
        <v>93</v>
      </c>
      <c r="C17" s="9" t="s">
        <v>211</v>
      </c>
      <c r="D17" s="9" t="s">
        <v>130</v>
      </c>
      <c r="E17" s="96">
        <f>'REEP Analysis'!H84</f>
        <v>12</v>
      </c>
      <c r="F17" s="97">
        <f>'REEP Analysis'!F92</f>
        <v>5.78816360166</v>
      </c>
      <c r="G17" s="117">
        <v>16.3</v>
      </c>
      <c r="H17" s="110"/>
      <c r="I17" s="96">
        <f>'REEP Analysis'!G84</f>
        <v>4.4633511430281629</v>
      </c>
      <c r="J17" s="97">
        <f>'REEP Analysis'!L92</f>
        <v>6.0627186359465881</v>
      </c>
      <c r="K17" s="98">
        <f>'REEP Analysis'!M92</f>
        <v>7.8622555589215004</v>
      </c>
      <c r="M17" s="53">
        <f t="shared" si="162"/>
        <v>2231.808</v>
      </c>
      <c r="N17" s="96">
        <f t="shared" si="87"/>
        <v>26781.696</v>
      </c>
      <c r="O17" s="97">
        <f t="shared" si="88"/>
        <v>12918.069831493602</v>
      </c>
      <c r="P17" s="108"/>
      <c r="Q17" s="10">
        <f t="shared" si="89"/>
        <v>619.99626239999998</v>
      </c>
      <c r="R17" s="96">
        <f t="shared" si="90"/>
        <v>7439.9551487999997</v>
      </c>
      <c r="S17" s="97">
        <f t="shared" si="91"/>
        <v>3588.6397991889221</v>
      </c>
      <c r="T17" s="10">
        <f t="shared" si="92"/>
        <v>619.99626239999998</v>
      </c>
      <c r="U17" s="96">
        <f t="shared" si="93"/>
        <v>7439.9551487999997</v>
      </c>
      <c r="V17" s="97">
        <f t="shared" si="94"/>
        <v>3588.6397991889221</v>
      </c>
      <c r="W17" s="10">
        <f t="shared" si="95"/>
        <v>619.99626239999998</v>
      </c>
      <c r="X17" s="96">
        <f t="shared" si="96"/>
        <v>7439.9551487999997</v>
      </c>
      <c r="Y17" s="97">
        <f t="shared" si="97"/>
        <v>3588.6397991889221</v>
      </c>
      <c r="Z17" s="10">
        <f t="shared" si="98"/>
        <v>372.04239359999997</v>
      </c>
      <c r="AA17" s="96">
        <f t="shared" si="99"/>
        <v>4464.5087231999996</v>
      </c>
      <c r="AB17" s="97">
        <f t="shared" si="100"/>
        <v>2153.442240909983</v>
      </c>
      <c r="AC17" s="108"/>
      <c r="AD17" s="10">
        <f t="shared" si="101"/>
        <v>309.99813119999999</v>
      </c>
      <c r="AE17" s="96">
        <f t="shared" si="102"/>
        <v>3719.9775743999999</v>
      </c>
      <c r="AF17" s="97">
        <f t="shared" si="103"/>
        <v>1794.319899594461</v>
      </c>
      <c r="AG17" s="10">
        <f t="shared" si="104"/>
        <v>309.99813119999999</v>
      </c>
      <c r="AH17" s="96">
        <f t="shared" si="105"/>
        <v>3719.9775743999999</v>
      </c>
      <c r="AI17" s="97">
        <f t="shared" si="106"/>
        <v>1794.319899594461</v>
      </c>
      <c r="AJ17" s="10">
        <f t="shared" si="107"/>
        <v>309.99813119999999</v>
      </c>
      <c r="AK17" s="96">
        <f t="shared" si="108"/>
        <v>3719.9775743999999</v>
      </c>
      <c r="AL17" s="97">
        <f t="shared" si="109"/>
        <v>1794.319899594461</v>
      </c>
      <c r="AM17" s="10">
        <f t="shared" si="110"/>
        <v>186.02119679999998</v>
      </c>
      <c r="AN17" s="96">
        <f t="shared" si="111"/>
        <v>2232.2543615999998</v>
      </c>
      <c r="AO17" s="97">
        <f t="shared" si="112"/>
        <v>1076.7211204549915</v>
      </c>
      <c r="AP17" s="111"/>
      <c r="AQ17" s="10">
        <f t="shared" si="113"/>
        <v>929.99439359999997</v>
      </c>
      <c r="AR17" s="96">
        <f t="shared" si="114"/>
        <v>11159.9327232</v>
      </c>
      <c r="AS17" s="97">
        <f t="shared" si="115"/>
        <v>5382.9596987833838</v>
      </c>
      <c r="AT17" s="10">
        <f t="shared" si="116"/>
        <v>929.99439359999997</v>
      </c>
      <c r="AU17" s="96">
        <f t="shared" si="117"/>
        <v>11159.9327232</v>
      </c>
      <c r="AV17" s="97">
        <f t="shared" si="118"/>
        <v>5382.9596987833838</v>
      </c>
      <c r="AW17" s="10">
        <f t="shared" si="119"/>
        <v>929.99439359999997</v>
      </c>
      <c r="AX17" s="96">
        <f t="shared" si="120"/>
        <v>11159.9327232</v>
      </c>
      <c r="AY17" s="97">
        <f t="shared" si="121"/>
        <v>5382.9596987833838</v>
      </c>
      <c r="AZ17" s="10">
        <f t="shared" si="122"/>
        <v>558.06359039999995</v>
      </c>
      <c r="BA17" s="96">
        <f t="shared" si="123"/>
        <v>6696.763084799999</v>
      </c>
      <c r="BB17" s="97">
        <f t="shared" si="124"/>
        <v>3230.1633613649747</v>
      </c>
      <c r="BC17" s="111"/>
      <c r="BD17" s="10">
        <f t="shared" si="125"/>
        <v>929.99439359999997</v>
      </c>
      <c r="BE17" s="96">
        <f t="shared" si="126"/>
        <v>11159.9327232</v>
      </c>
      <c r="BF17" s="97">
        <f t="shared" si="127"/>
        <v>5382.9596987833838</v>
      </c>
      <c r="BG17" s="10">
        <f t="shared" si="128"/>
        <v>929.99439359999997</v>
      </c>
      <c r="BH17" s="96">
        <f t="shared" si="129"/>
        <v>11159.9327232</v>
      </c>
      <c r="BI17" s="97">
        <f t="shared" si="130"/>
        <v>5382.9596987833838</v>
      </c>
      <c r="BJ17" s="10">
        <f t="shared" si="131"/>
        <v>929.99439359999997</v>
      </c>
      <c r="BK17" s="96">
        <f t="shared" si="132"/>
        <v>11159.9327232</v>
      </c>
      <c r="BL17" s="97">
        <f t="shared" si="133"/>
        <v>5382.9596987833838</v>
      </c>
      <c r="BM17" s="10">
        <f t="shared" si="134"/>
        <v>558.06359039999995</v>
      </c>
      <c r="BN17" s="96">
        <f t="shared" si="135"/>
        <v>6696.763084799999</v>
      </c>
      <c r="BO17" s="97">
        <f t="shared" si="136"/>
        <v>3230.1633613649747</v>
      </c>
      <c r="BP17" s="111"/>
      <c r="BQ17" s="10">
        <f t="shared" si="137"/>
        <v>619.99626239999998</v>
      </c>
      <c r="BR17" s="96">
        <f t="shared" si="138"/>
        <v>7439.9551487999997</v>
      </c>
      <c r="BS17" s="97">
        <f t="shared" si="139"/>
        <v>3588.6397991889221</v>
      </c>
      <c r="BT17" s="10">
        <f t="shared" si="140"/>
        <v>619.99626239999998</v>
      </c>
      <c r="BU17" s="96">
        <f t="shared" si="141"/>
        <v>7439.9551487999997</v>
      </c>
      <c r="BV17" s="97">
        <f t="shared" si="142"/>
        <v>3588.6397991889221</v>
      </c>
      <c r="BW17" s="10">
        <f t="shared" si="143"/>
        <v>619.99626239999998</v>
      </c>
      <c r="BX17" s="96">
        <f t="shared" si="144"/>
        <v>7439.9551487999997</v>
      </c>
      <c r="BY17" s="97">
        <f t="shared" si="145"/>
        <v>3588.6397991889221</v>
      </c>
      <c r="BZ17" s="10">
        <f t="shared" si="146"/>
        <v>372.04239359999997</v>
      </c>
      <c r="CA17" s="96">
        <f t="shared" si="147"/>
        <v>4464.5087231999996</v>
      </c>
      <c r="CB17" s="97">
        <f t="shared" si="148"/>
        <v>2153.442240909983</v>
      </c>
      <c r="CC17" s="111"/>
      <c r="CD17" s="10">
        <f t="shared" si="149"/>
        <v>309.99813119999999</v>
      </c>
      <c r="CE17" s="96">
        <f t="shared" si="150"/>
        <v>3719.9775743999999</v>
      </c>
      <c r="CF17" s="97">
        <f t="shared" si="151"/>
        <v>1794.319899594461</v>
      </c>
      <c r="CG17" s="10">
        <f t="shared" si="152"/>
        <v>309.99813119999999</v>
      </c>
      <c r="CH17" s="96">
        <f t="shared" si="153"/>
        <v>3719.9775743999999</v>
      </c>
      <c r="CI17" s="97">
        <f t="shared" si="154"/>
        <v>1794.319899594461</v>
      </c>
      <c r="CJ17" s="10">
        <f t="shared" si="155"/>
        <v>309.99813119999999</v>
      </c>
      <c r="CK17" s="96">
        <f t="shared" si="156"/>
        <v>3719.9775743999999</v>
      </c>
      <c r="CL17" s="97">
        <f t="shared" si="157"/>
        <v>1794.319899594461</v>
      </c>
      <c r="CM17" s="10">
        <f t="shared" si="158"/>
        <v>186.02119679999998</v>
      </c>
      <c r="CN17" s="96">
        <f t="shared" si="159"/>
        <v>2232.2543615999998</v>
      </c>
      <c r="CO17" s="97">
        <f t="shared" si="160"/>
        <v>1076.7211204549915</v>
      </c>
    </row>
    <row r="18" spans="1:93" ht="15.75" customHeight="1">
      <c r="A18" s="100"/>
      <c r="B18" s="100"/>
      <c r="C18" s="100"/>
      <c r="D18" s="100"/>
      <c r="E18" s="100"/>
      <c r="F18" s="100"/>
      <c r="G18" s="100"/>
      <c r="H18" s="100"/>
      <c r="I18" s="100"/>
      <c r="J18" s="100"/>
      <c r="K18" s="100"/>
      <c r="L18" s="100"/>
      <c r="M18" s="119" t="s">
        <v>229</v>
      </c>
      <c r="N18" s="102">
        <f t="shared" ref="N18:O18" si="163">SUM(N11:N17)</f>
        <v>150833.024</v>
      </c>
      <c r="O18" s="103">
        <f t="shared" si="163"/>
        <v>81847.032467793644</v>
      </c>
      <c r="P18" s="100"/>
      <c r="Q18" s="101">
        <f t="shared" ref="Q18:AB18" si="164">SUM(Q11:Q17)</f>
        <v>3874.9766399999999</v>
      </c>
      <c r="R18" s="102">
        <f t="shared" si="164"/>
        <v>41901.414067199999</v>
      </c>
      <c r="S18" s="103">
        <f t="shared" si="164"/>
        <v>22737.105619553076</v>
      </c>
      <c r="T18" s="101">
        <f t="shared" si="164"/>
        <v>3874.9766399999999</v>
      </c>
      <c r="U18" s="102">
        <f t="shared" si="164"/>
        <v>41901.414067199999</v>
      </c>
      <c r="V18" s="103">
        <f t="shared" si="164"/>
        <v>22737.105619553076</v>
      </c>
      <c r="W18" s="101">
        <f t="shared" si="164"/>
        <v>3874.9766399999999</v>
      </c>
      <c r="X18" s="102">
        <f t="shared" si="164"/>
        <v>41901.414067199999</v>
      </c>
      <c r="Y18" s="103">
        <f t="shared" si="164"/>
        <v>22737.105619553076</v>
      </c>
      <c r="Z18" s="101">
        <f t="shared" si="164"/>
        <v>2325.2649599999995</v>
      </c>
      <c r="AA18" s="102">
        <f t="shared" si="164"/>
        <v>25143.865100799998</v>
      </c>
      <c r="AB18" s="103">
        <f t="shared" si="164"/>
        <v>13643.900312381198</v>
      </c>
      <c r="AC18" s="100"/>
      <c r="AD18" s="101">
        <f t="shared" ref="AD18:AO18" si="165">SUM(AD11:AD17)</f>
        <v>1937.4883199999999</v>
      </c>
      <c r="AE18" s="102">
        <f t="shared" si="165"/>
        <v>20950.7070336</v>
      </c>
      <c r="AF18" s="103">
        <f t="shared" si="165"/>
        <v>11368.552809776538</v>
      </c>
      <c r="AG18" s="101">
        <f t="shared" si="165"/>
        <v>1937.4883199999999</v>
      </c>
      <c r="AH18" s="102">
        <f t="shared" si="165"/>
        <v>20950.7070336</v>
      </c>
      <c r="AI18" s="103">
        <f t="shared" si="165"/>
        <v>11368.552809776538</v>
      </c>
      <c r="AJ18" s="101">
        <f t="shared" si="165"/>
        <v>1937.4883199999999</v>
      </c>
      <c r="AK18" s="102">
        <f t="shared" si="165"/>
        <v>20950.7070336</v>
      </c>
      <c r="AL18" s="103">
        <f t="shared" si="165"/>
        <v>11368.552809776538</v>
      </c>
      <c r="AM18" s="101">
        <f t="shared" si="165"/>
        <v>1162.6324799999998</v>
      </c>
      <c r="AN18" s="102">
        <f t="shared" si="165"/>
        <v>12571.932550399999</v>
      </c>
      <c r="AO18" s="103">
        <f t="shared" si="165"/>
        <v>6821.950156190599</v>
      </c>
      <c r="AP18" s="103"/>
      <c r="AQ18" s="101">
        <f t="shared" ref="AQ18:BB18" si="166">SUM(AQ11:AQ17)</f>
        <v>5812.4649599999993</v>
      </c>
      <c r="AR18" s="102">
        <f t="shared" si="166"/>
        <v>62852.121100800003</v>
      </c>
      <c r="AS18" s="103">
        <f t="shared" si="166"/>
        <v>34105.658429329611</v>
      </c>
      <c r="AT18" s="101">
        <f t="shared" si="166"/>
        <v>5812.4649599999993</v>
      </c>
      <c r="AU18" s="102">
        <f t="shared" si="166"/>
        <v>62852.121100800003</v>
      </c>
      <c r="AV18" s="103">
        <f t="shared" si="166"/>
        <v>34105.658429329611</v>
      </c>
      <c r="AW18" s="101">
        <f t="shared" si="166"/>
        <v>5812.4649599999993</v>
      </c>
      <c r="AX18" s="102">
        <f t="shared" si="166"/>
        <v>62852.121100800003</v>
      </c>
      <c r="AY18" s="103">
        <f t="shared" si="166"/>
        <v>34105.658429329611</v>
      </c>
      <c r="AZ18" s="101">
        <f t="shared" si="166"/>
        <v>3487.8974399999997</v>
      </c>
      <c r="BA18" s="102">
        <f t="shared" si="166"/>
        <v>37715.797651199995</v>
      </c>
      <c r="BB18" s="103">
        <f t="shared" si="166"/>
        <v>20465.8504685718</v>
      </c>
      <c r="BC18" s="103"/>
      <c r="BD18" s="101">
        <f t="shared" ref="BD18:BO18" si="167">SUM(BD11:BD17)</f>
        <v>5812.4649599999993</v>
      </c>
      <c r="BE18" s="102">
        <f t="shared" si="167"/>
        <v>62852.121100800003</v>
      </c>
      <c r="BF18" s="103">
        <f t="shared" si="167"/>
        <v>34105.658429329611</v>
      </c>
      <c r="BG18" s="101">
        <f t="shared" si="167"/>
        <v>5812.4649599999993</v>
      </c>
      <c r="BH18" s="102">
        <f t="shared" si="167"/>
        <v>62852.121100800003</v>
      </c>
      <c r="BI18" s="103">
        <f t="shared" si="167"/>
        <v>34105.658429329611</v>
      </c>
      <c r="BJ18" s="101">
        <f t="shared" si="167"/>
        <v>5812.4649599999993</v>
      </c>
      <c r="BK18" s="102">
        <f t="shared" si="167"/>
        <v>62852.121100800003</v>
      </c>
      <c r="BL18" s="103">
        <f t="shared" si="167"/>
        <v>34105.658429329611</v>
      </c>
      <c r="BM18" s="101">
        <f t="shared" si="167"/>
        <v>3487.8974399999997</v>
      </c>
      <c r="BN18" s="102">
        <f t="shared" si="167"/>
        <v>37715.797651199995</v>
      </c>
      <c r="BO18" s="103">
        <f t="shared" si="167"/>
        <v>20465.8504685718</v>
      </c>
      <c r="BP18" s="103"/>
      <c r="BQ18" s="101">
        <f t="shared" ref="BQ18:CB18" si="168">SUM(BQ11:BQ17)</f>
        <v>3874.9766399999999</v>
      </c>
      <c r="BR18" s="102">
        <f t="shared" si="168"/>
        <v>41901.414067199999</v>
      </c>
      <c r="BS18" s="103">
        <f t="shared" si="168"/>
        <v>22737.105619553076</v>
      </c>
      <c r="BT18" s="101">
        <f t="shared" si="168"/>
        <v>3874.9766399999999</v>
      </c>
      <c r="BU18" s="102">
        <f t="shared" si="168"/>
        <v>41901.414067199999</v>
      </c>
      <c r="BV18" s="103">
        <f t="shared" si="168"/>
        <v>22737.105619553076</v>
      </c>
      <c r="BW18" s="101">
        <f t="shared" si="168"/>
        <v>3874.9766399999999</v>
      </c>
      <c r="BX18" s="102">
        <f t="shared" si="168"/>
        <v>41901.414067199999</v>
      </c>
      <c r="BY18" s="103">
        <f t="shared" si="168"/>
        <v>22737.105619553076</v>
      </c>
      <c r="BZ18" s="101">
        <f t="shared" si="168"/>
        <v>2325.2649599999995</v>
      </c>
      <c r="CA18" s="102">
        <f t="shared" si="168"/>
        <v>25143.865100799998</v>
      </c>
      <c r="CB18" s="103">
        <f t="shared" si="168"/>
        <v>13643.900312381198</v>
      </c>
      <c r="CC18" s="103"/>
      <c r="CD18" s="101">
        <f t="shared" ref="CD18:CO18" si="169">SUM(CD11:CD17)</f>
        <v>1937.4883199999999</v>
      </c>
      <c r="CE18" s="102">
        <f t="shared" si="169"/>
        <v>20950.7070336</v>
      </c>
      <c r="CF18" s="103">
        <f t="shared" si="169"/>
        <v>11368.552809776538</v>
      </c>
      <c r="CG18" s="101">
        <f t="shared" si="169"/>
        <v>1937.4883199999999</v>
      </c>
      <c r="CH18" s="102">
        <f t="shared" si="169"/>
        <v>20950.7070336</v>
      </c>
      <c r="CI18" s="103">
        <f t="shared" si="169"/>
        <v>11368.552809776538</v>
      </c>
      <c r="CJ18" s="101">
        <f t="shared" si="169"/>
        <v>1937.4883199999999</v>
      </c>
      <c r="CK18" s="102">
        <f t="shared" si="169"/>
        <v>20950.7070336</v>
      </c>
      <c r="CL18" s="103">
        <f t="shared" si="169"/>
        <v>11368.552809776538</v>
      </c>
      <c r="CM18" s="101">
        <f t="shared" si="169"/>
        <v>1162.6324799999998</v>
      </c>
      <c r="CN18" s="102">
        <f t="shared" si="169"/>
        <v>12571.932550399999</v>
      </c>
      <c r="CO18" s="103">
        <f t="shared" si="169"/>
        <v>6821.950156190599</v>
      </c>
    </row>
    <row r="19" spans="1:93" ht="15.75" customHeight="1">
      <c r="B19" s="9" t="s">
        <v>230</v>
      </c>
      <c r="C19" s="9" t="s">
        <v>231</v>
      </c>
      <c r="D19" s="9" t="s">
        <v>130</v>
      </c>
      <c r="E19" s="96">
        <v>150</v>
      </c>
      <c r="F19" s="10">
        <v>0</v>
      </c>
      <c r="G19" s="10">
        <v>0</v>
      </c>
      <c r="H19" s="108"/>
      <c r="I19" s="9">
        <v>0</v>
      </c>
      <c r="J19" s="9">
        <v>0</v>
      </c>
      <c r="K19" s="9">
        <v>0</v>
      </c>
      <c r="M19" s="53">
        <f>($K$29*0.5833)+($K$30*0.25)+($K$31*0.625)</f>
        <v>497.18080000000003</v>
      </c>
      <c r="N19" s="96">
        <f t="shared" ref="N19:N22" si="170">M19*E19</f>
        <v>74577.12000000001</v>
      </c>
      <c r="O19" s="9">
        <f t="shared" ref="O19:O22" si="171">M19*F19</f>
        <v>0</v>
      </c>
      <c r="P19" s="108"/>
      <c r="Q19" s="10">
        <f t="shared" ref="Q19:Q22" si="172">$M19*0.2778*Q$1</f>
        <v>138.11682623999999</v>
      </c>
      <c r="R19" s="96">
        <f t="shared" ref="R19:R22" si="173">$E19*Q19</f>
        <v>20717.523935999998</v>
      </c>
      <c r="S19" s="97">
        <v>0</v>
      </c>
      <c r="T19" s="10">
        <f t="shared" ref="T19:T22" si="174">$M19*0.2778*Q$1</f>
        <v>138.11682623999999</v>
      </c>
      <c r="U19" s="96">
        <f t="shared" ref="U19:U22" si="175">$E19*T19</f>
        <v>20717.523935999998</v>
      </c>
      <c r="V19" s="97">
        <v>0</v>
      </c>
      <c r="W19" s="10">
        <f t="shared" ref="W19:W22" si="176">$M19*0.2778*Q$1</f>
        <v>138.11682623999999</v>
      </c>
      <c r="X19" s="96">
        <f t="shared" ref="X19:X22" si="177">$E19*W19</f>
        <v>20717.523935999998</v>
      </c>
      <c r="Y19" s="97">
        <v>0</v>
      </c>
      <c r="Z19" s="10">
        <f t="shared" ref="Z19:Z22" si="178">$M19*0.1667*Q$1</f>
        <v>82.880039359999998</v>
      </c>
      <c r="AA19" s="96">
        <f t="shared" ref="AA19:AA22" si="179">$E19*Z19</f>
        <v>12432.005904</v>
      </c>
      <c r="AB19" s="97">
        <v>0</v>
      </c>
      <c r="AC19" s="108"/>
      <c r="AD19" s="10">
        <f t="shared" ref="AD19:AD22" si="180">$M19*0.2778*AD$1</f>
        <v>69.058413119999997</v>
      </c>
      <c r="AE19" s="96">
        <f t="shared" ref="AE19:AE22" si="181">$E19*AD19</f>
        <v>10358.761967999999</v>
      </c>
      <c r="AF19" s="97">
        <v>0</v>
      </c>
      <c r="AG19" s="10">
        <f t="shared" ref="AG19:AG22" si="182">$M19*0.2778*AD$1</f>
        <v>69.058413119999997</v>
      </c>
      <c r="AH19" s="96">
        <f t="shared" ref="AH19:AH22" si="183">$E19*AG19</f>
        <v>10358.761967999999</v>
      </c>
      <c r="AI19" s="97">
        <v>0</v>
      </c>
      <c r="AJ19" s="10">
        <f t="shared" ref="AJ19:AJ22" si="184">$M19*0.2778*AD$1</f>
        <v>69.058413119999997</v>
      </c>
      <c r="AK19" s="96">
        <f t="shared" ref="AK19:AK22" si="185">$E19*AJ19</f>
        <v>10358.761967999999</v>
      </c>
      <c r="AL19" s="97">
        <v>0</v>
      </c>
      <c r="AM19" s="10">
        <f t="shared" ref="AM19:AM22" si="186">$M19*0.1667*AD$1</f>
        <v>41.440019679999999</v>
      </c>
      <c r="AN19" s="96">
        <f t="shared" ref="AN19:AN22" si="187">$E19*AM19</f>
        <v>6216.0029519999998</v>
      </c>
      <c r="AO19" s="97">
        <v>0</v>
      </c>
      <c r="AP19" s="111"/>
      <c r="AQ19" s="10">
        <f t="shared" ref="AQ19:AQ22" si="188">$M19*0.2778*AQ$1</f>
        <v>207.17523935999998</v>
      </c>
      <c r="AR19" s="96">
        <f t="shared" ref="AR19:AR22" si="189">$E19*AQ19</f>
        <v>31076.285903999997</v>
      </c>
      <c r="AS19" s="97">
        <v>0</v>
      </c>
      <c r="AT19" s="10">
        <f t="shared" ref="AT19:AT22" si="190">$M19*0.2778*AQ$1</f>
        <v>207.17523935999998</v>
      </c>
      <c r="AU19" s="96">
        <f t="shared" ref="AU19:AU22" si="191">$E19*AT19</f>
        <v>31076.285903999997</v>
      </c>
      <c r="AV19" s="97">
        <v>0</v>
      </c>
      <c r="AW19" s="10">
        <f t="shared" ref="AW19:AW22" si="192">$M19*0.2778*AQ$1</f>
        <v>207.17523935999998</v>
      </c>
      <c r="AX19" s="96">
        <f t="shared" ref="AX19:AX22" si="193">$E19*AW19</f>
        <v>31076.285903999997</v>
      </c>
      <c r="AY19" s="97">
        <v>0</v>
      </c>
      <c r="AZ19" s="10">
        <f t="shared" ref="AZ19:AZ22" si="194">$M19*0.1667*AQ$1</f>
        <v>124.32005903999999</v>
      </c>
      <c r="BA19" s="96">
        <f t="shared" ref="BA19:BA22" si="195">$E19*AZ19</f>
        <v>18648.008855999997</v>
      </c>
      <c r="BB19" s="97">
        <v>0</v>
      </c>
      <c r="BC19" s="111"/>
      <c r="BD19" s="10">
        <f t="shared" ref="BD19:BD22" si="196">$M19*0.2778*BD$1</f>
        <v>207.17523935999998</v>
      </c>
      <c r="BE19" s="96">
        <f t="shared" ref="BE19:BE22" si="197">$E19*BD19</f>
        <v>31076.285903999997</v>
      </c>
      <c r="BF19" s="97">
        <v>0</v>
      </c>
      <c r="BG19" s="10">
        <f t="shared" ref="BG19:BG22" si="198">$M19*0.2778*BD$1</f>
        <v>207.17523935999998</v>
      </c>
      <c r="BH19" s="96">
        <f t="shared" ref="BH19:BH22" si="199">$E19*BG19</f>
        <v>31076.285903999997</v>
      </c>
      <c r="BI19" s="97">
        <v>0</v>
      </c>
      <c r="BJ19" s="10">
        <f t="shared" ref="BJ19:BJ22" si="200">$M19*0.2778*BD$1</f>
        <v>207.17523935999998</v>
      </c>
      <c r="BK19" s="96">
        <f t="shared" ref="BK19:BK22" si="201">$E19*BJ19</f>
        <v>31076.285903999997</v>
      </c>
      <c r="BL19" s="97">
        <v>0</v>
      </c>
      <c r="BM19" s="10">
        <f t="shared" ref="BM19:BM22" si="202">$M19*0.1667*BD$1</f>
        <v>124.32005903999999</v>
      </c>
      <c r="BN19" s="96">
        <f t="shared" ref="BN19:BN22" si="203">$E19*BM19</f>
        <v>18648.008855999997</v>
      </c>
      <c r="BO19" s="97">
        <v>0</v>
      </c>
      <c r="BP19" s="111"/>
      <c r="BQ19" s="10">
        <f t="shared" ref="BQ19:BQ22" si="204">$M19*0.2778*BQ$1</f>
        <v>138.11682623999999</v>
      </c>
      <c r="BR19" s="96">
        <f t="shared" ref="BR19:BR22" si="205">$E19*BQ19</f>
        <v>20717.523935999998</v>
      </c>
      <c r="BS19" s="97">
        <v>0</v>
      </c>
      <c r="BT19" s="10">
        <f t="shared" ref="BT19:BT22" si="206">$M19*0.2778*BQ$1</f>
        <v>138.11682623999999</v>
      </c>
      <c r="BU19" s="96">
        <f t="shared" ref="BU19:BU22" si="207">$E19*BT19</f>
        <v>20717.523935999998</v>
      </c>
      <c r="BV19" s="97">
        <v>0</v>
      </c>
      <c r="BW19" s="10">
        <f t="shared" ref="BW19:BW22" si="208">$M19*0.2778*BQ$1</f>
        <v>138.11682623999999</v>
      </c>
      <c r="BX19" s="96">
        <f t="shared" ref="BX19:BX22" si="209">$E19*BW19</f>
        <v>20717.523935999998</v>
      </c>
      <c r="BY19" s="97">
        <v>0</v>
      </c>
      <c r="BZ19" s="10">
        <f t="shared" ref="BZ19:BZ22" si="210">$M19*0.1667*BQ$1</f>
        <v>82.880039359999998</v>
      </c>
      <c r="CA19" s="96">
        <f t="shared" ref="CA19:CA22" si="211">$E19*BZ19</f>
        <v>12432.005904</v>
      </c>
      <c r="CB19" s="97">
        <v>0</v>
      </c>
      <c r="CC19" s="111"/>
      <c r="CD19" s="10">
        <f t="shared" ref="CD19:CD22" si="212">$M19*0.2778*CD$1</f>
        <v>69.058413119999997</v>
      </c>
      <c r="CE19" s="96">
        <f t="shared" ref="CE19:CE22" si="213">$E19*CD19</f>
        <v>10358.761967999999</v>
      </c>
      <c r="CF19" s="97">
        <v>0</v>
      </c>
      <c r="CG19" s="10">
        <f t="shared" ref="CG19:CG22" si="214">$M19*0.2778*CD$1</f>
        <v>69.058413119999997</v>
      </c>
      <c r="CH19" s="96">
        <f t="shared" ref="CH19:CH22" si="215">$E19*CG19</f>
        <v>10358.761967999999</v>
      </c>
      <c r="CI19" s="97">
        <v>0</v>
      </c>
      <c r="CJ19" s="10">
        <f t="shared" ref="CJ19:CJ22" si="216">$M19*0.2778*CD$1</f>
        <v>69.058413119999997</v>
      </c>
      <c r="CK19" s="96">
        <f t="shared" ref="CK19:CK22" si="217">$E19*CJ19</f>
        <v>10358.761967999999</v>
      </c>
      <c r="CL19" s="97">
        <v>0</v>
      </c>
      <c r="CM19" s="10">
        <f t="shared" ref="CM19:CM22" si="218">$M19*0.1667*CD$1</f>
        <v>41.440019679999999</v>
      </c>
      <c r="CN19" s="96">
        <f t="shared" ref="CN19:CN22" si="219">$E19*CM19</f>
        <v>6216.0029519999998</v>
      </c>
      <c r="CO19" s="97">
        <v>0</v>
      </c>
    </row>
    <row r="20" spans="1:93" ht="15.75" customHeight="1">
      <c r="B20" s="9" t="s">
        <v>230</v>
      </c>
      <c r="C20" s="9" t="s">
        <v>232</v>
      </c>
      <c r="D20" s="9" t="s">
        <v>130</v>
      </c>
      <c r="E20" s="96">
        <v>375</v>
      </c>
      <c r="F20" s="10">
        <v>0</v>
      </c>
      <c r="G20" s="10">
        <v>0</v>
      </c>
      <c r="H20" s="108"/>
      <c r="I20" s="9">
        <v>0</v>
      </c>
      <c r="J20" s="9">
        <v>0</v>
      </c>
      <c r="K20" s="9">
        <v>0</v>
      </c>
      <c r="M20" s="53">
        <f t="shared" ref="M20:M21" si="220">($K$29*0.1667)+($K$30*0.375)+($K$31*0.1875)</f>
        <v>192.37920000000003</v>
      </c>
      <c r="N20" s="96">
        <f t="shared" si="170"/>
        <v>72142.200000000012</v>
      </c>
      <c r="O20" s="9">
        <f t="shared" si="171"/>
        <v>0</v>
      </c>
      <c r="P20" s="108"/>
      <c r="Q20" s="10">
        <f t="shared" si="172"/>
        <v>53.442941760000004</v>
      </c>
      <c r="R20" s="96">
        <f t="shared" si="173"/>
        <v>20041.103160000002</v>
      </c>
      <c r="S20" s="97">
        <v>0</v>
      </c>
      <c r="T20" s="10">
        <f t="shared" si="174"/>
        <v>53.442941760000004</v>
      </c>
      <c r="U20" s="96">
        <f t="shared" si="175"/>
        <v>20041.103160000002</v>
      </c>
      <c r="V20" s="97">
        <v>0</v>
      </c>
      <c r="W20" s="10">
        <f t="shared" si="176"/>
        <v>53.442941760000004</v>
      </c>
      <c r="X20" s="96">
        <f t="shared" si="177"/>
        <v>20041.103160000002</v>
      </c>
      <c r="Y20" s="97">
        <v>0</v>
      </c>
      <c r="Z20" s="10">
        <f t="shared" si="178"/>
        <v>32.069612640000003</v>
      </c>
      <c r="AA20" s="96">
        <f t="shared" si="179"/>
        <v>12026.104740000001</v>
      </c>
      <c r="AB20" s="97">
        <v>0</v>
      </c>
      <c r="AC20" s="108"/>
      <c r="AD20" s="10">
        <f t="shared" si="180"/>
        <v>26.721470880000002</v>
      </c>
      <c r="AE20" s="96">
        <f t="shared" si="181"/>
        <v>10020.551580000001</v>
      </c>
      <c r="AF20" s="97">
        <v>0</v>
      </c>
      <c r="AG20" s="10">
        <f t="shared" si="182"/>
        <v>26.721470880000002</v>
      </c>
      <c r="AH20" s="96">
        <f t="shared" si="183"/>
        <v>10020.551580000001</v>
      </c>
      <c r="AI20" s="97">
        <v>0</v>
      </c>
      <c r="AJ20" s="10">
        <f t="shared" si="184"/>
        <v>26.721470880000002</v>
      </c>
      <c r="AK20" s="96">
        <f t="shared" si="185"/>
        <v>10020.551580000001</v>
      </c>
      <c r="AL20" s="97">
        <v>0</v>
      </c>
      <c r="AM20" s="10">
        <f t="shared" si="186"/>
        <v>16.034806320000001</v>
      </c>
      <c r="AN20" s="96">
        <f t="shared" si="187"/>
        <v>6013.0523700000003</v>
      </c>
      <c r="AO20" s="97">
        <v>0</v>
      </c>
      <c r="AP20" s="111"/>
      <c r="AQ20" s="10">
        <f t="shared" si="188"/>
        <v>80.164412640000009</v>
      </c>
      <c r="AR20" s="96">
        <f t="shared" si="189"/>
        <v>30061.654740000002</v>
      </c>
      <c r="AS20" s="97">
        <v>0</v>
      </c>
      <c r="AT20" s="10">
        <f t="shared" si="190"/>
        <v>80.164412640000009</v>
      </c>
      <c r="AU20" s="96">
        <f t="shared" si="191"/>
        <v>30061.654740000002</v>
      </c>
      <c r="AV20" s="97">
        <v>0</v>
      </c>
      <c r="AW20" s="10">
        <f t="shared" si="192"/>
        <v>80.164412640000009</v>
      </c>
      <c r="AX20" s="96">
        <f t="shared" si="193"/>
        <v>30061.654740000002</v>
      </c>
      <c r="AY20" s="97">
        <v>0</v>
      </c>
      <c r="AZ20" s="10">
        <f t="shared" si="194"/>
        <v>48.104418960000004</v>
      </c>
      <c r="BA20" s="96">
        <f t="shared" si="195"/>
        <v>18039.15711</v>
      </c>
      <c r="BB20" s="97">
        <v>0</v>
      </c>
      <c r="BC20" s="111"/>
      <c r="BD20" s="10">
        <f t="shared" si="196"/>
        <v>80.164412640000009</v>
      </c>
      <c r="BE20" s="96">
        <f t="shared" si="197"/>
        <v>30061.654740000002</v>
      </c>
      <c r="BF20" s="97">
        <v>0</v>
      </c>
      <c r="BG20" s="10">
        <f t="shared" si="198"/>
        <v>80.164412640000009</v>
      </c>
      <c r="BH20" s="96">
        <f t="shared" si="199"/>
        <v>30061.654740000002</v>
      </c>
      <c r="BI20" s="97">
        <v>0</v>
      </c>
      <c r="BJ20" s="10">
        <f t="shared" si="200"/>
        <v>80.164412640000009</v>
      </c>
      <c r="BK20" s="96">
        <f t="shared" si="201"/>
        <v>30061.654740000002</v>
      </c>
      <c r="BL20" s="97">
        <v>0</v>
      </c>
      <c r="BM20" s="10">
        <f t="shared" si="202"/>
        <v>48.104418960000004</v>
      </c>
      <c r="BN20" s="96">
        <f t="shared" si="203"/>
        <v>18039.15711</v>
      </c>
      <c r="BO20" s="97">
        <v>0</v>
      </c>
      <c r="BP20" s="111"/>
      <c r="BQ20" s="10">
        <f t="shared" si="204"/>
        <v>53.442941760000004</v>
      </c>
      <c r="BR20" s="96">
        <f t="shared" si="205"/>
        <v>20041.103160000002</v>
      </c>
      <c r="BS20" s="97">
        <v>0</v>
      </c>
      <c r="BT20" s="10">
        <f t="shared" si="206"/>
        <v>53.442941760000004</v>
      </c>
      <c r="BU20" s="96">
        <f t="shared" si="207"/>
        <v>20041.103160000002</v>
      </c>
      <c r="BV20" s="97">
        <v>0</v>
      </c>
      <c r="BW20" s="10">
        <f t="shared" si="208"/>
        <v>53.442941760000004</v>
      </c>
      <c r="BX20" s="96">
        <f t="shared" si="209"/>
        <v>20041.103160000002</v>
      </c>
      <c r="BY20" s="97">
        <v>0</v>
      </c>
      <c r="BZ20" s="10">
        <f t="shared" si="210"/>
        <v>32.069612640000003</v>
      </c>
      <c r="CA20" s="96">
        <f t="shared" si="211"/>
        <v>12026.104740000001</v>
      </c>
      <c r="CB20" s="97">
        <v>0</v>
      </c>
      <c r="CC20" s="111"/>
      <c r="CD20" s="10">
        <f t="shared" si="212"/>
        <v>26.721470880000002</v>
      </c>
      <c r="CE20" s="96">
        <f t="shared" si="213"/>
        <v>10020.551580000001</v>
      </c>
      <c r="CF20" s="97">
        <v>0</v>
      </c>
      <c r="CG20" s="10">
        <f t="shared" si="214"/>
        <v>26.721470880000002</v>
      </c>
      <c r="CH20" s="96">
        <f t="shared" si="215"/>
        <v>10020.551580000001</v>
      </c>
      <c r="CI20" s="97">
        <v>0</v>
      </c>
      <c r="CJ20" s="10">
        <f t="shared" si="216"/>
        <v>26.721470880000002</v>
      </c>
      <c r="CK20" s="96">
        <f t="shared" si="217"/>
        <v>10020.551580000001</v>
      </c>
      <c r="CL20" s="97">
        <v>0</v>
      </c>
      <c r="CM20" s="10">
        <f t="shared" si="218"/>
        <v>16.034806320000001</v>
      </c>
      <c r="CN20" s="96">
        <f t="shared" si="219"/>
        <v>6013.0523700000003</v>
      </c>
      <c r="CO20" s="97">
        <v>0</v>
      </c>
    </row>
    <row r="21" spans="1:93" ht="15.75" customHeight="1">
      <c r="B21" s="9" t="s">
        <v>230</v>
      </c>
      <c r="C21" s="9" t="s">
        <v>233</v>
      </c>
      <c r="D21" s="9" t="s">
        <v>130</v>
      </c>
      <c r="E21" s="96">
        <v>475</v>
      </c>
      <c r="F21" s="10">
        <v>0</v>
      </c>
      <c r="G21" s="10">
        <v>0</v>
      </c>
      <c r="H21" s="108"/>
      <c r="I21" s="9">
        <v>0</v>
      </c>
      <c r="J21" s="9">
        <v>0</v>
      </c>
      <c r="K21" s="9">
        <v>0</v>
      </c>
      <c r="M21" s="53">
        <f t="shared" si="220"/>
        <v>192.37920000000003</v>
      </c>
      <c r="N21" s="96">
        <f t="shared" si="170"/>
        <v>91380.12000000001</v>
      </c>
      <c r="O21" s="9">
        <f t="shared" si="171"/>
        <v>0</v>
      </c>
      <c r="P21" s="108"/>
      <c r="Q21" s="10">
        <f t="shared" si="172"/>
        <v>53.442941760000004</v>
      </c>
      <c r="R21" s="96">
        <f t="shared" si="173"/>
        <v>25385.397336000002</v>
      </c>
      <c r="S21" s="97">
        <v>0</v>
      </c>
      <c r="T21" s="10">
        <f t="shared" si="174"/>
        <v>53.442941760000004</v>
      </c>
      <c r="U21" s="96">
        <f t="shared" si="175"/>
        <v>25385.397336000002</v>
      </c>
      <c r="V21" s="97">
        <v>0</v>
      </c>
      <c r="W21" s="10">
        <f t="shared" si="176"/>
        <v>53.442941760000004</v>
      </c>
      <c r="X21" s="96">
        <f t="shared" si="177"/>
        <v>25385.397336000002</v>
      </c>
      <c r="Y21" s="97">
        <v>0</v>
      </c>
      <c r="Z21" s="10">
        <f t="shared" si="178"/>
        <v>32.069612640000003</v>
      </c>
      <c r="AA21" s="96">
        <f t="shared" si="179"/>
        <v>15233.066004000002</v>
      </c>
      <c r="AB21" s="97">
        <v>0</v>
      </c>
      <c r="AC21" s="108"/>
      <c r="AD21" s="10">
        <f t="shared" si="180"/>
        <v>26.721470880000002</v>
      </c>
      <c r="AE21" s="96">
        <f t="shared" si="181"/>
        <v>12692.698668000001</v>
      </c>
      <c r="AF21" s="97">
        <v>0</v>
      </c>
      <c r="AG21" s="10">
        <f t="shared" si="182"/>
        <v>26.721470880000002</v>
      </c>
      <c r="AH21" s="96">
        <f t="shared" si="183"/>
        <v>12692.698668000001</v>
      </c>
      <c r="AI21" s="97">
        <v>0</v>
      </c>
      <c r="AJ21" s="10">
        <f t="shared" si="184"/>
        <v>26.721470880000002</v>
      </c>
      <c r="AK21" s="96">
        <f t="shared" si="185"/>
        <v>12692.698668000001</v>
      </c>
      <c r="AL21" s="97">
        <v>0</v>
      </c>
      <c r="AM21" s="10">
        <f t="shared" si="186"/>
        <v>16.034806320000001</v>
      </c>
      <c r="AN21" s="96">
        <f t="shared" si="187"/>
        <v>7616.533002000001</v>
      </c>
      <c r="AO21" s="97">
        <v>0</v>
      </c>
      <c r="AP21" s="111"/>
      <c r="AQ21" s="10">
        <f t="shared" si="188"/>
        <v>80.164412640000009</v>
      </c>
      <c r="AR21" s="96">
        <f t="shared" si="189"/>
        <v>38078.096004000006</v>
      </c>
      <c r="AS21" s="97">
        <v>0</v>
      </c>
      <c r="AT21" s="10">
        <f t="shared" si="190"/>
        <v>80.164412640000009</v>
      </c>
      <c r="AU21" s="96">
        <f t="shared" si="191"/>
        <v>38078.096004000006</v>
      </c>
      <c r="AV21" s="97">
        <v>0</v>
      </c>
      <c r="AW21" s="10">
        <f t="shared" si="192"/>
        <v>80.164412640000009</v>
      </c>
      <c r="AX21" s="96">
        <f t="shared" si="193"/>
        <v>38078.096004000006</v>
      </c>
      <c r="AY21" s="97">
        <v>0</v>
      </c>
      <c r="AZ21" s="10">
        <f t="shared" si="194"/>
        <v>48.104418960000004</v>
      </c>
      <c r="BA21" s="96">
        <f t="shared" si="195"/>
        <v>22849.599006</v>
      </c>
      <c r="BB21" s="97">
        <v>0</v>
      </c>
      <c r="BC21" s="111"/>
      <c r="BD21" s="10">
        <f t="shared" si="196"/>
        <v>80.164412640000009</v>
      </c>
      <c r="BE21" s="96">
        <f t="shared" si="197"/>
        <v>38078.096004000006</v>
      </c>
      <c r="BF21" s="97">
        <v>0</v>
      </c>
      <c r="BG21" s="10">
        <f t="shared" si="198"/>
        <v>80.164412640000009</v>
      </c>
      <c r="BH21" s="96">
        <f t="shared" si="199"/>
        <v>38078.096004000006</v>
      </c>
      <c r="BI21" s="97">
        <v>0</v>
      </c>
      <c r="BJ21" s="10">
        <f t="shared" si="200"/>
        <v>80.164412640000009</v>
      </c>
      <c r="BK21" s="96">
        <f t="shared" si="201"/>
        <v>38078.096004000006</v>
      </c>
      <c r="BL21" s="97">
        <v>0</v>
      </c>
      <c r="BM21" s="10">
        <f t="shared" si="202"/>
        <v>48.104418960000004</v>
      </c>
      <c r="BN21" s="96">
        <f t="shared" si="203"/>
        <v>22849.599006</v>
      </c>
      <c r="BO21" s="97">
        <v>0</v>
      </c>
      <c r="BP21" s="111"/>
      <c r="BQ21" s="10">
        <f t="shared" si="204"/>
        <v>53.442941760000004</v>
      </c>
      <c r="BR21" s="96">
        <f t="shared" si="205"/>
        <v>25385.397336000002</v>
      </c>
      <c r="BS21" s="97">
        <v>0</v>
      </c>
      <c r="BT21" s="10">
        <f t="shared" si="206"/>
        <v>53.442941760000004</v>
      </c>
      <c r="BU21" s="96">
        <f t="shared" si="207"/>
        <v>25385.397336000002</v>
      </c>
      <c r="BV21" s="97">
        <v>0</v>
      </c>
      <c r="BW21" s="10">
        <f t="shared" si="208"/>
        <v>53.442941760000004</v>
      </c>
      <c r="BX21" s="96">
        <f t="shared" si="209"/>
        <v>25385.397336000002</v>
      </c>
      <c r="BY21" s="97">
        <v>0</v>
      </c>
      <c r="BZ21" s="10">
        <f t="shared" si="210"/>
        <v>32.069612640000003</v>
      </c>
      <c r="CA21" s="96">
        <f t="shared" si="211"/>
        <v>15233.066004000002</v>
      </c>
      <c r="CB21" s="97">
        <v>0</v>
      </c>
      <c r="CC21" s="111"/>
      <c r="CD21" s="10">
        <f t="shared" si="212"/>
        <v>26.721470880000002</v>
      </c>
      <c r="CE21" s="96">
        <f t="shared" si="213"/>
        <v>12692.698668000001</v>
      </c>
      <c r="CF21" s="97">
        <v>0</v>
      </c>
      <c r="CG21" s="10">
        <f t="shared" si="214"/>
        <v>26.721470880000002</v>
      </c>
      <c r="CH21" s="96">
        <f t="shared" si="215"/>
        <v>12692.698668000001</v>
      </c>
      <c r="CI21" s="97">
        <v>0</v>
      </c>
      <c r="CJ21" s="10">
        <f t="shared" si="216"/>
        <v>26.721470880000002</v>
      </c>
      <c r="CK21" s="96">
        <f t="shared" si="217"/>
        <v>12692.698668000001</v>
      </c>
      <c r="CL21" s="97">
        <v>0</v>
      </c>
      <c r="CM21" s="10">
        <f t="shared" si="218"/>
        <v>16.034806320000001</v>
      </c>
      <c r="CN21" s="96">
        <f t="shared" si="219"/>
        <v>7616.533002000001</v>
      </c>
      <c r="CO21" s="97">
        <v>0</v>
      </c>
    </row>
    <row r="22" spans="1:93" ht="15.75" customHeight="1">
      <c r="B22" s="9" t="s">
        <v>230</v>
      </c>
      <c r="C22" s="9" t="s">
        <v>234</v>
      </c>
      <c r="D22" s="9" t="s">
        <v>130</v>
      </c>
      <c r="E22" s="96">
        <v>525</v>
      </c>
      <c r="F22" s="10">
        <v>0</v>
      </c>
      <c r="G22" s="10">
        <v>0</v>
      </c>
      <c r="H22" s="108"/>
      <c r="I22" s="9">
        <v>0</v>
      </c>
      <c r="J22" s="9">
        <v>0</v>
      </c>
      <c r="K22" s="9">
        <v>0</v>
      </c>
      <c r="M22" s="53">
        <f>($K$29*0.0833)+($K$30*0.05)+($K$31*0.05)</f>
        <v>65.6768</v>
      </c>
      <c r="N22" s="96">
        <f t="shared" si="170"/>
        <v>34480.32</v>
      </c>
      <c r="O22" s="9">
        <f t="shared" si="171"/>
        <v>0</v>
      </c>
      <c r="P22" s="108"/>
      <c r="Q22" s="10">
        <f t="shared" si="172"/>
        <v>18.245015039999998</v>
      </c>
      <c r="R22" s="96">
        <f t="shared" si="173"/>
        <v>9578.6328959999992</v>
      </c>
      <c r="S22" s="97">
        <v>0</v>
      </c>
      <c r="T22" s="10">
        <f t="shared" si="174"/>
        <v>18.245015039999998</v>
      </c>
      <c r="U22" s="96">
        <f t="shared" si="175"/>
        <v>9578.6328959999992</v>
      </c>
      <c r="V22" s="97">
        <v>0</v>
      </c>
      <c r="W22" s="10">
        <f t="shared" si="176"/>
        <v>18.245015039999998</v>
      </c>
      <c r="X22" s="96">
        <f t="shared" si="177"/>
        <v>9578.6328959999992</v>
      </c>
      <c r="Y22" s="97">
        <v>0</v>
      </c>
      <c r="Z22" s="10">
        <f t="shared" si="178"/>
        <v>10.948322559999999</v>
      </c>
      <c r="AA22" s="96">
        <f t="shared" si="179"/>
        <v>5747.8693439999997</v>
      </c>
      <c r="AB22" s="97">
        <v>0</v>
      </c>
      <c r="AC22" s="108"/>
      <c r="AD22" s="10">
        <f t="shared" si="180"/>
        <v>9.1225075199999992</v>
      </c>
      <c r="AE22" s="96">
        <f t="shared" si="181"/>
        <v>4789.3164479999996</v>
      </c>
      <c r="AF22" s="97">
        <v>0</v>
      </c>
      <c r="AG22" s="10">
        <f t="shared" si="182"/>
        <v>9.1225075199999992</v>
      </c>
      <c r="AH22" s="96">
        <f t="shared" si="183"/>
        <v>4789.3164479999996</v>
      </c>
      <c r="AI22" s="97">
        <v>0</v>
      </c>
      <c r="AJ22" s="10">
        <f t="shared" si="184"/>
        <v>9.1225075199999992</v>
      </c>
      <c r="AK22" s="96">
        <f t="shared" si="185"/>
        <v>4789.3164479999996</v>
      </c>
      <c r="AL22" s="97">
        <v>0</v>
      </c>
      <c r="AM22" s="10">
        <f t="shared" si="186"/>
        <v>5.4741612799999997</v>
      </c>
      <c r="AN22" s="96">
        <f t="shared" si="187"/>
        <v>2873.9346719999999</v>
      </c>
      <c r="AO22" s="97">
        <v>0</v>
      </c>
      <c r="AP22" s="111"/>
      <c r="AQ22" s="10">
        <f t="shared" si="188"/>
        <v>27.367522559999998</v>
      </c>
      <c r="AR22" s="96">
        <f t="shared" si="189"/>
        <v>14367.949343999999</v>
      </c>
      <c r="AS22" s="97">
        <v>0</v>
      </c>
      <c r="AT22" s="10">
        <f t="shared" si="190"/>
        <v>27.367522559999998</v>
      </c>
      <c r="AU22" s="96">
        <f t="shared" si="191"/>
        <v>14367.949343999999</v>
      </c>
      <c r="AV22" s="97">
        <v>0</v>
      </c>
      <c r="AW22" s="10">
        <f t="shared" si="192"/>
        <v>27.367522559999998</v>
      </c>
      <c r="AX22" s="96">
        <f t="shared" si="193"/>
        <v>14367.949343999999</v>
      </c>
      <c r="AY22" s="97">
        <v>0</v>
      </c>
      <c r="AZ22" s="10">
        <f t="shared" si="194"/>
        <v>16.422483839999998</v>
      </c>
      <c r="BA22" s="96">
        <f t="shared" si="195"/>
        <v>8621.8040159999982</v>
      </c>
      <c r="BB22" s="97">
        <v>0</v>
      </c>
      <c r="BC22" s="111"/>
      <c r="BD22" s="10">
        <f t="shared" si="196"/>
        <v>27.367522559999998</v>
      </c>
      <c r="BE22" s="96">
        <f t="shared" si="197"/>
        <v>14367.949343999999</v>
      </c>
      <c r="BF22" s="97">
        <v>0</v>
      </c>
      <c r="BG22" s="10">
        <f t="shared" si="198"/>
        <v>27.367522559999998</v>
      </c>
      <c r="BH22" s="96">
        <f t="shared" si="199"/>
        <v>14367.949343999999</v>
      </c>
      <c r="BI22" s="97">
        <v>0</v>
      </c>
      <c r="BJ22" s="10">
        <f t="shared" si="200"/>
        <v>27.367522559999998</v>
      </c>
      <c r="BK22" s="96">
        <f t="shared" si="201"/>
        <v>14367.949343999999</v>
      </c>
      <c r="BL22" s="97">
        <v>0</v>
      </c>
      <c r="BM22" s="10">
        <f t="shared" si="202"/>
        <v>16.422483839999998</v>
      </c>
      <c r="BN22" s="96">
        <f t="shared" si="203"/>
        <v>8621.8040159999982</v>
      </c>
      <c r="BO22" s="97">
        <v>0</v>
      </c>
      <c r="BP22" s="111"/>
      <c r="BQ22" s="10">
        <f t="shared" si="204"/>
        <v>18.245015039999998</v>
      </c>
      <c r="BR22" s="96">
        <f t="shared" si="205"/>
        <v>9578.6328959999992</v>
      </c>
      <c r="BS22" s="97">
        <v>0</v>
      </c>
      <c r="BT22" s="10">
        <f t="shared" si="206"/>
        <v>18.245015039999998</v>
      </c>
      <c r="BU22" s="96">
        <f t="shared" si="207"/>
        <v>9578.6328959999992</v>
      </c>
      <c r="BV22" s="97">
        <v>0</v>
      </c>
      <c r="BW22" s="10">
        <f t="shared" si="208"/>
        <v>18.245015039999998</v>
      </c>
      <c r="BX22" s="96">
        <f t="shared" si="209"/>
        <v>9578.6328959999992</v>
      </c>
      <c r="BY22" s="97">
        <v>0</v>
      </c>
      <c r="BZ22" s="10">
        <f t="shared" si="210"/>
        <v>10.948322559999999</v>
      </c>
      <c r="CA22" s="96">
        <f t="shared" si="211"/>
        <v>5747.8693439999997</v>
      </c>
      <c r="CB22" s="97">
        <v>0</v>
      </c>
      <c r="CC22" s="111"/>
      <c r="CD22" s="10">
        <f t="shared" si="212"/>
        <v>9.1225075199999992</v>
      </c>
      <c r="CE22" s="96">
        <f t="shared" si="213"/>
        <v>4789.3164479999996</v>
      </c>
      <c r="CF22" s="97">
        <v>0</v>
      </c>
      <c r="CG22" s="10">
        <f t="shared" si="214"/>
        <v>9.1225075199999992</v>
      </c>
      <c r="CH22" s="96">
        <f t="shared" si="215"/>
        <v>4789.3164479999996</v>
      </c>
      <c r="CI22" s="97">
        <v>0</v>
      </c>
      <c r="CJ22" s="10">
        <f t="shared" si="216"/>
        <v>9.1225075199999992</v>
      </c>
      <c r="CK22" s="96">
        <f t="shared" si="217"/>
        <v>4789.3164479999996</v>
      </c>
      <c r="CL22" s="97">
        <v>0</v>
      </c>
      <c r="CM22" s="10">
        <f t="shared" si="218"/>
        <v>5.4741612799999997</v>
      </c>
      <c r="CN22" s="96">
        <f t="shared" si="219"/>
        <v>2873.9346719999999</v>
      </c>
      <c r="CO22" s="97">
        <v>0</v>
      </c>
    </row>
    <row r="23" spans="1:93" ht="15.75" customHeight="1">
      <c r="A23" s="100"/>
      <c r="B23" s="100"/>
      <c r="C23" s="100"/>
      <c r="D23" s="100"/>
      <c r="E23" s="100"/>
      <c r="F23" s="100"/>
      <c r="G23" s="100"/>
      <c r="H23" s="100"/>
      <c r="I23" s="100"/>
      <c r="J23" s="100"/>
      <c r="K23" s="100"/>
      <c r="L23" s="100"/>
      <c r="M23" s="119" t="s">
        <v>229</v>
      </c>
      <c r="N23" s="102">
        <f t="shared" ref="N23:O23" si="221">SUM(N19:N22)</f>
        <v>272579.76</v>
      </c>
      <c r="O23" s="100">
        <f t="shared" si="221"/>
        <v>0</v>
      </c>
      <c r="P23" s="100"/>
      <c r="Q23" s="101">
        <f t="shared" ref="Q23:AB23" si="222">SUM(Q19:Q22)</f>
        <v>263.24772480000001</v>
      </c>
      <c r="R23" s="102">
        <f t="shared" si="222"/>
        <v>75722.657328000001</v>
      </c>
      <c r="S23" s="103">
        <f t="shared" si="222"/>
        <v>0</v>
      </c>
      <c r="T23" s="101">
        <f t="shared" si="222"/>
        <v>263.24772480000001</v>
      </c>
      <c r="U23" s="102">
        <f t="shared" si="222"/>
        <v>75722.657328000001</v>
      </c>
      <c r="V23" s="103">
        <f t="shared" si="222"/>
        <v>0</v>
      </c>
      <c r="W23" s="101">
        <f t="shared" si="222"/>
        <v>263.24772480000001</v>
      </c>
      <c r="X23" s="102">
        <f t="shared" si="222"/>
        <v>75722.657328000001</v>
      </c>
      <c r="Y23" s="103">
        <f t="shared" si="222"/>
        <v>0</v>
      </c>
      <c r="Z23" s="101">
        <f t="shared" si="222"/>
        <v>157.96758720000003</v>
      </c>
      <c r="AA23" s="102">
        <f t="shared" si="222"/>
        <v>45439.045991999999</v>
      </c>
      <c r="AB23" s="103">
        <f t="shared" si="222"/>
        <v>0</v>
      </c>
      <c r="AC23" s="100"/>
      <c r="AD23" s="101">
        <f t="shared" ref="AD23:AO23" si="223">SUM(AD19:AD22)</f>
        <v>131.62386240000001</v>
      </c>
      <c r="AE23" s="102">
        <f t="shared" si="223"/>
        <v>37861.328664000001</v>
      </c>
      <c r="AF23" s="103">
        <f t="shared" si="223"/>
        <v>0</v>
      </c>
      <c r="AG23" s="101">
        <f t="shared" si="223"/>
        <v>131.62386240000001</v>
      </c>
      <c r="AH23" s="102">
        <f t="shared" si="223"/>
        <v>37861.328664000001</v>
      </c>
      <c r="AI23" s="103">
        <f t="shared" si="223"/>
        <v>0</v>
      </c>
      <c r="AJ23" s="101">
        <f t="shared" si="223"/>
        <v>131.62386240000001</v>
      </c>
      <c r="AK23" s="102">
        <f t="shared" si="223"/>
        <v>37861.328664000001</v>
      </c>
      <c r="AL23" s="103">
        <f t="shared" si="223"/>
        <v>0</v>
      </c>
      <c r="AM23" s="101">
        <f t="shared" si="223"/>
        <v>78.983793600000013</v>
      </c>
      <c r="AN23" s="102">
        <f t="shared" si="223"/>
        <v>22719.522996</v>
      </c>
      <c r="AO23" s="103">
        <f t="shared" si="223"/>
        <v>0</v>
      </c>
      <c r="AP23" s="103"/>
      <c r="AQ23" s="101">
        <f t="shared" ref="AQ23:BB23" si="224">SUM(AQ19:AQ22)</f>
        <v>394.87158720000002</v>
      </c>
      <c r="AR23" s="102">
        <f t="shared" si="224"/>
        <v>113583.985992</v>
      </c>
      <c r="AS23" s="103">
        <f t="shared" si="224"/>
        <v>0</v>
      </c>
      <c r="AT23" s="101">
        <f t="shared" si="224"/>
        <v>394.87158720000002</v>
      </c>
      <c r="AU23" s="102">
        <f t="shared" si="224"/>
        <v>113583.985992</v>
      </c>
      <c r="AV23" s="103">
        <f t="shared" si="224"/>
        <v>0</v>
      </c>
      <c r="AW23" s="101">
        <f t="shared" si="224"/>
        <v>394.87158720000002</v>
      </c>
      <c r="AX23" s="102">
        <f t="shared" si="224"/>
        <v>113583.985992</v>
      </c>
      <c r="AY23" s="103">
        <f t="shared" si="224"/>
        <v>0</v>
      </c>
      <c r="AZ23" s="101">
        <f t="shared" si="224"/>
        <v>236.95138079999998</v>
      </c>
      <c r="BA23" s="102">
        <f t="shared" si="224"/>
        <v>68158.568987999999</v>
      </c>
      <c r="BB23" s="103">
        <f t="shared" si="224"/>
        <v>0</v>
      </c>
      <c r="BC23" s="103"/>
      <c r="BD23" s="101">
        <f t="shared" ref="BD23:BO23" si="225">SUM(BD19:BD22)</f>
        <v>394.87158720000002</v>
      </c>
      <c r="BE23" s="102">
        <f t="shared" si="225"/>
        <v>113583.985992</v>
      </c>
      <c r="BF23" s="103">
        <f t="shared" si="225"/>
        <v>0</v>
      </c>
      <c r="BG23" s="101">
        <f t="shared" si="225"/>
        <v>394.87158720000002</v>
      </c>
      <c r="BH23" s="102">
        <f t="shared" si="225"/>
        <v>113583.985992</v>
      </c>
      <c r="BI23" s="103">
        <f t="shared" si="225"/>
        <v>0</v>
      </c>
      <c r="BJ23" s="101">
        <f t="shared" si="225"/>
        <v>394.87158720000002</v>
      </c>
      <c r="BK23" s="102">
        <f t="shared" si="225"/>
        <v>113583.985992</v>
      </c>
      <c r="BL23" s="103">
        <f t="shared" si="225"/>
        <v>0</v>
      </c>
      <c r="BM23" s="101">
        <f t="shared" si="225"/>
        <v>236.95138079999998</v>
      </c>
      <c r="BN23" s="102">
        <f t="shared" si="225"/>
        <v>68158.568987999999</v>
      </c>
      <c r="BO23" s="103">
        <f t="shared" si="225"/>
        <v>0</v>
      </c>
      <c r="BP23" s="103"/>
      <c r="BQ23" s="101">
        <f t="shared" ref="BQ23:CB23" si="226">SUM(BQ19:BQ22)</f>
        <v>263.24772480000001</v>
      </c>
      <c r="BR23" s="102">
        <f t="shared" si="226"/>
        <v>75722.657328000001</v>
      </c>
      <c r="BS23" s="103">
        <f t="shared" si="226"/>
        <v>0</v>
      </c>
      <c r="BT23" s="101">
        <f t="shared" si="226"/>
        <v>263.24772480000001</v>
      </c>
      <c r="BU23" s="102">
        <f t="shared" si="226"/>
        <v>75722.657328000001</v>
      </c>
      <c r="BV23" s="103">
        <f t="shared" si="226"/>
        <v>0</v>
      </c>
      <c r="BW23" s="101">
        <f t="shared" si="226"/>
        <v>263.24772480000001</v>
      </c>
      <c r="BX23" s="102">
        <f t="shared" si="226"/>
        <v>75722.657328000001</v>
      </c>
      <c r="BY23" s="103">
        <f t="shared" si="226"/>
        <v>0</v>
      </c>
      <c r="BZ23" s="101">
        <f t="shared" si="226"/>
        <v>157.96758720000003</v>
      </c>
      <c r="CA23" s="102">
        <f t="shared" si="226"/>
        <v>45439.045991999999</v>
      </c>
      <c r="CB23" s="103">
        <f t="shared" si="226"/>
        <v>0</v>
      </c>
      <c r="CC23" s="103"/>
      <c r="CD23" s="101">
        <f t="shared" ref="CD23:CO23" si="227">SUM(CD19:CD22)</f>
        <v>131.62386240000001</v>
      </c>
      <c r="CE23" s="102">
        <f t="shared" si="227"/>
        <v>37861.328664000001</v>
      </c>
      <c r="CF23" s="103">
        <f t="shared" si="227"/>
        <v>0</v>
      </c>
      <c r="CG23" s="101">
        <f t="shared" si="227"/>
        <v>131.62386240000001</v>
      </c>
      <c r="CH23" s="102">
        <f t="shared" si="227"/>
        <v>37861.328664000001</v>
      </c>
      <c r="CI23" s="103">
        <f t="shared" si="227"/>
        <v>0</v>
      </c>
      <c r="CJ23" s="101">
        <f t="shared" si="227"/>
        <v>131.62386240000001</v>
      </c>
      <c r="CK23" s="102">
        <f t="shared" si="227"/>
        <v>37861.328664000001</v>
      </c>
      <c r="CL23" s="103">
        <f t="shared" si="227"/>
        <v>0</v>
      </c>
      <c r="CM23" s="101">
        <f t="shared" si="227"/>
        <v>78.983793600000013</v>
      </c>
      <c r="CN23" s="102">
        <f t="shared" si="227"/>
        <v>22719.522996</v>
      </c>
      <c r="CO23" s="103">
        <f t="shared" si="227"/>
        <v>0</v>
      </c>
    </row>
    <row r="24" spans="1:93" ht="15.75" customHeight="1">
      <c r="B24" s="9" t="s">
        <v>235</v>
      </c>
      <c r="C24" s="9" t="s">
        <v>236</v>
      </c>
      <c r="D24" s="9" t="s">
        <v>130</v>
      </c>
      <c r="E24" s="96">
        <f>AVERAGE(E51,E78,E105)</f>
        <v>6055.7970776015582</v>
      </c>
      <c r="F24" s="9">
        <v>0</v>
      </c>
      <c r="G24" s="9">
        <v>0</v>
      </c>
      <c r="H24" s="108"/>
      <c r="I24" s="9">
        <v>0</v>
      </c>
      <c r="J24" s="9">
        <v>0</v>
      </c>
      <c r="K24" s="9">
        <v>0</v>
      </c>
      <c r="M24" s="53">
        <f>K28*0.303</f>
        <v>281.76576</v>
      </c>
      <c r="N24" s="96">
        <f>M24*E24</f>
        <v>1706316.265976182</v>
      </c>
      <c r="O24" s="9">
        <f>M24*F24</f>
        <v>0</v>
      </c>
      <c r="P24" s="108"/>
      <c r="Q24" s="10">
        <f>$M24*0.2778*Q$1</f>
        <v>78.274528128</v>
      </c>
      <c r="R24" s="96">
        <f>$E24*Q24</f>
        <v>474014.65868818335</v>
      </c>
      <c r="S24" s="97">
        <f>$F24*Q24</f>
        <v>0</v>
      </c>
      <c r="T24" s="10">
        <f>$M24*0.2778*Q$1</f>
        <v>78.274528128</v>
      </c>
      <c r="U24" s="96">
        <f>$E24*T24</f>
        <v>474014.65868818335</v>
      </c>
      <c r="V24" s="97">
        <f>$F24*T24</f>
        <v>0</v>
      </c>
      <c r="W24" s="10">
        <f>$M24*0.2778*Q$1</f>
        <v>78.274528128</v>
      </c>
      <c r="X24" s="96">
        <f>$E24*W24</f>
        <v>474014.65868818335</v>
      </c>
      <c r="Y24" s="97">
        <f>$F24*W24</f>
        <v>0</v>
      </c>
      <c r="Z24" s="10">
        <f>$M24*0.1667*Q$1</f>
        <v>46.970352191999993</v>
      </c>
      <c r="AA24" s="96">
        <f>$E24*Z24</f>
        <v>284442.92153822951</v>
      </c>
      <c r="AB24" s="97">
        <f>$F24*Z24</f>
        <v>0</v>
      </c>
      <c r="AC24" s="108"/>
      <c r="AD24" s="10">
        <f>$M24*0.2778*AD$1</f>
        <v>39.137264064</v>
      </c>
      <c r="AE24" s="96">
        <f>$E24*AD24</f>
        <v>237007.32934409168</v>
      </c>
      <c r="AF24" s="97">
        <f>$F24*AD24</f>
        <v>0</v>
      </c>
      <c r="AG24" s="10">
        <f>$M24*0.2778*AD$1</f>
        <v>39.137264064</v>
      </c>
      <c r="AH24" s="96">
        <f>$E24*AG24</f>
        <v>237007.32934409168</v>
      </c>
      <c r="AI24" s="97">
        <f>$F24*AG24</f>
        <v>0</v>
      </c>
      <c r="AJ24" s="10">
        <f>$M24*0.2778*AD$1</f>
        <v>39.137264064</v>
      </c>
      <c r="AK24" s="96">
        <f>$E24*AJ24</f>
        <v>237007.32934409168</v>
      </c>
      <c r="AL24" s="97">
        <f>$F24*AJ24</f>
        <v>0</v>
      </c>
      <c r="AM24" s="10">
        <f>$M24*0.1667*AD$1</f>
        <v>23.485176095999996</v>
      </c>
      <c r="AN24" s="96">
        <f>$E24*AM24</f>
        <v>142221.46076911475</v>
      </c>
      <c r="AO24" s="97">
        <f>$F24*AM24</f>
        <v>0</v>
      </c>
      <c r="AP24" s="111"/>
      <c r="AQ24" s="10">
        <f>$M24*0.2778*AQ$1</f>
        <v>117.41179219200001</v>
      </c>
      <c r="AR24" s="96">
        <f>$E24*AQ24</f>
        <v>711021.98803227511</v>
      </c>
      <c r="AS24" s="97">
        <f>$F24*AQ24</f>
        <v>0</v>
      </c>
      <c r="AT24" s="10">
        <f>$M24*0.2778*AQ$1</f>
        <v>117.41179219200001</v>
      </c>
      <c r="AU24" s="96">
        <f>$E24*AT24</f>
        <v>711021.98803227511</v>
      </c>
      <c r="AV24" s="97">
        <f>$F24*AT24</f>
        <v>0</v>
      </c>
      <c r="AW24" s="10">
        <f>$M24*0.2778*AQ$1</f>
        <v>117.41179219200001</v>
      </c>
      <c r="AX24" s="96">
        <f>$E24*AW24</f>
        <v>711021.98803227511</v>
      </c>
      <c r="AY24" s="97">
        <f>$F24*AW24</f>
        <v>0</v>
      </c>
      <c r="AZ24" s="10">
        <f>$M24*0.1667*AQ$1</f>
        <v>70.455528287999982</v>
      </c>
      <c r="BA24" s="96">
        <f>$E24*AZ24</f>
        <v>426664.38230734423</v>
      </c>
      <c r="BB24" s="97">
        <f>$F24*AZ24</f>
        <v>0</v>
      </c>
      <c r="BC24" s="111"/>
      <c r="BD24" s="10">
        <f>$M24*0.2778*BD$1</f>
        <v>117.41179219200001</v>
      </c>
      <c r="BE24" s="96">
        <f>$E24*BD24</f>
        <v>711021.98803227511</v>
      </c>
      <c r="BF24" s="97">
        <f>$F24*BD24</f>
        <v>0</v>
      </c>
      <c r="BG24" s="10">
        <f>$M24*0.2778*BD$1</f>
        <v>117.41179219200001</v>
      </c>
      <c r="BH24" s="96">
        <f>$E24*BG24</f>
        <v>711021.98803227511</v>
      </c>
      <c r="BI24" s="97">
        <f>$F24*BG24</f>
        <v>0</v>
      </c>
      <c r="BJ24" s="10">
        <f>$M24*0.2778*BD$1</f>
        <v>117.41179219200001</v>
      </c>
      <c r="BK24" s="96">
        <f>$E24*BJ24</f>
        <v>711021.98803227511</v>
      </c>
      <c r="BL24" s="97">
        <f>$F24*BJ24</f>
        <v>0</v>
      </c>
      <c r="BM24" s="10">
        <f>$M24*0.1667*BD$1</f>
        <v>70.455528287999982</v>
      </c>
      <c r="BN24" s="96">
        <f>$E24*BM24</f>
        <v>426664.38230734423</v>
      </c>
      <c r="BO24" s="97">
        <f>$F24*BM24</f>
        <v>0</v>
      </c>
      <c r="BP24" s="111"/>
      <c r="BQ24" s="10">
        <f>$M24*0.2778*BQ$1</f>
        <v>78.274528128</v>
      </c>
      <c r="BR24" s="96">
        <f>$E24*BQ24</f>
        <v>474014.65868818335</v>
      </c>
      <c r="BS24" s="97">
        <f>$F24*BQ24</f>
        <v>0</v>
      </c>
      <c r="BT24" s="10">
        <f>$M24*0.2778*BQ$1</f>
        <v>78.274528128</v>
      </c>
      <c r="BU24" s="96">
        <f>$E24*BT24</f>
        <v>474014.65868818335</v>
      </c>
      <c r="BV24" s="97">
        <f>$F24*BT24</f>
        <v>0</v>
      </c>
      <c r="BW24" s="10">
        <f>$M24*0.2778*BQ$1</f>
        <v>78.274528128</v>
      </c>
      <c r="BX24" s="96">
        <f>$E24*BW24</f>
        <v>474014.65868818335</v>
      </c>
      <c r="BY24" s="97">
        <f>$F24*BW24</f>
        <v>0</v>
      </c>
      <c r="BZ24" s="10">
        <f>$M24*0.1667*BQ$1</f>
        <v>46.970352191999993</v>
      </c>
      <c r="CA24" s="96">
        <f>$E24*BZ24</f>
        <v>284442.92153822951</v>
      </c>
      <c r="CB24" s="97">
        <f>$F24*BZ24</f>
        <v>0</v>
      </c>
      <c r="CC24" s="111"/>
      <c r="CD24" s="10">
        <f>$M24*0.2778*CD$1</f>
        <v>39.137264064</v>
      </c>
      <c r="CE24" s="96">
        <f>$E24*CD24</f>
        <v>237007.32934409168</v>
      </c>
      <c r="CF24" s="97">
        <f>$F24*CD24</f>
        <v>0</v>
      </c>
      <c r="CG24" s="10">
        <f>$M24*0.2778*CD$1</f>
        <v>39.137264064</v>
      </c>
      <c r="CH24" s="96">
        <f>$E24*CG24</f>
        <v>237007.32934409168</v>
      </c>
      <c r="CI24" s="97">
        <f>$F24*CG24</f>
        <v>0</v>
      </c>
      <c r="CJ24" s="10">
        <f>$M24*0.2778*CD$1</f>
        <v>39.137264064</v>
      </c>
      <c r="CK24" s="96">
        <f>$E24*CJ24</f>
        <v>237007.32934409168</v>
      </c>
      <c r="CL24" s="97">
        <f>$F24*CJ24</f>
        <v>0</v>
      </c>
      <c r="CM24" s="10">
        <f>$M24*0.1667*CD$1</f>
        <v>23.485176095999996</v>
      </c>
      <c r="CN24" s="96">
        <f>$E24*CM24</f>
        <v>142221.46076911475</v>
      </c>
      <c r="CO24" s="97">
        <f>$F24*CM24</f>
        <v>0</v>
      </c>
    </row>
    <row r="25" spans="1:93" ht="15.75" customHeight="1">
      <c r="A25" s="100"/>
      <c r="B25" s="100"/>
      <c r="C25" s="100"/>
      <c r="D25" s="100"/>
      <c r="E25" s="100"/>
      <c r="F25" s="100"/>
      <c r="G25" s="100"/>
      <c r="H25" s="100"/>
      <c r="I25" s="100"/>
      <c r="J25" s="100"/>
      <c r="K25" s="100"/>
      <c r="L25" s="100"/>
      <c r="M25" s="119" t="s">
        <v>229</v>
      </c>
      <c r="N25" s="102">
        <f t="shared" ref="N25:O25" si="228">N24</f>
        <v>1706316.265976182</v>
      </c>
      <c r="O25" s="100">
        <f t="shared" si="228"/>
        <v>0</v>
      </c>
      <c r="P25" s="100"/>
      <c r="Q25" s="101">
        <f t="shared" ref="Q25:AB25" si="229">Q24</f>
        <v>78.274528128</v>
      </c>
      <c r="R25" s="102">
        <f t="shared" si="229"/>
        <v>474014.65868818335</v>
      </c>
      <c r="S25" s="103">
        <f t="shared" si="229"/>
        <v>0</v>
      </c>
      <c r="T25" s="101">
        <f t="shared" si="229"/>
        <v>78.274528128</v>
      </c>
      <c r="U25" s="102">
        <f t="shared" si="229"/>
        <v>474014.65868818335</v>
      </c>
      <c r="V25" s="103">
        <f t="shared" si="229"/>
        <v>0</v>
      </c>
      <c r="W25" s="101">
        <f t="shared" si="229"/>
        <v>78.274528128</v>
      </c>
      <c r="X25" s="102">
        <f t="shared" si="229"/>
        <v>474014.65868818335</v>
      </c>
      <c r="Y25" s="103">
        <f t="shared" si="229"/>
        <v>0</v>
      </c>
      <c r="Z25" s="101">
        <f t="shared" si="229"/>
        <v>46.970352191999993</v>
      </c>
      <c r="AA25" s="102">
        <f t="shared" si="229"/>
        <v>284442.92153822951</v>
      </c>
      <c r="AB25" s="103">
        <f t="shared" si="229"/>
        <v>0</v>
      </c>
      <c r="AC25" s="100"/>
      <c r="AD25" s="101">
        <f t="shared" ref="AD25:AO25" si="230">AD24</f>
        <v>39.137264064</v>
      </c>
      <c r="AE25" s="102">
        <f t="shared" si="230"/>
        <v>237007.32934409168</v>
      </c>
      <c r="AF25" s="103">
        <f t="shared" si="230"/>
        <v>0</v>
      </c>
      <c r="AG25" s="101">
        <f t="shared" si="230"/>
        <v>39.137264064</v>
      </c>
      <c r="AH25" s="102">
        <f t="shared" si="230"/>
        <v>237007.32934409168</v>
      </c>
      <c r="AI25" s="103">
        <f t="shared" si="230"/>
        <v>0</v>
      </c>
      <c r="AJ25" s="101">
        <f t="shared" si="230"/>
        <v>39.137264064</v>
      </c>
      <c r="AK25" s="102">
        <f t="shared" si="230"/>
        <v>237007.32934409168</v>
      </c>
      <c r="AL25" s="103">
        <f t="shared" si="230"/>
        <v>0</v>
      </c>
      <c r="AM25" s="101">
        <f t="shared" si="230"/>
        <v>23.485176095999996</v>
      </c>
      <c r="AN25" s="102">
        <f t="shared" si="230"/>
        <v>142221.46076911475</v>
      </c>
      <c r="AO25" s="103">
        <f t="shared" si="230"/>
        <v>0</v>
      </c>
      <c r="AP25" s="103"/>
      <c r="AQ25" s="101">
        <f t="shared" ref="AQ25:BB25" si="231">AQ24</f>
        <v>117.41179219200001</v>
      </c>
      <c r="AR25" s="102">
        <f t="shared" si="231"/>
        <v>711021.98803227511</v>
      </c>
      <c r="AS25" s="103">
        <f t="shared" si="231"/>
        <v>0</v>
      </c>
      <c r="AT25" s="101">
        <f t="shared" si="231"/>
        <v>117.41179219200001</v>
      </c>
      <c r="AU25" s="102">
        <f t="shared" si="231"/>
        <v>711021.98803227511</v>
      </c>
      <c r="AV25" s="103">
        <f t="shared" si="231"/>
        <v>0</v>
      </c>
      <c r="AW25" s="101">
        <f t="shared" si="231"/>
        <v>117.41179219200001</v>
      </c>
      <c r="AX25" s="102">
        <f t="shared" si="231"/>
        <v>711021.98803227511</v>
      </c>
      <c r="AY25" s="103">
        <f t="shared" si="231"/>
        <v>0</v>
      </c>
      <c r="AZ25" s="101">
        <f t="shared" si="231"/>
        <v>70.455528287999982</v>
      </c>
      <c r="BA25" s="102">
        <f t="shared" si="231"/>
        <v>426664.38230734423</v>
      </c>
      <c r="BB25" s="103">
        <f t="shared" si="231"/>
        <v>0</v>
      </c>
      <c r="BC25" s="103"/>
      <c r="BD25" s="101">
        <f t="shared" ref="BD25:BO25" si="232">BD24</f>
        <v>117.41179219200001</v>
      </c>
      <c r="BE25" s="102">
        <f t="shared" si="232"/>
        <v>711021.98803227511</v>
      </c>
      <c r="BF25" s="103">
        <f t="shared" si="232"/>
        <v>0</v>
      </c>
      <c r="BG25" s="101">
        <f t="shared" si="232"/>
        <v>117.41179219200001</v>
      </c>
      <c r="BH25" s="102">
        <f t="shared" si="232"/>
        <v>711021.98803227511</v>
      </c>
      <c r="BI25" s="103">
        <f t="shared" si="232"/>
        <v>0</v>
      </c>
      <c r="BJ25" s="101">
        <f t="shared" si="232"/>
        <v>117.41179219200001</v>
      </c>
      <c r="BK25" s="102">
        <f t="shared" si="232"/>
        <v>711021.98803227511</v>
      </c>
      <c r="BL25" s="103">
        <f t="shared" si="232"/>
        <v>0</v>
      </c>
      <c r="BM25" s="101">
        <f t="shared" si="232"/>
        <v>70.455528287999982</v>
      </c>
      <c r="BN25" s="102">
        <f t="shared" si="232"/>
        <v>426664.38230734423</v>
      </c>
      <c r="BO25" s="103">
        <f t="shared" si="232"/>
        <v>0</v>
      </c>
      <c r="BP25" s="103"/>
      <c r="BQ25" s="101">
        <f t="shared" ref="BQ25:CB25" si="233">BQ24</f>
        <v>78.274528128</v>
      </c>
      <c r="BR25" s="102">
        <f t="shared" si="233"/>
        <v>474014.65868818335</v>
      </c>
      <c r="BS25" s="103">
        <f t="shared" si="233"/>
        <v>0</v>
      </c>
      <c r="BT25" s="101">
        <f t="shared" si="233"/>
        <v>78.274528128</v>
      </c>
      <c r="BU25" s="102">
        <f t="shared" si="233"/>
        <v>474014.65868818335</v>
      </c>
      <c r="BV25" s="103">
        <f t="shared" si="233"/>
        <v>0</v>
      </c>
      <c r="BW25" s="101">
        <f t="shared" si="233"/>
        <v>78.274528128</v>
      </c>
      <c r="BX25" s="102">
        <f t="shared" si="233"/>
        <v>474014.65868818335</v>
      </c>
      <c r="BY25" s="103">
        <f t="shared" si="233"/>
        <v>0</v>
      </c>
      <c r="BZ25" s="101">
        <f t="shared" si="233"/>
        <v>46.970352191999993</v>
      </c>
      <c r="CA25" s="102">
        <f t="shared" si="233"/>
        <v>284442.92153822951</v>
      </c>
      <c r="CB25" s="103">
        <f t="shared" si="233"/>
        <v>0</v>
      </c>
      <c r="CC25" s="103"/>
      <c r="CD25" s="101">
        <f t="shared" ref="CD25:CO25" si="234">CD24</f>
        <v>39.137264064</v>
      </c>
      <c r="CE25" s="102">
        <f t="shared" si="234"/>
        <v>237007.32934409168</v>
      </c>
      <c r="CF25" s="103">
        <f t="shared" si="234"/>
        <v>0</v>
      </c>
      <c r="CG25" s="101">
        <f t="shared" si="234"/>
        <v>39.137264064</v>
      </c>
      <c r="CH25" s="102">
        <f t="shared" si="234"/>
        <v>237007.32934409168</v>
      </c>
      <c r="CI25" s="103">
        <f t="shared" si="234"/>
        <v>0</v>
      </c>
      <c r="CJ25" s="101">
        <f t="shared" si="234"/>
        <v>39.137264064</v>
      </c>
      <c r="CK25" s="102">
        <f t="shared" si="234"/>
        <v>237007.32934409168</v>
      </c>
      <c r="CL25" s="103">
        <f t="shared" si="234"/>
        <v>0</v>
      </c>
      <c r="CM25" s="101">
        <f t="shared" si="234"/>
        <v>23.485176095999996</v>
      </c>
      <c r="CN25" s="102">
        <f t="shared" si="234"/>
        <v>142221.46076911475</v>
      </c>
      <c r="CO25" s="103">
        <f t="shared" si="234"/>
        <v>0</v>
      </c>
    </row>
    <row r="26" spans="1:93" ht="15.75" customHeight="1">
      <c r="H26" s="108"/>
      <c r="P26" s="108"/>
      <c r="Q26" s="121"/>
      <c r="R26" s="122"/>
      <c r="T26" s="121"/>
      <c r="U26" s="122"/>
      <c r="W26" s="121"/>
      <c r="X26" s="122"/>
      <c r="Z26" s="121"/>
      <c r="AA26" s="122"/>
      <c r="AC26" s="108"/>
      <c r="AD26" s="121"/>
      <c r="AE26" s="122"/>
      <c r="AG26" s="121"/>
      <c r="AH26" s="122"/>
      <c r="AJ26" s="121"/>
      <c r="AK26" s="122"/>
      <c r="AM26" s="121"/>
      <c r="AN26" s="122"/>
      <c r="AP26" s="108"/>
      <c r="AQ26" s="121"/>
      <c r="AR26" s="122"/>
      <c r="AT26" s="121"/>
      <c r="AU26" s="122"/>
      <c r="AW26" s="121"/>
      <c r="AX26" s="122"/>
      <c r="AZ26" s="121"/>
      <c r="BA26" s="122"/>
      <c r="BC26" s="108"/>
      <c r="BD26" s="121"/>
      <c r="BE26" s="122"/>
      <c r="BG26" s="121"/>
      <c r="BH26" s="122"/>
      <c r="BJ26" s="121"/>
      <c r="BK26" s="122"/>
      <c r="BM26" s="121"/>
      <c r="BN26" s="122"/>
      <c r="BP26" s="108"/>
      <c r="BQ26" s="121"/>
      <c r="BR26" s="122"/>
      <c r="BT26" s="121"/>
      <c r="BU26" s="122"/>
      <c r="BW26" s="121"/>
      <c r="BX26" s="122"/>
      <c r="BZ26" s="121"/>
      <c r="CA26" s="122"/>
      <c r="CC26" s="108"/>
      <c r="CD26" s="121"/>
      <c r="CE26" s="122"/>
      <c r="CG26" s="121"/>
      <c r="CH26" s="122"/>
      <c r="CJ26" s="121"/>
      <c r="CK26" s="122"/>
      <c r="CM26" s="121"/>
      <c r="CN26" s="122"/>
    </row>
    <row r="27" spans="1:93" ht="15.75" customHeight="1">
      <c r="A27" s="2"/>
      <c r="B27" s="2"/>
      <c r="C27" s="2"/>
      <c r="D27" s="2"/>
      <c r="E27" s="2"/>
      <c r="F27" s="120"/>
      <c r="G27" s="120"/>
      <c r="H27" s="100"/>
      <c r="I27" s="120"/>
      <c r="J27" s="121" t="s">
        <v>263</v>
      </c>
      <c r="K27" s="122">
        <f>SUM(K53,K80,K107)</f>
        <v>14375734.869833911</v>
      </c>
      <c r="L27" s="2"/>
      <c r="M27" s="121" t="s">
        <v>237</v>
      </c>
      <c r="N27" s="122">
        <f t="shared" ref="N27:O27" si="235">SUM(N10,N18,N23,N25)</f>
        <v>14392401.693066446</v>
      </c>
      <c r="O27" s="123">
        <f t="shared" si="235"/>
        <v>371800.04670268099</v>
      </c>
      <c r="P27" s="100"/>
      <c r="Q27" s="124">
        <f>$N$28*0.2778*Q$1</f>
        <v>258.35399999999998</v>
      </c>
      <c r="R27" s="122">
        <f t="shared" ref="R27:S27" si="236">SUM(R10,R18,R23,R25)</f>
        <v>3998209.1903338581</v>
      </c>
      <c r="S27" s="123">
        <f t="shared" si="236"/>
        <v>103286.05297400479</v>
      </c>
      <c r="T27" s="124">
        <f>$N$28*0.2778*Q$1</f>
        <v>258.35399999999998</v>
      </c>
      <c r="U27" s="122">
        <f t="shared" ref="U27:V27" si="237">SUM(U10,U18,U23,U25)</f>
        <v>3998209.1903338581</v>
      </c>
      <c r="V27" s="123">
        <f t="shared" si="237"/>
        <v>103286.05297400479</v>
      </c>
      <c r="W27" s="124">
        <f>$N$28*0.2778*Q$1</f>
        <v>258.35399999999998</v>
      </c>
      <c r="X27" s="122">
        <f t="shared" ref="X27:Y27" si="238">SUM(X10,X18,X23,X25)</f>
        <v>3998209.1903338581</v>
      </c>
      <c r="Y27" s="123">
        <f t="shared" si="238"/>
        <v>103286.05297400479</v>
      </c>
      <c r="Z27" s="124">
        <f>$N$28*0.1667*Q$1</f>
        <v>155.03099999999998</v>
      </c>
      <c r="AA27" s="122">
        <f t="shared" ref="AA27:AB27" si="239">SUM(AA10,AA18,AA23,AA25)</f>
        <v>2399213.3622341761</v>
      </c>
      <c r="AB27" s="123">
        <f t="shared" si="239"/>
        <v>61979.06778533692</v>
      </c>
      <c r="AC27" s="100"/>
      <c r="AD27" s="124">
        <f>$N$28*0.2778*AD$1</f>
        <v>129.17699999999999</v>
      </c>
      <c r="AE27" s="122">
        <f t="shared" ref="AE27:AF27" si="240">SUM(AE10,AE18,AE23,AE25)</f>
        <v>1999104.5951669291</v>
      </c>
      <c r="AF27" s="123">
        <f t="shared" si="240"/>
        <v>51643.026487002397</v>
      </c>
      <c r="AG27" s="124">
        <f>$N$28*0.2778*AD$1</f>
        <v>129.17699999999999</v>
      </c>
      <c r="AH27" s="122">
        <f t="shared" ref="AH27:AI27" si="241">SUM(AH10,AH18,AH23,AH25)</f>
        <v>1999104.5951669291</v>
      </c>
      <c r="AI27" s="123">
        <f t="shared" si="241"/>
        <v>51643.026487002397</v>
      </c>
      <c r="AJ27" s="124">
        <f>$N$28*0.2778*AD$1</f>
        <v>129.17699999999999</v>
      </c>
      <c r="AK27" s="122">
        <f t="shared" ref="AK27:AL27" si="242">SUM(AK10,AK18,AK23,AK25)</f>
        <v>1999104.5951669291</v>
      </c>
      <c r="AL27" s="123">
        <f t="shared" si="242"/>
        <v>51643.026487002397</v>
      </c>
      <c r="AM27" s="124">
        <f>$N$28*0.1667*AD$1</f>
        <v>77.515499999999989</v>
      </c>
      <c r="AN27" s="122">
        <f t="shared" ref="AN27:AO27" si="243">SUM(AN10,AN18,AN23,AN25)</f>
        <v>1769720.527561421</v>
      </c>
      <c r="AO27" s="123">
        <f t="shared" si="243"/>
        <v>43073.298709478608</v>
      </c>
      <c r="AP27" s="100"/>
      <c r="AQ27" s="124">
        <f>$N$28*0.2778*AQ$1</f>
        <v>387.53099999999995</v>
      </c>
      <c r="AR27" s="122">
        <f t="shared" ref="AR27:AS27" si="244">SUM(AR10,AR18,AR23,AR25)</f>
        <v>5997313.7855007891</v>
      </c>
      <c r="AS27" s="123">
        <f t="shared" si="244"/>
        <v>154929.07946100715</v>
      </c>
      <c r="AT27" s="124">
        <f>$N$28*0.2778*AQ$1</f>
        <v>387.53099999999995</v>
      </c>
      <c r="AU27" s="122">
        <f t="shared" ref="AU27:AV27" si="245">SUM(AU10,AU18,AU23,AU25)</f>
        <v>5997313.7855007891</v>
      </c>
      <c r="AV27" s="123">
        <f t="shared" si="245"/>
        <v>154929.07946100715</v>
      </c>
      <c r="AW27" s="124">
        <f>$N$28*0.2778*AQ$1</f>
        <v>387.53099999999995</v>
      </c>
      <c r="AX27" s="122">
        <f t="shared" ref="AX27:AY27" si="246">SUM(AX10,AX18,AX23,AX25)</f>
        <v>5997313.7855007891</v>
      </c>
      <c r="AY27" s="123">
        <f t="shared" si="246"/>
        <v>154929.07946100715</v>
      </c>
      <c r="AZ27" s="124">
        <f>$N$28*0.1667*AQ$1</f>
        <v>232.54649999999998</v>
      </c>
      <c r="BA27" s="122">
        <f t="shared" ref="BA27:BB27" si="247">SUM(BA10,BA18,BA23,BA25)</f>
        <v>3028706.1969069312</v>
      </c>
      <c r="BB27" s="123">
        <f t="shared" si="247"/>
        <v>80884.836861195217</v>
      </c>
      <c r="BC27" s="100"/>
      <c r="BD27" s="124">
        <f>$N$28*0.2778*BD$1</f>
        <v>387.53099999999995</v>
      </c>
      <c r="BE27" s="122">
        <f t="shared" ref="BE27:BF27" si="248">SUM(BE10,BE18,BE23,BE25)</f>
        <v>5997313.7855007891</v>
      </c>
      <c r="BF27" s="123">
        <f t="shared" si="248"/>
        <v>154929.07946100715</v>
      </c>
      <c r="BG27" s="124">
        <f>$N$28*0.2778*BD$1</f>
        <v>387.53099999999995</v>
      </c>
      <c r="BH27" s="122">
        <f t="shared" ref="BH27:BI27" si="249">SUM(BH10,BH18,BH23,BH25)</f>
        <v>5997313.7855007891</v>
      </c>
      <c r="BI27" s="123">
        <f t="shared" si="249"/>
        <v>154929.07946100715</v>
      </c>
      <c r="BJ27" s="124">
        <f>$N$28*0.2778*BD$1</f>
        <v>387.53099999999995</v>
      </c>
      <c r="BK27" s="122">
        <f t="shared" ref="BK27:BL27" si="250">SUM(BK10,BK18,BK23,BK25)</f>
        <v>5997313.7855007891</v>
      </c>
      <c r="BL27" s="123">
        <f t="shared" si="250"/>
        <v>154929.07946100715</v>
      </c>
      <c r="BM27" s="124">
        <f>$N$28*0.1667*BD$1</f>
        <v>232.54649999999998</v>
      </c>
      <c r="BN27" s="122">
        <f t="shared" ref="BN27:BO27" si="251">SUM(BN10,BN18,BN23,BN25)</f>
        <v>3028706.1969069312</v>
      </c>
      <c r="BO27" s="123">
        <f t="shared" si="251"/>
        <v>80884.836861195217</v>
      </c>
      <c r="BP27" s="100"/>
      <c r="BQ27" s="124">
        <f>$N$28*0.2778*BQ$1</f>
        <v>258.35399999999998</v>
      </c>
      <c r="BR27" s="122">
        <f t="shared" ref="BR27:BS27" si="252">SUM(BR10,BR18,BR23,BR25)</f>
        <v>3998209.1903338581</v>
      </c>
      <c r="BS27" s="123">
        <f t="shared" si="252"/>
        <v>103286.05297400479</v>
      </c>
      <c r="BT27" s="124">
        <f>$N$28*0.2778*BQ$1</f>
        <v>258.35399999999998</v>
      </c>
      <c r="BU27" s="122">
        <f t="shared" ref="BU27:BV27" si="253">SUM(BU10,BU18,BU23,BU25)</f>
        <v>3998209.1903338581</v>
      </c>
      <c r="BV27" s="123">
        <f t="shared" si="253"/>
        <v>103286.05297400479</v>
      </c>
      <c r="BW27" s="124">
        <f>$N$28*0.2778*BQ$1</f>
        <v>258.35399999999998</v>
      </c>
      <c r="BX27" s="122">
        <f t="shared" ref="BX27:BY27" si="254">SUM(BX10,BX18,BX23,BX25)</f>
        <v>3998209.1903338581</v>
      </c>
      <c r="BY27" s="123">
        <f t="shared" si="254"/>
        <v>103286.05297400479</v>
      </c>
      <c r="BZ27" s="124">
        <f>$N$28*0.1667*BQ$1</f>
        <v>155.03099999999998</v>
      </c>
      <c r="CA27" s="122">
        <f t="shared" ref="CA27:CB27" si="255">SUM(CA10,CA18,CA23,CA25)</f>
        <v>2399213.3622341761</v>
      </c>
      <c r="CB27" s="123">
        <f t="shared" si="255"/>
        <v>61979.06778533692</v>
      </c>
      <c r="CC27" s="100"/>
      <c r="CD27" s="124">
        <f>$N$28*0.2778*CD$1</f>
        <v>129.17699999999999</v>
      </c>
      <c r="CE27" s="122">
        <f t="shared" ref="CE27:CF27" si="256">SUM(CE10,CE18,CE23,CE25)</f>
        <v>1999104.5951669291</v>
      </c>
      <c r="CF27" s="123">
        <f t="shared" si="256"/>
        <v>51643.026487002397</v>
      </c>
      <c r="CG27" s="124">
        <f>$N$28*0.2778*CD$1</f>
        <v>129.17699999999999</v>
      </c>
      <c r="CH27" s="122">
        <f t="shared" ref="CH27:CI27" si="257">SUM(CH10,CH18,CH23,CH25)</f>
        <v>1999104.5951669291</v>
      </c>
      <c r="CI27" s="123">
        <f t="shared" si="257"/>
        <v>51643.026487002397</v>
      </c>
      <c r="CJ27" s="124">
        <f>$N$28*0.2778*CD$1</f>
        <v>129.17699999999999</v>
      </c>
      <c r="CK27" s="122">
        <f t="shared" ref="CK27:CL27" si="258">SUM(CK10,CK18,CK23,CK25)</f>
        <v>1999104.5951669291</v>
      </c>
      <c r="CL27" s="123">
        <f t="shared" si="258"/>
        <v>51643.026487002397</v>
      </c>
      <c r="CM27" s="124">
        <f>$N$28*0.1667*CD$1</f>
        <v>77.515499999999989</v>
      </c>
      <c r="CN27" s="122">
        <f t="shared" ref="CN27:CO27" si="259">SUM(CN10,CN18,CN23,CN25)</f>
        <v>1769720.527561421</v>
      </c>
      <c r="CO27" s="123">
        <f t="shared" si="259"/>
        <v>43073.298709478608</v>
      </c>
    </row>
    <row r="28" spans="1:93" ht="15.75" customHeight="1">
      <c r="C28" s="9"/>
      <c r="F28" s="95"/>
      <c r="G28" s="95"/>
      <c r="H28" s="108"/>
      <c r="I28" s="95"/>
      <c r="J28" s="121" t="s">
        <v>264</v>
      </c>
      <c r="K28" s="10">
        <f>SUM(K29:K31)</f>
        <v>929.92</v>
      </c>
      <c r="M28" s="121" t="s">
        <v>239</v>
      </c>
      <c r="N28" s="2">
        <v>930</v>
      </c>
      <c r="O28" s="146">
        <f>O27/N28</f>
        <v>399.78499645449568</v>
      </c>
      <c r="P28" s="108"/>
      <c r="AC28" s="108"/>
      <c r="AP28" s="108"/>
      <c r="BC28" s="108"/>
      <c r="BP28" s="108"/>
      <c r="CC28" s="108"/>
    </row>
    <row r="29" spans="1:93" ht="15.75" customHeight="1">
      <c r="A29" s="147"/>
      <c r="B29" s="148"/>
      <c r="C29" s="129" t="s">
        <v>265</v>
      </c>
      <c r="D29" s="148"/>
      <c r="E29" s="130" t="s">
        <v>241</v>
      </c>
      <c r="F29" s="130" t="s">
        <v>242</v>
      </c>
      <c r="G29" s="130" t="s">
        <v>243</v>
      </c>
      <c r="H29" s="149"/>
      <c r="I29" s="131" t="s">
        <v>244</v>
      </c>
      <c r="J29" s="121" t="s">
        <v>266</v>
      </c>
      <c r="K29" s="10">
        <f>(6*2*4*12)</f>
        <v>576</v>
      </c>
      <c r="P29" s="108"/>
      <c r="AC29" s="108"/>
      <c r="AP29" s="108"/>
      <c r="BC29" s="108"/>
      <c r="BP29" s="108"/>
      <c r="CC29" s="108"/>
    </row>
    <row r="30" spans="1:93" ht="15.75" customHeight="1">
      <c r="A30" s="132" t="s">
        <v>82</v>
      </c>
      <c r="B30" s="9" t="s">
        <v>83</v>
      </c>
      <c r="C30" s="9" t="s">
        <v>84</v>
      </c>
      <c r="D30" s="9" t="s">
        <v>130</v>
      </c>
      <c r="E30" s="150">
        <f>E$4</f>
        <v>6416.499151836425</v>
      </c>
      <c r="F30" s="133">
        <v>4</v>
      </c>
      <c r="G30" s="96">
        <f t="shared" ref="G30:G35" si="260">E30*F30</f>
        <v>25665.9966073457</v>
      </c>
      <c r="H30" s="110"/>
      <c r="I30" s="134">
        <f>F30*I$4</f>
        <v>311.39265429761451</v>
      </c>
      <c r="J30" s="121" t="s">
        <v>267</v>
      </c>
      <c r="K30" s="10">
        <f>5*4*8</f>
        <v>160</v>
      </c>
      <c r="N30" s="96"/>
      <c r="O30" s="97"/>
      <c r="P30" s="108"/>
      <c r="AC30" s="108"/>
      <c r="AP30" s="108"/>
      <c r="BC30" s="108"/>
      <c r="BP30" s="108"/>
      <c r="CC30" s="108"/>
    </row>
    <row r="31" spans="1:93" ht="15.75" customHeight="1">
      <c r="A31" s="132" t="s">
        <v>85</v>
      </c>
      <c r="B31" s="9" t="s">
        <v>86</v>
      </c>
      <c r="C31" s="9" t="s">
        <v>87</v>
      </c>
      <c r="D31" s="9" t="s">
        <v>130</v>
      </c>
      <c r="E31" s="150">
        <f>E5</f>
        <v>8159.1545106382982</v>
      </c>
      <c r="F31" s="133">
        <v>6</v>
      </c>
      <c r="G31" s="96">
        <f t="shared" si="260"/>
        <v>48954.927063829789</v>
      </c>
      <c r="H31" s="110"/>
      <c r="I31" s="134">
        <f>F31*I$5</f>
        <v>951.16914893617013</v>
      </c>
      <c r="J31" s="121" t="s">
        <v>268</v>
      </c>
      <c r="K31" s="10">
        <f>1.515*4*32</f>
        <v>193.92</v>
      </c>
      <c r="M31" s="120" t="s">
        <v>245</v>
      </c>
      <c r="N31" s="96">
        <f t="shared" ref="N31:N35" si="261">$N$27</f>
        <v>14392401.693066446</v>
      </c>
      <c r="O31" s="97">
        <f t="shared" ref="O31:O35" si="262">$O$27</f>
        <v>371800.04670268099</v>
      </c>
      <c r="P31" s="108"/>
      <c r="Q31" s="53">
        <f t="shared" ref="Q31:Q35" si="263">$N$28*0.2627</f>
        <v>244.31099999999998</v>
      </c>
      <c r="R31" s="96">
        <f t="shared" ref="R31:S31" si="264">R$27</f>
        <v>3998209.1903338581</v>
      </c>
      <c r="S31" s="97">
        <f t="shared" si="264"/>
        <v>103286.05297400479</v>
      </c>
      <c r="T31" s="53">
        <f t="shared" ref="T31:T35" si="265">$N$28*0.2627</f>
        <v>244.31099999999998</v>
      </c>
      <c r="U31" s="96">
        <f t="shared" ref="U31:V31" si="266">U$27</f>
        <v>3998209.1903338581</v>
      </c>
      <c r="V31" s="97">
        <f t="shared" si="266"/>
        <v>103286.05297400479</v>
      </c>
      <c r="W31" s="53">
        <f t="shared" ref="W31:W35" si="267">$N$28*0.2627</f>
        <v>244.31099999999998</v>
      </c>
      <c r="X31" s="96">
        <f t="shared" ref="X31:Y31" si="268">X$27</f>
        <v>3998209.1903338581</v>
      </c>
      <c r="Y31" s="97">
        <f t="shared" si="268"/>
        <v>103286.05297400479</v>
      </c>
      <c r="Z31" s="53">
        <f t="shared" ref="Z31:Z35" si="269">$N$28*0.212</f>
        <v>197.16</v>
      </c>
      <c r="AA31" s="96">
        <f t="shared" ref="AA31:AB31" si="270">AA$27</f>
        <v>2399213.3622341761</v>
      </c>
      <c r="AB31" s="97">
        <f t="shared" si="270"/>
        <v>61979.06778533692</v>
      </c>
      <c r="AC31" s="108"/>
      <c r="AP31" s="108"/>
      <c r="BC31" s="108"/>
      <c r="BP31" s="108"/>
      <c r="CC31" s="108"/>
    </row>
    <row r="32" spans="1:93" ht="15.75" customHeight="1">
      <c r="A32" s="132" t="s">
        <v>85</v>
      </c>
      <c r="B32" s="9" t="s">
        <v>86</v>
      </c>
      <c r="C32" s="9" t="s">
        <v>40</v>
      </c>
      <c r="D32" s="9" t="s">
        <v>130</v>
      </c>
      <c r="E32" s="150">
        <f>E$6</f>
        <v>11184.858284473397</v>
      </c>
      <c r="F32" s="133">
        <v>4</v>
      </c>
      <c r="G32" s="96">
        <f t="shared" si="260"/>
        <v>44739.433137893589</v>
      </c>
      <c r="H32" s="110"/>
      <c r="I32" s="134">
        <f>F32*I$7</f>
        <v>529.16976998904704</v>
      </c>
      <c r="J32" s="96"/>
      <c r="K32" s="118"/>
      <c r="M32" s="120" t="s">
        <v>246</v>
      </c>
      <c r="N32" s="96">
        <f t="shared" si="261"/>
        <v>14392401.693066446</v>
      </c>
      <c r="O32" s="97">
        <f t="shared" si="262"/>
        <v>371800.04670268099</v>
      </c>
      <c r="P32" s="108"/>
      <c r="Q32" s="53">
        <f t="shared" si="263"/>
        <v>244.31099999999998</v>
      </c>
      <c r="R32" s="96">
        <f t="shared" ref="R32:S32" si="271">R$27</f>
        <v>3998209.1903338581</v>
      </c>
      <c r="S32" s="97">
        <f t="shared" si="271"/>
        <v>103286.05297400479</v>
      </c>
      <c r="T32" s="53">
        <f t="shared" si="265"/>
        <v>244.31099999999998</v>
      </c>
      <c r="U32" s="96">
        <f t="shared" ref="U32:V32" si="272">U$27</f>
        <v>3998209.1903338581</v>
      </c>
      <c r="V32" s="97">
        <f t="shared" si="272"/>
        <v>103286.05297400479</v>
      </c>
      <c r="W32" s="53">
        <f t="shared" si="267"/>
        <v>244.31099999999998</v>
      </c>
      <c r="X32" s="96">
        <f t="shared" ref="X32:Y32" si="273">X$27</f>
        <v>3998209.1903338581</v>
      </c>
      <c r="Y32" s="97">
        <f t="shared" si="273"/>
        <v>103286.05297400479</v>
      </c>
      <c r="Z32" s="53">
        <f t="shared" si="269"/>
        <v>197.16</v>
      </c>
      <c r="AA32" s="96">
        <f t="shared" ref="AA32:AB32" si="274">AA$27</f>
        <v>2399213.3622341761</v>
      </c>
      <c r="AB32" s="97">
        <f t="shared" si="274"/>
        <v>61979.06778533692</v>
      </c>
      <c r="AC32" s="108"/>
      <c r="AP32" s="108"/>
      <c r="BC32" s="108"/>
      <c r="BP32" s="108"/>
      <c r="CC32" s="108"/>
    </row>
    <row r="33" spans="1:81" ht="15.75" customHeight="1">
      <c r="A33" s="132" t="s">
        <v>88</v>
      </c>
      <c r="B33" s="9" t="s">
        <v>89</v>
      </c>
      <c r="C33" s="9" t="s">
        <v>44</v>
      </c>
      <c r="D33" s="9" t="s">
        <v>130</v>
      </c>
      <c r="E33" s="150">
        <f>E$7</f>
        <v>3782.3713033954</v>
      </c>
      <c r="F33" s="133">
        <v>3</v>
      </c>
      <c r="G33" s="96">
        <f t="shared" si="260"/>
        <v>11347.113910186199</v>
      </c>
      <c r="H33" s="108"/>
      <c r="I33" s="134">
        <f>F33*I$11</f>
        <v>12.882272562908245</v>
      </c>
      <c r="J33" s="121" t="s">
        <v>238</v>
      </c>
      <c r="K33" s="151">
        <f>(N25+N23)/N27</f>
        <v>0.1374958862445812</v>
      </c>
      <c r="M33" s="120" t="s">
        <v>247</v>
      </c>
      <c r="N33" s="96">
        <f t="shared" si="261"/>
        <v>14392401.693066446</v>
      </c>
      <c r="O33" s="97">
        <f t="shared" si="262"/>
        <v>371800.04670268099</v>
      </c>
      <c r="P33" s="108"/>
      <c r="Q33" s="53">
        <f t="shared" si="263"/>
        <v>244.31099999999998</v>
      </c>
      <c r="R33" s="96">
        <f t="shared" ref="R33:S33" si="275">R$27</f>
        <v>3998209.1903338581</v>
      </c>
      <c r="S33" s="97">
        <f t="shared" si="275"/>
        <v>103286.05297400479</v>
      </c>
      <c r="T33" s="53">
        <f t="shared" si="265"/>
        <v>244.31099999999998</v>
      </c>
      <c r="U33" s="96">
        <f t="shared" ref="U33:V33" si="276">U$27</f>
        <v>3998209.1903338581</v>
      </c>
      <c r="V33" s="97">
        <f t="shared" si="276"/>
        <v>103286.05297400479</v>
      </c>
      <c r="W33" s="53">
        <f t="shared" si="267"/>
        <v>244.31099999999998</v>
      </c>
      <c r="X33" s="96">
        <f t="shared" ref="X33:Y33" si="277">X$27</f>
        <v>3998209.1903338581</v>
      </c>
      <c r="Y33" s="97">
        <f t="shared" si="277"/>
        <v>103286.05297400479</v>
      </c>
      <c r="Z33" s="53">
        <f t="shared" si="269"/>
        <v>197.16</v>
      </c>
      <c r="AA33" s="96">
        <f t="shared" ref="AA33:AB33" si="278">AA$27</f>
        <v>2399213.3622341761</v>
      </c>
      <c r="AB33" s="97">
        <f t="shared" si="278"/>
        <v>61979.06778533692</v>
      </c>
      <c r="AC33" s="108"/>
      <c r="AP33" s="108"/>
      <c r="BC33" s="108"/>
      <c r="BP33" s="108"/>
      <c r="CC33" s="108"/>
    </row>
    <row r="34" spans="1:81" ht="15.75" customHeight="1">
      <c r="A34" s="132" t="s">
        <v>90</v>
      </c>
      <c r="B34" s="9" t="s">
        <v>91</v>
      </c>
      <c r="C34" s="9" t="s">
        <v>42</v>
      </c>
      <c r="D34" s="9" t="s">
        <v>130</v>
      </c>
      <c r="E34" s="150">
        <f>E$8</f>
        <v>1300.0000000000002</v>
      </c>
      <c r="F34" s="133">
        <v>10</v>
      </c>
      <c r="G34" s="96">
        <f t="shared" si="260"/>
        <v>13000.000000000002</v>
      </c>
      <c r="H34" s="108"/>
      <c r="I34" s="134">
        <f>F34*I$14</f>
        <v>57.264027093152912</v>
      </c>
      <c r="M34" s="120" t="s">
        <v>248</v>
      </c>
      <c r="N34" s="96">
        <f t="shared" si="261"/>
        <v>14392401.693066446</v>
      </c>
      <c r="O34" s="97">
        <f t="shared" si="262"/>
        <v>371800.04670268099</v>
      </c>
      <c r="P34" s="108"/>
      <c r="Q34" s="53">
        <f t="shared" si="263"/>
        <v>244.31099999999998</v>
      </c>
      <c r="R34" s="96">
        <f t="shared" ref="R34:S34" si="279">R$27</f>
        <v>3998209.1903338581</v>
      </c>
      <c r="S34" s="97">
        <f t="shared" si="279"/>
        <v>103286.05297400479</v>
      </c>
      <c r="T34" s="53">
        <f t="shared" si="265"/>
        <v>244.31099999999998</v>
      </c>
      <c r="U34" s="96">
        <f t="shared" ref="U34:V34" si="280">U$27</f>
        <v>3998209.1903338581</v>
      </c>
      <c r="V34" s="97">
        <f t="shared" si="280"/>
        <v>103286.05297400479</v>
      </c>
      <c r="W34" s="53">
        <f t="shared" si="267"/>
        <v>244.31099999999998</v>
      </c>
      <c r="X34" s="96">
        <f t="shared" ref="X34:Y34" si="281">X$27</f>
        <v>3998209.1903338581</v>
      </c>
      <c r="Y34" s="97">
        <f t="shared" si="281"/>
        <v>103286.05297400479</v>
      </c>
      <c r="Z34" s="53">
        <f t="shared" si="269"/>
        <v>197.16</v>
      </c>
      <c r="AA34" s="96">
        <f t="shared" ref="AA34:AB34" si="282">AA$27</f>
        <v>2399213.3622341761</v>
      </c>
      <c r="AB34" s="97">
        <f t="shared" si="282"/>
        <v>61979.06778533692</v>
      </c>
      <c r="AC34" s="108"/>
      <c r="AP34" s="108"/>
      <c r="BC34" s="108"/>
      <c r="BP34" s="108"/>
      <c r="CC34" s="108"/>
    </row>
    <row r="35" spans="1:81" ht="15.75" customHeight="1">
      <c r="A35" s="132" t="s">
        <v>90</v>
      </c>
      <c r="B35" s="9" t="s">
        <v>91</v>
      </c>
      <c r="C35" s="9" t="s">
        <v>49</v>
      </c>
      <c r="D35" s="9" t="s">
        <v>130</v>
      </c>
      <c r="E35" s="150">
        <f>E$9</f>
        <v>999.99999999999989</v>
      </c>
      <c r="F35" s="133">
        <v>0</v>
      </c>
      <c r="G35" s="96">
        <f t="shared" si="260"/>
        <v>0</v>
      </c>
      <c r="H35" s="108"/>
      <c r="I35" s="134">
        <f>F35*I$17</f>
        <v>0</v>
      </c>
      <c r="M35" s="120" t="s">
        <v>249</v>
      </c>
      <c r="N35" s="96">
        <f t="shared" si="261"/>
        <v>14392401.693066446</v>
      </c>
      <c r="O35" s="97">
        <f t="shared" si="262"/>
        <v>371800.04670268099</v>
      </c>
      <c r="P35" s="108"/>
      <c r="Q35" s="53">
        <f t="shared" si="263"/>
        <v>244.31099999999998</v>
      </c>
      <c r="R35" s="96">
        <f t="shared" ref="R35:S35" si="283">R$27</f>
        <v>3998209.1903338581</v>
      </c>
      <c r="S35" s="97">
        <f t="shared" si="283"/>
        <v>103286.05297400479</v>
      </c>
      <c r="T35" s="53">
        <f t="shared" si="265"/>
        <v>244.31099999999998</v>
      </c>
      <c r="U35" s="96">
        <f t="shared" ref="U35:V35" si="284">U$27</f>
        <v>3998209.1903338581</v>
      </c>
      <c r="V35" s="97">
        <f t="shared" si="284"/>
        <v>103286.05297400479</v>
      </c>
      <c r="W35" s="53">
        <f t="shared" si="267"/>
        <v>244.31099999999998</v>
      </c>
      <c r="X35" s="96">
        <f t="shared" ref="X35:Y35" si="285">X$27</f>
        <v>3998209.1903338581</v>
      </c>
      <c r="Y35" s="97">
        <f t="shared" si="285"/>
        <v>103286.05297400479</v>
      </c>
      <c r="Z35" s="53">
        <f t="shared" si="269"/>
        <v>197.16</v>
      </c>
      <c r="AA35" s="96">
        <f t="shared" ref="AA35:AB35" si="286">AA$27</f>
        <v>2399213.3622341761</v>
      </c>
      <c r="AB35" s="97">
        <f t="shared" si="286"/>
        <v>61979.06778533692</v>
      </c>
      <c r="AC35" s="108"/>
      <c r="AP35" s="108"/>
      <c r="BC35" s="108"/>
      <c r="BP35" s="108"/>
      <c r="CC35" s="108"/>
    </row>
    <row r="36" spans="1:81" ht="15.75" customHeight="1">
      <c r="A36" s="135"/>
      <c r="B36" s="100"/>
      <c r="C36" s="100"/>
      <c r="D36" s="100"/>
      <c r="E36" s="152"/>
      <c r="F36" s="153"/>
      <c r="G36" s="110">
        <f>SUM(G30:G35)</f>
        <v>143707.47071925527</v>
      </c>
      <c r="H36" s="108"/>
      <c r="I36" s="154">
        <f>SUM(I30:I35)</f>
        <v>1861.8778728788927</v>
      </c>
      <c r="M36" s="121" t="s">
        <v>250</v>
      </c>
      <c r="N36" s="122">
        <f t="shared" ref="N36:O36" si="287">SUM(N31:N35)</f>
        <v>71962008.465332225</v>
      </c>
      <c r="O36" s="123">
        <f t="shared" si="287"/>
        <v>1859000.2335134051</v>
      </c>
      <c r="P36" s="108"/>
      <c r="Q36" s="53">
        <f t="shared" ref="Q36:AB36" si="288">SUM(Q31:Q35)</f>
        <v>1221.5549999999998</v>
      </c>
      <c r="R36" s="96">
        <f t="shared" si="288"/>
        <v>19991045.951669291</v>
      </c>
      <c r="S36" s="97">
        <f t="shared" si="288"/>
        <v>516430.26487002394</v>
      </c>
      <c r="T36" s="53">
        <f t="shared" si="288"/>
        <v>1221.5549999999998</v>
      </c>
      <c r="U36" s="96">
        <f t="shared" si="288"/>
        <v>19991045.951669291</v>
      </c>
      <c r="V36" s="97">
        <f t="shared" si="288"/>
        <v>516430.26487002394</v>
      </c>
      <c r="W36" s="53">
        <f t="shared" si="288"/>
        <v>1221.5549999999998</v>
      </c>
      <c r="X36" s="96">
        <f t="shared" si="288"/>
        <v>19991045.951669291</v>
      </c>
      <c r="Y36" s="97">
        <f t="shared" si="288"/>
        <v>516430.26487002394</v>
      </c>
      <c r="Z36" s="53">
        <f t="shared" si="288"/>
        <v>985.8</v>
      </c>
      <c r="AA36" s="96">
        <f t="shared" si="288"/>
        <v>11996066.81117088</v>
      </c>
      <c r="AB36" s="97">
        <f t="shared" si="288"/>
        <v>309895.33892668458</v>
      </c>
      <c r="AC36" s="108"/>
      <c r="AP36" s="108"/>
      <c r="BC36" s="108"/>
      <c r="BP36" s="108"/>
      <c r="CC36" s="108"/>
    </row>
    <row r="37" spans="1:81" ht="15.75" customHeight="1">
      <c r="A37" s="132" t="s">
        <v>92</v>
      </c>
      <c r="B37" s="9" t="s">
        <v>93</v>
      </c>
      <c r="C37" s="9" t="s">
        <v>162</v>
      </c>
      <c r="D37" s="9" t="s">
        <v>130</v>
      </c>
      <c r="E37" s="150">
        <f>E$11</f>
        <v>9</v>
      </c>
      <c r="F37" s="95">
        <f>6*12</f>
        <v>72</v>
      </c>
      <c r="G37" s="96">
        <f t="shared" ref="G37:G43" si="289">E37*F37</f>
        <v>648</v>
      </c>
      <c r="H37" s="108"/>
      <c r="I37" s="134">
        <f>F37*I$11</f>
        <v>309.1745415097979</v>
      </c>
      <c r="P37" s="108"/>
      <c r="AC37" s="108"/>
      <c r="AP37" s="108"/>
      <c r="BC37" s="108"/>
      <c r="BP37" s="108"/>
      <c r="CC37" s="108"/>
    </row>
    <row r="38" spans="1:81" ht="15.75" customHeight="1">
      <c r="A38" s="132" t="s">
        <v>92</v>
      </c>
      <c r="B38" s="9" t="s">
        <v>93</v>
      </c>
      <c r="C38" s="9" t="s">
        <v>178</v>
      </c>
      <c r="D38" s="9" t="s">
        <v>130</v>
      </c>
      <c r="E38" s="150">
        <f>E$12</f>
        <v>11</v>
      </c>
      <c r="F38" s="133">
        <f t="shared" ref="F38:F39" si="290">2*12</f>
        <v>24</v>
      </c>
      <c r="G38" s="96">
        <f t="shared" si="289"/>
        <v>264</v>
      </c>
      <c r="H38" s="108"/>
      <c r="I38" s="134">
        <f>F38*I$12</f>
        <v>129.34330769356566</v>
      </c>
      <c r="M38" s="121" t="s">
        <v>239</v>
      </c>
      <c r="N38" s="127">
        <f>N28*5</f>
        <v>4650</v>
      </c>
      <c r="O38" s="146">
        <f>O36/N38</f>
        <v>399.78499645449574</v>
      </c>
      <c r="P38" s="108"/>
      <c r="AC38" s="108"/>
      <c r="AP38" s="108"/>
      <c r="BC38" s="108"/>
      <c r="BP38" s="108"/>
      <c r="CC38" s="108"/>
    </row>
    <row r="39" spans="1:81" ht="15.75" customHeight="1">
      <c r="A39" s="132" t="s">
        <v>92</v>
      </c>
      <c r="B39" s="9" t="s">
        <v>93</v>
      </c>
      <c r="C39" s="9" t="s">
        <v>209</v>
      </c>
      <c r="D39" s="9" t="s">
        <v>130</v>
      </c>
      <c r="E39" s="150">
        <f>E$13</f>
        <v>12</v>
      </c>
      <c r="F39" s="95">
        <f t="shared" si="290"/>
        <v>24</v>
      </c>
      <c r="G39" s="96">
        <f t="shared" si="289"/>
        <v>288</v>
      </c>
      <c r="H39" s="108"/>
      <c r="I39" s="134">
        <f>F39*I$13</f>
        <v>171.77501301504947</v>
      </c>
      <c r="P39" s="108"/>
      <c r="AC39" s="108"/>
      <c r="AP39" s="108"/>
      <c r="BC39" s="108"/>
      <c r="BP39" s="108"/>
      <c r="CC39" s="108"/>
    </row>
    <row r="40" spans="1:81" ht="15.75" customHeight="1">
      <c r="A40" s="132" t="s">
        <v>92</v>
      </c>
      <c r="B40" s="9" t="s">
        <v>93</v>
      </c>
      <c r="C40" s="9" t="s">
        <v>195</v>
      </c>
      <c r="D40" s="9" t="s">
        <v>130</v>
      </c>
      <c r="E40" s="150">
        <f>E$14</f>
        <v>12</v>
      </c>
      <c r="F40" s="95">
        <f>1*12</f>
        <v>12</v>
      </c>
      <c r="G40" s="96">
        <f t="shared" si="289"/>
        <v>144</v>
      </c>
      <c r="H40" s="108"/>
      <c r="I40" s="134">
        <f>F40*I$14</f>
        <v>68.716832511783494</v>
      </c>
      <c r="P40" s="108"/>
      <c r="AC40" s="108"/>
      <c r="AP40" s="108"/>
      <c r="BC40" s="108"/>
      <c r="BP40" s="108"/>
      <c r="CC40" s="108"/>
    </row>
    <row r="41" spans="1:81" ht="15.75" customHeight="1">
      <c r="A41" s="132" t="s">
        <v>92</v>
      </c>
      <c r="B41" s="9" t="s">
        <v>93</v>
      </c>
      <c r="C41" s="9" t="s">
        <v>197</v>
      </c>
      <c r="D41" s="9" t="s">
        <v>130</v>
      </c>
      <c r="E41" s="150">
        <f>$E15</f>
        <v>10</v>
      </c>
      <c r="F41" s="95">
        <v>0</v>
      </c>
      <c r="G41" s="96">
        <f t="shared" si="289"/>
        <v>0</v>
      </c>
      <c r="H41" s="108"/>
      <c r="I41" s="134">
        <f>F41*I$15</f>
        <v>0</v>
      </c>
      <c r="M41" s="9" t="s">
        <v>251</v>
      </c>
      <c r="P41" s="108"/>
      <c r="AC41" s="108"/>
      <c r="AP41" s="108"/>
      <c r="BC41" s="108"/>
      <c r="BP41" s="108"/>
      <c r="CC41" s="108"/>
    </row>
    <row r="42" spans="1:81" ht="15.75" customHeight="1">
      <c r="A42" s="132" t="s">
        <v>92</v>
      </c>
      <c r="B42" s="9" t="s">
        <v>93</v>
      </c>
      <c r="C42" s="9" t="s">
        <v>210</v>
      </c>
      <c r="D42" s="9" t="s">
        <v>130</v>
      </c>
      <c r="E42" s="150">
        <f>E$16</f>
        <v>12</v>
      </c>
      <c r="F42" s="133">
        <f>4*12</f>
        <v>48</v>
      </c>
      <c r="G42" s="96">
        <f t="shared" si="289"/>
        <v>576</v>
      </c>
      <c r="H42" s="110"/>
      <c r="I42" s="134">
        <f>F42*I$16</f>
        <v>137.43366502356699</v>
      </c>
      <c r="M42" s="9" t="s">
        <v>252</v>
      </c>
      <c r="N42" s="9" t="s">
        <v>245</v>
      </c>
      <c r="O42" s="9" t="s">
        <v>253</v>
      </c>
      <c r="P42" s="108"/>
      <c r="AC42" s="108"/>
      <c r="AP42" s="108"/>
      <c r="BC42" s="108"/>
      <c r="BP42" s="108"/>
      <c r="CC42" s="108"/>
    </row>
    <row r="43" spans="1:81" ht="15.75" customHeight="1">
      <c r="A43" s="132" t="s">
        <v>92</v>
      </c>
      <c r="B43" s="9" t="s">
        <v>93</v>
      </c>
      <c r="C43" s="9" t="s">
        <v>211</v>
      </c>
      <c r="D43" s="9" t="s">
        <v>130</v>
      </c>
      <c r="E43" s="150">
        <f>E$17</f>
        <v>12</v>
      </c>
      <c r="F43" s="133">
        <f>8*12</f>
        <v>96</v>
      </c>
      <c r="G43" s="96">
        <f t="shared" si="289"/>
        <v>1152</v>
      </c>
      <c r="H43" s="110"/>
      <c r="I43" s="134">
        <f>F43*I$17</f>
        <v>428.48170973070364</v>
      </c>
      <c r="M43" s="9" t="s">
        <v>219</v>
      </c>
      <c r="N43" s="96">
        <v>10000000</v>
      </c>
      <c r="O43" s="96">
        <v>50000000</v>
      </c>
      <c r="P43" s="108"/>
      <c r="AC43" s="108"/>
      <c r="AP43" s="108"/>
      <c r="BC43" s="108"/>
      <c r="BP43" s="108"/>
      <c r="CC43" s="108"/>
    </row>
    <row r="44" spans="1:81" ht="15.75" customHeight="1">
      <c r="A44" s="135"/>
      <c r="B44" s="100"/>
      <c r="C44" s="100"/>
      <c r="D44" s="100"/>
      <c r="E44" s="152"/>
      <c r="F44" s="153"/>
      <c r="G44" s="110">
        <f>SUM(G37:G43)</f>
        <v>3072</v>
      </c>
      <c r="H44" s="110"/>
      <c r="I44" s="154">
        <f>SUM(I37:I43)</f>
        <v>1244.9250694844673</v>
      </c>
      <c r="M44" s="9" t="s">
        <v>221</v>
      </c>
      <c r="N44" s="96">
        <v>10000000</v>
      </c>
      <c r="O44" s="96">
        <v>50000000</v>
      </c>
      <c r="P44" s="108"/>
      <c r="AC44" s="108"/>
      <c r="AP44" s="108"/>
      <c r="BC44" s="108"/>
      <c r="BP44" s="108"/>
      <c r="CC44" s="108"/>
    </row>
    <row r="45" spans="1:81" ht="15.75" customHeight="1">
      <c r="A45" s="132"/>
      <c r="B45" s="9" t="s">
        <v>230</v>
      </c>
      <c r="C45" s="9" t="s">
        <v>231</v>
      </c>
      <c r="D45" s="9" t="s">
        <v>130</v>
      </c>
      <c r="E45" s="150">
        <f>E$19</f>
        <v>150</v>
      </c>
      <c r="F45" s="133">
        <v>7</v>
      </c>
      <c r="G45" s="96">
        <f t="shared" ref="G45:G48" si="291">E45*F45</f>
        <v>1050</v>
      </c>
      <c r="H45" s="108"/>
      <c r="I45" s="134">
        <f>F45*I$19</f>
        <v>0</v>
      </c>
      <c r="M45" s="9" t="s">
        <v>220</v>
      </c>
      <c r="N45" s="96">
        <v>10000000</v>
      </c>
      <c r="O45" s="96">
        <v>50000000</v>
      </c>
      <c r="P45" s="108"/>
      <c r="AC45" s="108"/>
      <c r="AP45" s="108"/>
      <c r="BC45" s="108"/>
      <c r="BP45" s="108"/>
      <c r="CC45" s="108"/>
    </row>
    <row r="46" spans="1:81" ht="15.75" customHeight="1">
      <c r="A46" s="132"/>
      <c r="B46" s="9" t="s">
        <v>230</v>
      </c>
      <c r="C46" s="9" t="s">
        <v>232</v>
      </c>
      <c r="D46" s="9" t="s">
        <v>130</v>
      </c>
      <c r="E46" s="150">
        <f>E$20</f>
        <v>375</v>
      </c>
      <c r="F46" s="133">
        <v>2</v>
      </c>
      <c r="G46" s="96">
        <f t="shared" si="291"/>
        <v>750</v>
      </c>
      <c r="H46" s="108"/>
      <c r="I46" s="134">
        <f>F46*I$20</f>
        <v>0</v>
      </c>
      <c r="M46" s="9" t="s">
        <v>222</v>
      </c>
      <c r="N46" s="96">
        <v>6000000</v>
      </c>
      <c r="O46" s="96">
        <v>30000000</v>
      </c>
      <c r="P46" s="108"/>
      <c r="AC46" s="108"/>
      <c r="AP46" s="108"/>
      <c r="BC46" s="108"/>
      <c r="BP46" s="108"/>
      <c r="CC46" s="108"/>
    </row>
    <row r="47" spans="1:81" ht="15.75" customHeight="1">
      <c r="A47" s="132"/>
      <c r="B47" s="9" t="s">
        <v>230</v>
      </c>
      <c r="C47" s="9" t="s">
        <v>233</v>
      </c>
      <c r="D47" s="9" t="s">
        <v>130</v>
      </c>
      <c r="E47" s="150">
        <f>E$21</f>
        <v>475</v>
      </c>
      <c r="F47" s="133">
        <v>2</v>
      </c>
      <c r="G47" s="96">
        <f t="shared" si="291"/>
        <v>950</v>
      </c>
      <c r="H47" s="108"/>
      <c r="I47" s="134">
        <f>F47*I$21</f>
        <v>0</v>
      </c>
      <c r="M47" s="123"/>
      <c r="N47" s="122">
        <f>SUM(N43:N46)</f>
        <v>36000000</v>
      </c>
      <c r="P47" s="108"/>
      <c r="AC47" s="108"/>
      <c r="AP47" s="108"/>
      <c r="BC47" s="108"/>
      <c r="BP47" s="108"/>
      <c r="CC47" s="108"/>
    </row>
    <row r="48" spans="1:81" ht="15.75" customHeight="1">
      <c r="A48" s="132"/>
      <c r="B48" s="9" t="s">
        <v>230</v>
      </c>
      <c r="C48" s="9" t="s">
        <v>234</v>
      </c>
      <c r="D48" s="9" t="s">
        <v>130</v>
      </c>
      <c r="E48" s="150">
        <f>E$22</f>
        <v>525</v>
      </c>
      <c r="F48" s="133">
        <v>1</v>
      </c>
      <c r="G48" s="96">
        <f t="shared" si="291"/>
        <v>525</v>
      </c>
      <c r="H48" s="108"/>
      <c r="I48" s="134">
        <f>F48*I$22</f>
        <v>0</v>
      </c>
      <c r="P48" s="108"/>
      <c r="AC48" s="108"/>
      <c r="AP48" s="108"/>
      <c r="BC48" s="108"/>
      <c r="BP48" s="108"/>
      <c r="CC48" s="108"/>
    </row>
    <row r="49" spans="1:81" ht="15.75" customHeight="1">
      <c r="A49" s="135"/>
      <c r="B49" s="100"/>
      <c r="C49" s="100"/>
      <c r="D49" s="100"/>
      <c r="E49" s="152"/>
      <c r="F49" s="108"/>
      <c r="G49" s="110">
        <f>SUM(G45:G48)</f>
        <v>3275</v>
      </c>
      <c r="H49" s="108"/>
      <c r="I49" s="154">
        <f>SUM(I45:I48)</f>
        <v>0</v>
      </c>
      <c r="M49" s="9" t="s">
        <v>125</v>
      </c>
      <c r="N49" s="11">
        <v>0.6</v>
      </c>
      <c r="P49" s="108"/>
      <c r="AC49" s="108"/>
      <c r="AP49" s="108"/>
      <c r="BC49" s="108"/>
      <c r="BP49" s="108"/>
      <c r="CC49" s="108"/>
    </row>
    <row r="50" spans="1:81" ht="15.75" customHeight="1">
      <c r="A50" s="132"/>
      <c r="B50" s="9" t="s">
        <v>235</v>
      </c>
      <c r="C50" s="9" t="s">
        <v>236</v>
      </c>
      <c r="D50" s="9" t="s">
        <v>130</v>
      </c>
      <c r="E50" s="150">
        <f>G52*0.4</f>
        <v>58711.788287702111</v>
      </c>
      <c r="F50" s="133">
        <v>1</v>
      </c>
      <c r="G50" s="96">
        <f>E50*F50</f>
        <v>58711.788287702111</v>
      </c>
      <c r="H50" s="108"/>
      <c r="I50" s="134">
        <f>I$24</f>
        <v>0</v>
      </c>
      <c r="M50" s="9" t="s">
        <v>252</v>
      </c>
      <c r="N50" s="9" t="s">
        <v>245</v>
      </c>
      <c r="O50" s="9" t="s">
        <v>254</v>
      </c>
      <c r="P50" s="108"/>
      <c r="AC50" s="108"/>
      <c r="AP50" s="108"/>
      <c r="BC50" s="108"/>
      <c r="BP50" s="108"/>
      <c r="CC50" s="108"/>
    </row>
    <row r="51" spans="1:81" ht="15.75" customHeight="1">
      <c r="A51" s="135"/>
      <c r="B51" s="100"/>
      <c r="C51" s="100"/>
      <c r="D51" s="100"/>
      <c r="E51" s="152">
        <f>E50/12</f>
        <v>4892.6490239751756</v>
      </c>
      <c r="F51" s="108"/>
      <c r="G51" s="110">
        <f>G50</f>
        <v>58711.788287702111</v>
      </c>
      <c r="H51" s="108"/>
      <c r="I51" s="154">
        <f>I50</f>
        <v>0</v>
      </c>
      <c r="M51" s="9" t="s">
        <v>219</v>
      </c>
      <c r="N51" s="96">
        <v>6000000</v>
      </c>
      <c r="O51" s="96">
        <v>30000000</v>
      </c>
      <c r="P51" s="108"/>
      <c r="AC51" s="108"/>
      <c r="AP51" s="108"/>
      <c r="BC51" s="108"/>
      <c r="BP51" s="108"/>
      <c r="CC51" s="108"/>
    </row>
    <row r="52" spans="1:81" ht="15.75" customHeight="1">
      <c r="A52" s="155"/>
      <c r="B52" s="156"/>
      <c r="C52" s="156"/>
      <c r="D52" s="156"/>
      <c r="E52" s="157"/>
      <c r="F52" s="121" t="s">
        <v>229</v>
      </c>
      <c r="G52" s="96">
        <f>G36+G44</f>
        <v>146779.47071925527</v>
      </c>
      <c r="H52" s="108"/>
      <c r="I52" s="134">
        <f>I36+I44</f>
        <v>3106.8029423633598</v>
      </c>
      <c r="M52" s="9" t="s">
        <v>221</v>
      </c>
      <c r="N52" s="96">
        <v>6000000</v>
      </c>
      <c r="O52" s="96">
        <v>30000000</v>
      </c>
      <c r="P52" s="108"/>
      <c r="AC52" s="108"/>
      <c r="AP52" s="108"/>
      <c r="BC52" s="108"/>
      <c r="BP52" s="108"/>
      <c r="CC52" s="108"/>
    </row>
    <row r="53" spans="1:81" ht="15.75" customHeight="1">
      <c r="A53" s="155"/>
      <c r="B53" s="156"/>
      <c r="C53" s="156"/>
      <c r="D53" s="156"/>
      <c r="E53" s="150"/>
      <c r="F53" s="121" t="s">
        <v>255</v>
      </c>
      <c r="G53" s="96">
        <f>G52+G49+G51</f>
        <v>208766.25900695738</v>
      </c>
      <c r="H53" s="108"/>
      <c r="I53" s="134">
        <f>I52+I49+I51</f>
        <v>3106.8029423633598</v>
      </c>
      <c r="K53" s="96">
        <f>G53*(5*2*4)</f>
        <v>8350650.3602782954</v>
      </c>
      <c r="M53" s="9" t="s">
        <v>220</v>
      </c>
      <c r="N53" s="96">
        <v>6000000</v>
      </c>
      <c r="O53" s="96">
        <v>30000000</v>
      </c>
      <c r="P53" s="108"/>
      <c r="AC53" s="108"/>
      <c r="AP53" s="108"/>
      <c r="BC53" s="108"/>
      <c r="BP53" s="108"/>
      <c r="CC53" s="108"/>
    </row>
    <row r="54" spans="1:81" ht="15.75" customHeight="1">
      <c r="A54" s="158"/>
      <c r="B54" s="159"/>
      <c r="C54" s="159"/>
      <c r="D54" s="159"/>
      <c r="E54" s="160"/>
      <c r="F54" s="141" t="s">
        <v>260</v>
      </c>
      <c r="G54" s="142">
        <f>G53/12</f>
        <v>17397.18825057978</v>
      </c>
      <c r="H54" s="161"/>
      <c r="I54" s="162">
        <f>I53/12</f>
        <v>258.90024519694663</v>
      </c>
      <c r="M54" s="9" t="s">
        <v>222</v>
      </c>
      <c r="N54" s="96">
        <v>3600000</v>
      </c>
      <c r="O54" s="96">
        <v>18000000</v>
      </c>
      <c r="P54" s="108"/>
      <c r="AC54" s="108"/>
      <c r="AP54" s="108"/>
      <c r="BC54" s="108"/>
      <c r="BP54" s="108"/>
      <c r="CC54" s="108"/>
    </row>
    <row r="55" spans="1:81" ht="15.75" customHeight="1">
      <c r="A55" s="156"/>
      <c r="B55" s="156"/>
      <c r="C55" s="156"/>
      <c r="D55" s="156"/>
      <c r="E55" s="150"/>
      <c r="H55" s="108"/>
      <c r="N55" s="96">
        <f>SUM(N51:N54)</f>
        <v>21600000</v>
      </c>
      <c r="P55" s="108"/>
      <c r="AC55" s="108"/>
      <c r="AP55" s="108"/>
      <c r="BC55" s="108"/>
      <c r="BP55" s="108"/>
      <c r="CC55" s="108"/>
    </row>
    <row r="56" spans="1:81" ht="15.75" customHeight="1">
      <c r="A56" s="147"/>
      <c r="B56" s="148"/>
      <c r="C56" s="129" t="s">
        <v>269</v>
      </c>
      <c r="D56" s="148"/>
      <c r="E56" s="130" t="s">
        <v>241</v>
      </c>
      <c r="F56" s="130" t="s">
        <v>242</v>
      </c>
      <c r="G56" s="130" t="s">
        <v>243</v>
      </c>
      <c r="H56" s="149"/>
      <c r="I56" s="131" t="s">
        <v>244</v>
      </c>
      <c r="P56" s="108"/>
      <c r="AC56" s="108"/>
      <c r="AP56" s="108"/>
      <c r="BC56" s="108"/>
      <c r="BP56" s="108"/>
      <c r="CC56" s="108"/>
    </row>
    <row r="57" spans="1:81" ht="15.75" customHeight="1">
      <c r="A57" s="132" t="s">
        <v>82</v>
      </c>
      <c r="B57" s="9" t="s">
        <v>83</v>
      </c>
      <c r="C57" s="9" t="s">
        <v>84</v>
      </c>
      <c r="D57" s="9" t="s">
        <v>130</v>
      </c>
      <c r="E57" s="150">
        <f>E$4</f>
        <v>6416.499151836425</v>
      </c>
      <c r="F57" s="133">
        <v>8</v>
      </c>
      <c r="G57" s="96">
        <f t="shared" ref="G57:G62" si="292">E57*F57</f>
        <v>51331.9932146914</v>
      </c>
      <c r="H57" s="110"/>
      <c r="I57" s="134">
        <f>F57*I$4</f>
        <v>622.78530859522903</v>
      </c>
      <c r="M57" s="9" t="s">
        <v>130</v>
      </c>
      <c r="N57" s="11">
        <v>0.4</v>
      </c>
      <c r="P57" s="108"/>
      <c r="AC57" s="108"/>
      <c r="AP57" s="108"/>
      <c r="BC57" s="108"/>
      <c r="BP57" s="108"/>
      <c r="CC57" s="108"/>
    </row>
    <row r="58" spans="1:81" ht="15.75" customHeight="1">
      <c r="A58" s="132" t="s">
        <v>85</v>
      </c>
      <c r="B58" s="9" t="s">
        <v>86</v>
      </c>
      <c r="C58" s="9" t="s">
        <v>87</v>
      </c>
      <c r="D58" s="9" t="s">
        <v>130</v>
      </c>
      <c r="E58" s="150">
        <f>E5</f>
        <v>8159.1545106382982</v>
      </c>
      <c r="F58" s="133">
        <v>4</v>
      </c>
      <c r="G58" s="96">
        <f t="shared" si="292"/>
        <v>32636.618042553193</v>
      </c>
      <c r="H58" s="110"/>
      <c r="I58" s="134">
        <f>F58*I$5</f>
        <v>634.11276595744675</v>
      </c>
      <c r="M58" s="9" t="s">
        <v>252</v>
      </c>
      <c r="N58" s="9" t="s">
        <v>245</v>
      </c>
      <c r="O58" s="9" t="s">
        <v>254</v>
      </c>
      <c r="P58" s="108"/>
      <c r="AC58" s="108"/>
      <c r="AP58" s="108"/>
      <c r="BC58" s="108"/>
      <c r="BP58" s="108"/>
      <c r="CC58" s="108"/>
    </row>
    <row r="59" spans="1:81" ht="15.75" customHeight="1">
      <c r="A59" s="132" t="s">
        <v>85</v>
      </c>
      <c r="B59" s="9" t="s">
        <v>86</v>
      </c>
      <c r="C59" s="9" t="s">
        <v>40</v>
      </c>
      <c r="D59" s="9" t="s">
        <v>130</v>
      </c>
      <c r="E59" s="150">
        <f>E$6</f>
        <v>11184.858284473397</v>
      </c>
      <c r="F59" s="133">
        <v>4</v>
      </c>
      <c r="G59" s="96">
        <f t="shared" si="292"/>
        <v>44739.433137893589</v>
      </c>
      <c r="H59" s="110"/>
      <c r="I59" s="134">
        <f>F59*I$7</f>
        <v>529.16976998904704</v>
      </c>
      <c r="K59" s="124">
        <f t="shared" ref="K59:K61" si="293">$K$28*0.2772</f>
        <v>257.77382399999999</v>
      </c>
      <c r="M59" s="9" t="s">
        <v>219</v>
      </c>
      <c r="N59" s="96">
        <v>4000000</v>
      </c>
      <c r="O59" s="96">
        <v>20000000</v>
      </c>
      <c r="P59" s="108"/>
      <c r="AC59" s="108"/>
      <c r="AP59" s="108"/>
      <c r="BC59" s="108"/>
      <c r="BP59" s="108"/>
      <c r="CC59" s="108"/>
    </row>
    <row r="60" spans="1:81" ht="15.75" customHeight="1">
      <c r="A60" s="132" t="s">
        <v>88</v>
      </c>
      <c r="B60" s="9" t="s">
        <v>89</v>
      </c>
      <c r="C60" s="9" t="s">
        <v>44</v>
      </c>
      <c r="D60" s="9" t="s">
        <v>130</v>
      </c>
      <c r="E60" s="150">
        <f>E$7</f>
        <v>3782.3713033954</v>
      </c>
      <c r="F60" s="133">
        <v>4</v>
      </c>
      <c r="G60" s="96">
        <f t="shared" si="292"/>
        <v>15129.4852135816</v>
      </c>
      <c r="H60" s="108"/>
      <c r="I60" s="134">
        <f>F60*I$11</f>
        <v>17.176363417210993</v>
      </c>
      <c r="K60" s="124">
        <f t="shared" si="293"/>
        <v>257.77382399999999</v>
      </c>
      <c r="M60" s="9" t="s">
        <v>221</v>
      </c>
      <c r="N60" s="96">
        <v>4000000</v>
      </c>
      <c r="O60" s="96">
        <v>20000000</v>
      </c>
      <c r="P60" s="108"/>
      <c r="AC60" s="108"/>
      <c r="AP60" s="108"/>
      <c r="BC60" s="108"/>
      <c r="BP60" s="108"/>
      <c r="CC60" s="108"/>
    </row>
    <row r="61" spans="1:81" ht="15.75" customHeight="1">
      <c r="A61" s="132" t="s">
        <v>90</v>
      </c>
      <c r="B61" s="9" t="s">
        <v>91</v>
      </c>
      <c r="C61" s="9" t="s">
        <v>42</v>
      </c>
      <c r="D61" s="9" t="s">
        <v>130</v>
      </c>
      <c r="E61" s="150">
        <f>E$8</f>
        <v>1300.0000000000002</v>
      </c>
      <c r="F61" s="133">
        <v>6</v>
      </c>
      <c r="G61" s="96">
        <f t="shared" si="292"/>
        <v>7800.0000000000018</v>
      </c>
      <c r="H61" s="108"/>
      <c r="I61" s="134">
        <f>F61*I$14</f>
        <v>34.358416255891747</v>
      </c>
      <c r="K61" s="124">
        <f t="shared" si="293"/>
        <v>257.77382399999999</v>
      </c>
      <c r="M61" s="9" t="s">
        <v>220</v>
      </c>
      <c r="N61" s="96">
        <v>4000000</v>
      </c>
      <c r="O61" s="96">
        <v>20000000</v>
      </c>
      <c r="P61" s="108"/>
      <c r="AC61" s="108"/>
      <c r="AP61" s="108"/>
      <c r="BC61" s="108"/>
      <c r="BP61" s="108"/>
      <c r="CC61" s="108"/>
    </row>
    <row r="62" spans="1:81" ht="15.75" customHeight="1">
      <c r="A62" s="132" t="s">
        <v>90</v>
      </c>
      <c r="B62" s="9" t="s">
        <v>91</v>
      </c>
      <c r="C62" s="9" t="s">
        <v>49</v>
      </c>
      <c r="D62" s="9" t="s">
        <v>130</v>
      </c>
      <c r="E62" s="150">
        <f>E$9</f>
        <v>999.99999999999989</v>
      </c>
      <c r="F62" s="133">
        <v>2</v>
      </c>
      <c r="G62" s="96">
        <f t="shared" si="292"/>
        <v>1999.9999999999998</v>
      </c>
      <c r="H62" s="108"/>
      <c r="I62" s="134">
        <f>F62*I$17</f>
        <v>8.9267022860563259</v>
      </c>
      <c r="K62" s="124">
        <f>$K$28*0.1667</f>
        <v>155.01766399999997</v>
      </c>
      <c r="M62" s="9" t="s">
        <v>222</v>
      </c>
      <c r="N62" s="96">
        <v>2400000</v>
      </c>
      <c r="O62" s="96">
        <v>12000000</v>
      </c>
      <c r="P62" s="108"/>
      <c r="AC62" s="108"/>
      <c r="AP62" s="108"/>
      <c r="BC62" s="108"/>
      <c r="BP62" s="108"/>
      <c r="CC62" s="108"/>
    </row>
    <row r="63" spans="1:81" ht="15.75" customHeight="1">
      <c r="A63" s="135"/>
      <c r="B63" s="100"/>
      <c r="C63" s="100"/>
      <c r="D63" s="100"/>
      <c r="E63" s="152"/>
      <c r="F63" s="153"/>
      <c r="G63" s="110">
        <f>SUM(G57:G62)</f>
        <v>153637.52960871978</v>
      </c>
      <c r="H63" s="108"/>
      <c r="I63" s="154">
        <f>SUM(I57:I62)</f>
        <v>1846.529326500882</v>
      </c>
      <c r="N63" s="96">
        <f>SUM(N59:N62)</f>
        <v>14400000</v>
      </c>
      <c r="P63" s="108"/>
      <c r="AC63" s="108"/>
      <c r="AP63" s="108"/>
      <c r="BC63" s="108"/>
      <c r="BP63" s="108"/>
      <c r="CC63" s="108"/>
    </row>
    <row r="64" spans="1:81" ht="15.75" customHeight="1">
      <c r="A64" s="132" t="s">
        <v>92</v>
      </c>
      <c r="B64" s="9" t="s">
        <v>93</v>
      </c>
      <c r="C64" s="9" t="s">
        <v>162</v>
      </c>
      <c r="D64" s="9" t="s">
        <v>130</v>
      </c>
      <c r="E64" s="150">
        <f>E$11</f>
        <v>9</v>
      </c>
      <c r="F64" s="95">
        <f>6*8</f>
        <v>48</v>
      </c>
      <c r="G64" s="96">
        <f t="shared" ref="G64:G70" si="294">E64*F64</f>
        <v>432</v>
      </c>
      <c r="H64" s="108"/>
      <c r="I64" s="134">
        <f>F64*I$11</f>
        <v>206.11636100653192</v>
      </c>
      <c r="P64" s="108"/>
      <c r="AC64" s="108"/>
      <c r="AP64" s="108"/>
      <c r="BC64" s="108"/>
      <c r="BP64" s="108"/>
      <c r="CC64" s="108"/>
    </row>
    <row r="65" spans="1:81" ht="15.75" customHeight="1">
      <c r="A65" s="132" t="s">
        <v>92</v>
      </c>
      <c r="B65" s="9" t="s">
        <v>93</v>
      </c>
      <c r="C65" s="9" t="s">
        <v>178</v>
      </c>
      <c r="D65" s="9" t="s">
        <v>130</v>
      </c>
      <c r="E65" s="150">
        <f>E$12</f>
        <v>11</v>
      </c>
      <c r="F65" s="133">
        <f t="shared" ref="F65:F66" si="295">1*8</f>
        <v>8</v>
      </c>
      <c r="G65" s="96">
        <f t="shared" si="294"/>
        <v>88</v>
      </c>
      <c r="H65" s="108"/>
      <c r="I65" s="134">
        <f>F65*I$12</f>
        <v>43.114435897855223</v>
      </c>
      <c r="P65" s="108"/>
      <c r="AC65" s="108"/>
      <c r="AP65" s="108"/>
      <c r="BC65" s="108"/>
      <c r="BP65" s="108"/>
      <c r="CC65" s="108"/>
    </row>
    <row r="66" spans="1:81" ht="15.75" customHeight="1">
      <c r="A66" s="132" t="s">
        <v>92</v>
      </c>
      <c r="B66" s="9" t="s">
        <v>93</v>
      </c>
      <c r="C66" s="9" t="s">
        <v>209</v>
      </c>
      <c r="D66" s="9" t="s">
        <v>130</v>
      </c>
      <c r="E66" s="150">
        <f>E$13</f>
        <v>12</v>
      </c>
      <c r="F66" s="95">
        <f t="shared" si="295"/>
        <v>8</v>
      </c>
      <c r="G66" s="96">
        <f t="shared" si="294"/>
        <v>96</v>
      </c>
      <c r="H66" s="108"/>
      <c r="I66" s="134">
        <f>F66*I$13</f>
        <v>57.258337671683151</v>
      </c>
      <c r="P66" s="108"/>
      <c r="AC66" s="108"/>
      <c r="AP66" s="108"/>
      <c r="BC66" s="108"/>
      <c r="BP66" s="108"/>
      <c r="CC66" s="108"/>
    </row>
    <row r="67" spans="1:81" ht="15.75" customHeight="1">
      <c r="A67" s="132" t="s">
        <v>92</v>
      </c>
      <c r="B67" s="9" t="s">
        <v>93</v>
      </c>
      <c r="C67" s="9" t="s">
        <v>195</v>
      </c>
      <c r="D67" s="9" t="s">
        <v>130</v>
      </c>
      <c r="E67" s="150">
        <f>E$14</f>
        <v>12</v>
      </c>
      <c r="F67" s="95">
        <f>4*8</f>
        <v>32</v>
      </c>
      <c r="G67" s="96">
        <f t="shared" si="294"/>
        <v>384</v>
      </c>
      <c r="H67" s="108"/>
      <c r="I67" s="134">
        <f>F67*I$14</f>
        <v>183.24488669808932</v>
      </c>
      <c r="P67" s="108"/>
      <c r="AC67" s="108"/>
      <c r="AP67" s="108"/>
      <c r="BC67" s="108"/>
      <c r="BP67" s="108"/>
      <c r="CC67" s="108"/>
    </row>
    <row r="68" spans="1:81" ht="15.75" customHeight="1">
      <c r="A68" s="132" t="s">
        <v>92</v>
      </c>
      <c r="B68" s="9" t="s">
        <v>93</v>
      </c>
      <c r="C68" s="9" t="s">
        <v>197</v>
      </c>
      <c r="D68" s="9" t="s">
        <v>130</v>
      </c>
      <c r="E68" s="150">
        <f>$E42</f>
        <v>12</v>
      </c>
      <c r="F68" s="95">
        <v>0</v>
      </c>
      <c r="G68" s="96">
        <f t="shared" si="294"/>
        <v>0</v>
      </c>
      <c r="H68" s="108"/>
      <c r="I68" s="134">
        <f>F68*I$15</f>
        <v>0</v>
      </c>
      <c r="P68" s="108"/>
      <c r="AC68" s="108"/>
      <c r="AP68" s="108"/>
      <c r="BC68" s="108"/>
      <c r="BP68" s="108"/>
      <c r="CC68" s="108"/>
    </row>
    <row r="69" spans="1:81" ht="15.75" customHeight="1">
      <c r="A69" s="132" t="s">
        <v>92</v>
      </c>
      <c r="B69" s="9" t="s">
        <v>93</v>
      </c>
      <c r="C69" s="9" t="s">
        <v>210</v>
      </c>
      <c r="D69" s="9" t="s">
        <v>130</v>
      </c>
      <c r="E69" s="150">
        <f>E$16</f>
        <v>12</v>
      </c>
      <c r="F69" s="133">
        <f t="shared" ref="F69:F70" si="296">4*8</f>
        <v>32</v>
      </c>
      <c r="G69" s="96">
        <f t="shared" si="294"/>
        <v>384</v>
      </c>
      <c r="H69" s="110"/>
      <c r="I69" s="134">
        <f>F69*I$16</f>
        <v>91.622443349044659</v>
      </c>
      <c r="P69" s="108"/>
      <c r="AC69" s="108"/>
      <c r="AP69" s="108"/>
      <c r="BC69" s="108"/>
      <c r="BP69" s="108"/>
      <c r="CC69" s="108"/>
    </row>
    <row r="70" spans="1:81" ht="15.75" customHeight="1">
      <c r="A70" s="132" t="s">
        <v>92</v>
      </c>
      <c r="B70" s="9" t="s">
        <v>93</v>
      </c>
      <c r="C70" s="9" t="s">
        <v>211</v>
      </c>
      <c r="D70" s="9" t="s">
        <v>130</v>
      </c>
      <c r="E70" s="150">
        <f>E$17</f>
        <v>12</v>
      </c>
      <c r="F70" s="133">
        <f t="shared" si="296"/>
        <v>32</v>
      </c>
      <c r="G70" s="96">
        <f t="shared" si="294"/>
        <v>384</v>
      </c>
      <c r="H70" s="110"/>
      <c r="I70" s="134">
        <f>F70*I$17</f>
        <v>142.82723657690121</v>
      </c>
      <c r="P70" s="108"/>
      <c r="AC70" s="108"/>
      <c r="AP70" s="108"/>
      <c r="BC70" s="108"/>
      <c r="BP70" s="108"/>
      <c r="CC70" s="108"/>
    </row>
    <row r="71" spans="1:81" ht="15.75" customHeight="1">
      <c r="A71" s="135"/>
      <c r="B71" s="100"/>
      <c r="C71" s="100"/>
      <c r="D71" s="100"/>
      <c r="E71" s="152"/>
      <c r="F71" s="153"/>
      <c r="G71" s="110">
        <f>SUM(G64:G70)</f>
        <v>1768</v>
      </c>
      <c r="H71" s="110"/>
      <c r="I71" s="154">
        <f>SUM(I64:I70)</f>
        <v>724.18370120010547</v>
      </c>
      <c r="P71" s="108"/>
      <c r="AC71" s="108"/>
      <c r="AP71" s="108"/>
      <c r="BC71" s="108"/>
      <c r="BP71" s="108"/>
      <c r="CC71" s="108"/>
    </row>
    <row r="72" spans="1:81" ht="15.75" customHeight="1">
      <c r="A72" s="132"/>
      <c r="B72" s="9" t="s">
        <v>230</v>
      </c>
      <c r="C72" s="9" t="s">
        <v>231</v>
      </c>
      <c r="D72" s="9" t="s">
        <v>130</v>
      </c>
      <c r="E72" s="150">
        <f>E$19</f>
        <v>150</v>
      </c>
      <c r="F72" s="133">
        <v>2</v>
      </c>
      <c r="G72" s="96">
        <f t="shared" ref="G72:G75" si="297">E72*F72</f>
        <v>300</v>
      </c>
      <c r="H72" s="108"/>
      <c r="I72" s="134">
        <f>F72*I$19</f>
        <v>0</v>
      </c>
      <c r="P72" s="108"/>
      <c r="AC72" s="108"/>
      <c r="AP72" s="108"/>
      <c r="BC72" s="108"/>
      <c r="BP72" s="108"/>
      <c r="CC72" s="108"/>
    </row>
    <row r="73" spans="1:81" ht="15.75" customHeight="1">
      <c r="A73" s="132"/>
      <c r="B73" s="9" t="s">
        <v>230</v>
      </c>
      <c r="C73" s="9" t="s">
        <v>232</v>
      </c>
      <c r="D73" s="9" t="s">
        <v>130</v>
      </c>
      <c r="E73" s="150">
        <f>E$20</f>
        <v>375</v>
      </c>
      <c r="F73" s="133">
        <v>3</v>
      </c>
      <c r="G73" s="96">
        <f t="shared" si="297"/>
        <v>1125</v>
      </c>
      <c r="H73" s="108"/>
      <c r="I73" s="134">
        <f>F73*I$20</f>
        <v>0</v>
      </c>
      <c r="P73" s="108"/>
      <c r="AC73" s="108"/>
      <c r="AP73" s="108"/>
      <c r="BC73" s="108"/>
      <c r="BP73" s="108"/>
      <c r="CC73" s="108"/>
    </row>
    <row r="74" spans="1:81" ht="15.75" customHeight="1">
      <c r="A74" s="132"/>
      <c r="B74" s="9" t="s">
        <v>230</v>
      </c>
      <c r="C74" s="9" t="s">
        <v>233</v>
      </c>
      <c r="D74" s="9" t="s">
        <v>130</v>
      </c>
      <c r="E74" s="150">
        <f>E$21</f>
        <v>475</v>
      </c>
      <c r="F74" s="133">
        <v>3</v>
      </c>
      <c r="G74" s="96">
        <f t="shared" si="297"/>
        <v>1425</v>
      </c>
      <c r="H74" s="108"/>
      <c r="I74" s="134">
        <f>F74*I$21</f>
        <v>0</v>
      </c>
      <c r="P74" s="108"/>
      <c r="AC74" s="108"/>
      <c r="AP74" s="108"/>
      <c r="BC74" s="108"/>
      <c r="BP74" s="108"/>
      <c r="CC74" s="108"/>
    </row>
    <row r="75" spans="1:81" ht="15.75" customHeight="1">
      <c r="A75" s="132"/>
      <c r="B75" s="9" t="s">
        <v>230</v>
      </c>
      <c r="C75" s="9" t="s">
        <v>234</v>
      </c>
      <c r="D75" s="9" t="s">
        <v>130</v>
      </c>
      <c r="E75" s="150">
        <f>E$22</f>
        <v>525</v>
      </c>
      <c r="F75" s="133">
        <v>0</v>
      </c>
      <c r="G75" s="96">
        <f t="shared" si="297"/>
        <v>0</v>
      </c>
      <c r="H75" s="108"/>
      <c r="I75" s="134">
        <f>F75*I$22</f>
        <v>0</v>
      </c>
      <c r="P75" s="108"/>
      <c r="AC75" s="108"/>
      <c r="AP75" s="108"/>
      <c r="BC75" s="108"/>
      <c r="BP75" s="108"/>
      <c r="CC75" s="108"/>
    </row>
    <row r="76" spans="1:81" ht="15.75" customHeight="1">
      <c r="A76" s="135"/>
      <c r="B76" s="100"/>
      <c r="C76" s="100"/>
      <c r="D76" s="100"/>
      <c r="E76" s="152">
        <f>$E50</f>
        <v>58711.788287702111</v>
      </c>
      <c r="F76" s="108"/>
      <c r="G76" s="110">
        <f>SUM(G72:G75)</f>
        <v>2850</v>
      </c>
      <c r="H76" s="108"/>
      <c r="I76" s="154">
        <f>SUM(I72:I75)</f>
        <v>0</v>
      </c>
      <c r="P76" s="108"/>
      <c r="AC76" s="108"/>
      <c r="AP76" s="108"/>
      <c r="BC76" s="108"/>
      <c r="BP76" s="108"/>
      <c r="CC76" s="108"/>
    </row>
    <row r="77" spans="1:81" ht="15.75" customHeight="1">
      <c r="A77" s="132"/>
      <c r="B77" s="9" t="s">
        <v>235</v>
      </c>
      <c r="C77" s="9" t="s">
        <v>236</v>
      </c>
      <c r="D77" s="9" t="s">
        <v>130</v>
      </c>
      <c r="E77" s="150">
        <f>G79*0.4</f>
        <v>62162.211843487916</v>
      </c>
      <c r="F77" s="133">
        <v>1</v>
      </c>
      <c r="G77" s="96">
        <f>E77*F77</f>
        <v>62162.211843487916</v>
      </c>
      <c r="H77" s="108"/>
      <c r="I77" s="134">
        <f>I$24</f>
        <v>0</v>
      </c>
      <c r="P77" s="108"/>
      <c r="AC77" s="108"/>
      <c r="AP77" s="108"/>
      <c r="BC77" s="108"/>
      <c r="BP77" s="108"/>
      <c r="CC77" s="108"/>
    </row>
    <row r="78" spans="1:81" ht="15.75" customHeight="1">
      <c r="A78" s="135"/>
      <c r="B78" s="100"/>
      <c r="C78" s="100"/>
      <c r="D78" s="100"/>
      <c r="E78" s="152">
        <f>E77/8</f>
        <v>7770.2764804359895</v>
      </c>
      <c r="F78" s="108"/>
      <c r="G78" s="110">
        <f>G77</f>
        <v>62162.211843487916</v>
      </c>
      <c r="H78" s="108"/>
      <c r="I78" s="154">
        <f>I77</f>
        <v>0</v>
      </c>
      <c r="P78" s="108"/>
      <c r="AC78" s="108"/>
      <c r="AP78" s="108"/>
      <c r="BC78" s="108"/>
      <c r="BP78" s="108"/>
      <c r="CC78" s="108"/>
    </row>
    <row r="79" spans="1:81" ht="15.75" customHeight="1">
      <c r="A79" s="155"/>
      <c r="B79" s="156"/>
      <c r="C79" s="156"/>
      <c r="D79" s="156"/>
      <c r="E79" s="157"/>
      <c r="F79" s="121" t="s">
        <v>229</v>
      </c>
      <c r="G79" s="96">
        <f>G63+G71</f>
        <v>155405.52960871978</v>
      </c>
      <c r="H79" s="108"/>
      <c r="I79" s="134">
        <f>I63+I71</f>
        <v>2570.7130277009874</v>
      </c>
      <c r="P79" s="108"/>
      <c r="AC79" s="108"/>
      <c r="AP79" s="108"/>
      <c r="BC79" s="108"/>
      <c r="BP79" s="108"/>
      <c r="CC79" s="108"/>
    </row>
    <row r="80" spans="1:81" ht="15.75" customHeight="1">
      <c r="A80" s="155"/>
      <c r="B80" s="156"/>
      <c r="C80" s="156"/>
      <c r="D80" s="156"/>
      <c r="E80" s="150"/>
      <c r="F80" s="121" t="s">
        <v>255</v>
      </c>
      <c r="G80" s="96">
        <f>G79+G76+G78</f>
        <v>220417.7414522077</v>
      </c>
      <c r="H80" s="108"/>
      <c r="I80" s="134">
        <f>I79+I76+I78</f>
        <v>2570.7130277009874</v>
      </c>
      <c r="K80" s="96">
        <f>G80*(4*4)</f>
        <v>3526683.8632353232</v>
      </c>
      <c r="P80" s="108"/>
      <c r="AC80" s="108"/>
      <c r="AP80" s="108"/>
      <c r="BC80" s="108"/>
      <c r="BP80" s="108"/>
      <c r="CC80" s="108"/>
    </row>
    <row r="81" spans="1:81" ht="15.75" customHeight="1">
      <c r="A81" s="158"/>
      <c r="B81" s="159"/>
      <c r="C81" s="159"/>
      <c r="D81" s="159"/>
      <c r="E81" s="160"/>
      <c r="F81" s="141" t="s">
        <v>260</v>
      </c>
      <c r="G81" s="142">
        <f>G80/8</f>
        <v>27552.217681525963</v>
      </c>
      <c r="H81" s="161"/>
      <c r="I81" s="162">
        <f>I80/8</f>
        <v>321.33912846262342</v>
      </c>
      <c r="P81" s="108"/>
      <c r="AC81" s="108"/>
      <c r="AP81" s="108"/>
      <c r="BC81" s="108"/>
      <c r="BP81" s="108"/>
      <c r="CC81" s="108"/>
    </row>
    <row r="82" spans="1:81" ht="15.75" customHeight="1">
      <c r="H82" s="108"/>
      <c r="P82" s="108"/>
      <c r="AC82" s="108"/>
      <c r="AP82" s="108"/>
      <c r="BC82" s="108"/>
      <c r="BP82" s="108"/>
      <c r="CC82" s="108"/>
    </row>
    <row r="83" spans="1:81" ht="15.75" customHeight="1">
      <c r="A83" s="147"/>
      <c r="B83" s="148"/>
      <c r="C83" s="129" t="s">
        <v>270</v>
      </c>
      <c r="D83" s="148"/>
      <c r="E83" s="130" t="s">
        <v>241</v>
      </c>
      <c r="F83" s="130" t="s">
        <v>242</v>
      </c>
      <c r="G83" s="130" t="s">
        <v>243</v>
      </c>
      <c r="H83" s="149"/>
      <c r="I83" s="131" t="s">
        <v>244</v>
      </c>
      <c r="P83" s="108"/>
      <c r="AC83" s="108"/>
      <c r="AP83" s="108"/>
      <c r="BC83" s="108"/>
      <c r="BP83" s="108"/>
      <c r="CC83" s="108"/>
    </row>
    <row r="84" spans="1:81" ht="15.75" customHeight="1">
      <c r="A84" s="132" t="s">
        <v>82</v>
      </c>
      <c r="B84" s="9" t="s">
        <v>83</v>
      </c>
      <c r="C84" s="9" t="s">
        <v>84</v>
      </c>
      <c r="D84" s="9" t="s">
        <v>130</v>
      </c>
      <c r="E84" s="150">
        <f>E$4</f>
        <v>6416.499151836425</v>
      </c>
      <c r="F84" s="133">
        <v>11</v>
      </c>
      <c r="G84" s="96">
        <f t="shared" ref="G84:G89" si="298">E84*F84</f>
        <v>70581.49067020067</v>
      </c>
      <c r="H84" s="110"/>
      <c r="I84" s="134">
        <f>F84*I$4</f>
        <v>856.32979931843988</v>
      </c>
      <c r="P84" s="108"/>
      <c r="AC84" s="108"/>
      <c r="AP84" s="108"/>
      <c r="BC84" s="108"/>
      <c r="BP84" s="108"/>
      <c r="CC84" s="108"/>
    </row>
    <row r="85" spans="1:81" ht="15.75" customHeight="1">
      <c r="A85" s="132" t="s">
        <v>85</v>
      </c>
      <c r="B85" s="9" t="s">
        <v>86</v>
      </c>
      <c r="C85" s="9" t="s">
        <v>87</v>
      </c>
      <c r="D85" s="9" t="s">
        <v>130</v>
      </c>
      <c r="E85" s="150">
        <f>E5</f>
        <v>8159.1545106382982</v>
      </c>
      <c r="F85" s="133">
        <v>18</v>
      </c>
      <c r="G85" s="96">
        <f t="shared" si="298"/>
        <v>146864.78119148937</v>
      </c>
      <c r="H85" s="110"/>
      <c r="I85" s="134">
        <f>F85*I$5</f>
        <v>2853.5074468085104</v>
      </c>
      <c r="P85" s="108"/>
      <c r="AC85" s="108"/>
      <c r="AP85" s="108"/>
      <c r="BC85" s="108"/>
      <c r="BP85" s="108"/>
      <c r="CC85" s="108"/>
    </row>
    <row r="86" spans="1:81" ht="15.75" customHeight="1">
      <c r="A86" s="132" t="s">
        <v>85</v>
      </c>
      <c r="B86" s="9" t="s">
        <v>86</v>
      </c>
      <c r="C86" s="9" t="s">
        <v>40</v>
      </c>
      <c r="D86" s="9" t="s">
        <v>130</v>
      </c>
      <c r="E86" s="150">
        <f>E$6</f>
        <v>11184.858284473397</v>
      </c>
      <c r="F86" s="133">
        <v>14</v>
      </c>
      <c r="G86" s="96">
        <f t="shared" si="298"/>
        <v>156588.01598262758</v>
      </c>
      <c r="H86" s="110"/>
      <c r="I86" s="134">
        <f>F86*I$7</f>
        <v>1852.0941949616647</v>
      </c>
      <c r="P86" s="108"/>
      <c r="AC86" s="108"/>
      <c r="AP86" s="108"/>
      <c r="BC86" s="108"/>
      <c r="BP86" s="108"/>
      <c r="CC86" s="108"/>
    </row>
    <row r="87" spans="1:81" ht="15.75" customHeight="1">
      <c r="A87" s="132" t="s">
        <v>88</v>
      </c>
      <c r="B87" s="9" t="s">
        <v>89</v>
      </c>
      <c r="C87" s="9" t="s">
        <v>44</v>
      </c>
      <c r="D87" s="9" t="s">
        <v>130</v>
      </c>
      <c r="E87" s="150">
        <f>E$7</f>
        <v>3782.3713033954</v>
      </c>
      <c r="F87" s="133">
        <v>8</v>
      </c>
      <c r="G87" s="96">
        <f t="shared" si="298"/>
        <v>30258.9704271632</v>
      </c>
      <c r="H87" s="108"/>
      <c r="I87" s="134">
        <f>F87*I$11</f>
        <v>34.352726834421986</v>
      </c>
      <c r="P87" s="108"/>
      <c r="AC87" s="108"/>
      <c r="AP87" s="108"/>
      <c r="BC87" s="108"/>
      <c r="BP87" s="108"/>
      <c r="CC87" s="108"/>
    </row>
    <row r="88" spans="1:81" ht="15.75" customHeight="1">
      <c r="A88" s="132" t="s">
        <v>90</v>
      </c>
      <c r="B88" s="9" t="s">
        <v>91</v>
      </c>
      <c r="C88" s="9" t="s">
        <v>42</v>
      </c>
      <c r="D88" s="9" t="s">
        <v>130</v>
      </c>
      <c r="E88" s="150">
        <f>E$8</f>
        <v>1300.0000000000002</v>
      </c>
      <c r="F88" s="133">
        <v>24</v>
      </c>
      <c r="G88" s="96">
        <f t="shared" si="298"/>
        <v>31200.000000000007</v>
      </c>
      <c r="H88" s="108"/>
      <c r="I88" s="134">
        <f>F88*I$14</f>
        <v>137.43366502356699</v>
      </c>
      <c r="P88" s="108"/>
      <c r="AC88" s="108"/>
      <c r="AP88" s="108"/>
      <c r="BC88" s="108"/>
      <c r="BP88" s="108"/>
      <c r="CC88" s="108"/>
    </row>
    <row r="89" spans="1:81" ht="15.75" customHeight="1">
      <c r="A89" s="132" t="s">
        <v>90</v>
      </c>
      <c r="B89" s="9" t="s">
        <v>91</v>
      </c>
      <c r="C89" s="9" t="s">
        <v>49</v>
      </c>
      <c r="D89" s="9" t="s">
        <v>130</v>
      </c>
      <c r="E89" s="150">
        <f>E$9</f>
        <v>999.99999999999989</v>
      </c>
      <c r="F89" s="133">
        <v>0</v>
      </c>
      <c r="G89" s="96">
        <f t="shared" si="298"/>
        <v>0</v>
      </c>
      <c r="H89" s="108"/>
      <c r="I89" s="134">
        <f>F89*I$17</f>
        <v>0</v>
      </c>
      <c r="P89" s="108"/>
      <c r="AC89" s="108"/>
      <c r="AP89" s="108"/>
      <c r="BC89" s="108"/>
      <c r="BP89" s="108"/>
      <c r="CC89" s="108"/>
    </row>
    <row r="90" spans="1:81" ht="15.75" customHeight="1">
      <c r="A90" s="135"/>
      <c r="B90" s="100"/>
      <c r="C90" s="100"/>
      <c r="D90" s="100"/>
      <c r="E90" s="152"/>
      <c r="F90" s="153"/>
      <c r="G90" s="110">
        <f>SUM(G84:G89)</f>
        <v>435493.25827148079</v>
      </c>
      <c r="H90" s="108"/>
      <c r="I90" s="154">
        <f>SUM(I84:I89)</f>
        <v>5733.7178329466042</v>
      </c>
      <c r="P90" s="108"/>
      <c r="AC90" s="108"/>
      <c r="AP90" s="108"/>
      <c r="BC90" s="108"/>
      <c r="BP90" s="108"/>
      <c r="CC90" s="108"/>
    </row>
    <row r="91" spans="1:81" ht="15.75" customHeight="1">
      <c r="A91" s="132" t="s">
        <v>92</v>
      </c>
      <c r="B91" s="9" t="s">
        <v>93</v>
      </c>
      <c r="C91" s="9" t="s">
        <v>162</v>
      </c>
      <c r="D91" s="9" t="s">
        <v>130</v>
      </c>
      <c r="E91" s="150">
        <f>E$11</f>
        <v>9</v>
      </c>
      <c r="F91" s="95">
        <f>32*1*6</f>
        <v>192</v>
      </c>
      <c r="G91" s="96">
        <f t="shared" ref="G91:G97" si="299">E91*F91</f>
        <v>1728</v>
      </c>
      <c r="H91" s="108"/>
      <c r="I91" s="134">
        <f>F91*I$11</f>
        <v>824.46544402612767</v>
      </c>
      <c r="P91" s="108"/>
      <c r="AC91" s="108"/>
      <c r="AP91" s="108"/>
      <c r="BC91" s="108"/>
      <c r="BP91" s="108"/>
      <c r="CC91" s="108"/>
    </row>
    <row r="92" spans="1:81" ht="15.75" customHeight="1">
      <c r="A92" s="132" t="s">
        <v>92</v>
      </c>
      <c r="B92" s="9" t="s">
        <v>93</v>
      </c>
      <c r="C92" s="9" t="s">
        <v>178</v>
      </c>
      <c r="D92" s="9" t="s">
        <v>130</v>
      </c>
      <c r="E92" s="150">
        <f>E$12</f>
        <v>11</v>
      </c>
      <c r="F92" s="133">
        <f t="shared" ref="F92:F94" si="300">32*0.5*2</f>
        <v>32</v>
      </c>
      <c r="G92" s="96">
        <f t="shared" si="299"/>
        <v>352</v>
      </c>
      <c r="H92" s="108"/>
      <c r="I92" s="134">
        <f>F92*I$12</f>
        <v>172.45774359142089</v>
      </c>
      <c r="P92" s="108"/>
      <c r="AC92" s="108"/>
      <c r="AP92" s="108"/>
      <c r="BC92" s="108"/>
      <c r="BP92" s="108"/>
      <c r="CC92" s="108"/>
    </row>
    <row r="93" spans="1:81" ht="15.75" customHeight="1">
      <c r="A93" s="132" t="s">
        <v>92</v>
      </c>
      <c r="B93" s="9" t="s">
        <v>93</v>
      </c>
      <c r="C93" s="9" t="s">
        <v>209</v>
      </c>
      <c r="D93" s="9" t="s">
        <v>130</v>
      </c>
      <c r="E93" s="150">
        <f>E$13</f>
        <v>12</v>
      </c>
      <c r="F93" s="133">
        <f t="shared" si="300"/>
        <v>32</v>
      </c>
      <c r="G93" s="96">
        <f t="shared" si="299"/>
        <v>384</v>
      </c>
      <c r="H93" s="108"/>
      <c r="I93" s="134">
        <f>F93*I$13</f>
        <v>229.0333506867326</v>
      </c>
      <c r="P93" s="108"/>
      <c r="AC93" s="108"/>
      <c r="AP93" s="108"/>
      <c r="BC93" s="108"/>
      <c r="BP93" s="108"/>
      <c r="CC93" s="108"/>
    </row>
    <row r="94" spans="1:81" ht="15.75" customHeight="1">
      <c r="A94" s="132" t="s">
        <v>92</v>
      </c>
      <c r="B94" s="9" t="s">
        <v>93</v>
      </c>
      <c r="C94" s="9" t="s">
        <v>195</v>
      </c>
      <c r="D94" s="9" t="s">
        <v>130</v>
      </c>
      <c r="E94" s="150">
        <f>E$14</f>
        <v>12</v>
      </c>
      <c r="F94" s="95">
        <f t="shared" si="300"/>
        <v>32</v>
      </c>
      <c r="G94" s="96">
        <f t="shared" si="299"/>
        <v>384</v>
      </c>
      <c r="H94" s="108"/>
      <c r="I94" s="134">
        <f>F94*I$14</f>
        <v>183.24488669808932</v>
      </c>
      <c r="P94" s="108"/>
      <c r="AC94" s="108"/>
      <c r="AP94" s="108"/>
      <c r="BC94" s="108"/>
      <c r="BP94" s="108"/>
      <c r="CC94" s="108"/>
    </row>
    <row r="95" spans="1:81" ht="15.75" customHeight="1">
      <c r="A95" s="132" t="s">
        <v>92</v>
      </c>
      <c r="B95" s="9" t="s">
        <v>93</v>
      </c>
      <c r="C95" s="9" t="s">
        <v>197</v>
      </c>
      <c r="D95" s="9" t="s">
        <v>130</v>
      </c>
      <c r="E95" s="150">
        <f>$E69</f>
        <v>12</v>
      </c>
      <c r="F95" s="95">
        <f>32*0.25*5</f>
        <v>40</v>
      </c>
      <c r="G95" s="96">
        <f t="shared" si="299"/>
        <v>480</v>
      </c>
      <c r="H95" s="108"/>
      <c r="I95" s="134">
        <f>F95*I$15</f>
        <v>117.88481285346532</v>
      </c>
      <c r="P95" s="108"/>
      <c r="AC95" s="108"/>
      <c r="AP95" s="108"/>
      <c r="BC95" s="108"/>
      <c r="BP95" s="108"/>
      <c r="CC95" s="108"/>
    </row>
    <row r="96" spans="1:81" ht="15.75" customHeight="1">
      <c r="A96" s="132" t="s">
        <v>92</v>
      </c>
      <c r="B96" s="9" t="s">
        <v>93</v>
      </c>
      <c r="C96" s="9" t="s">
        <v>210</v>
      </c>
      <c r="D96" s="9" t="s">
        <v>130</v>
      </c>
      <c r="E96" s="150">
        <f>E$16</f>
        <v>12</v>
      </c>
      <c r="F96" s="133">
        <f t="shared" ref="F96:F97" si="301">32*0.25*8</f>
        <v>64</v>
      </c>
      <c r="G96" s="96">
        <f t="shared" si="299"/>
        <v>768</v>
      </c>
      <c r="H96" s="110"/>
      <c r="I96" s="134">
        <f>F96*I$16</f>
        <v>183.24488669808932</v>
      </c>
      <c r="P96" s="108"/>
      <c r="AC96" s="108"/>
      <c r="AP96" s="108"/>
      <c r="BC96" s="108"/>
      <c r="BP96" s="108"/>
      <c r="CC96" s="108"/>
    </row>
    <row r="97" spans="1:81" ht="15.75" customHeight="1">
      <c r="A97" s="132" t="s">
        <v>92</v>
      </c>
      <c r="B97" s="9" t="s">
        <v>93</v>
      </c>
      <c r="C97" s="9" t="s">
        <v>211</v>
      </c>
      <c r="D97" s="9" t="s">
        <v>130</v>
      </c>
      <c r="E97" s="150">
        <f>E$17</f>
        <v>12</v>
      </c>
      <c r="F97" s="133">
        <f t="shared" si="301"/>
        <v>64</v>
      </c>
      <c r="G97" s="96">
        <f t="shared" si="299"/>
        <v>768</v>
      </c>
      <c r="H97" s="110"/>
      <c r="I97" s="134">
        <f>F97*I$17</f>
        <v>285.65447315380243</v>
      </c>
      <c r="P97" s="108"/>
      <c r="AC97" s="108"/>
      <c r="AP97" s="108"/>
      <c r="BC97" s="108"/>
      <c r="BP97" s="108"/>
      <c r="CC97" s="108"/>
    </row>
    <row r="98" spans="1:81" ht="15.75" customHeight="1">
      <c r="A98" s="135"/>
      <c r="B98" s="100"/>
      <c r="C98" s="100"/>
      <c r="D98" s="100"/>
      <c r="E98" s="152"/>
      <c r="F98" s="153"/>
      <c r="G98" s="110">
        <f>SUM(G91:G97)</f>
        <v>4864</v>
      </c>
      <c r="H98" s="110"/>
      <c r="I98" s="154">
        <f>SUM(I91:I97)</f>
        <v>1995.9855977077273</v>
      </c>
      <c r="P98" s="108"/>
      <c r="AC98" s="108"/>
      <c r="AP98" s="108"/>
      <c r="BC98" s="108"/>
      <c r="BP98" s="108"/>
      <c r="CC98" s="108"/>
    </row>
    <row r="99" spans="1:81" ht="15.75" customHeight="1">
      <c r="A99" s="132"/>
      <c r="B99" s="9" t="s">
        <v>230</v>
      </c>
      <c r="C99" s="9" t="s">
        <v>231</v>
      </c>
      <c r="D99" s="9" t="s">
        <v>130</v>
      </c>
      <c r="E99" s="150">
        <f>E$19</f>
        <v>150</v>
      </c>
      <c r="F99" s="133">
        <v>20</v>
      </c>
      <c r="G99" s="96">
        <f t="shared" ref="G99:G102" si="302">E99*F99</f>
        <v>3000</v>
      </c>
      <c r="H99" s="108"/>
      <c r="I99" s="134">
        <f>F99*I$19</f>
        <v>0</v>
      </c>
      <c r="P99" s="108"/>
      <c r="AC99" s="108"/>
      <c r="AP99" s="108"/>
      <c r="BC99" s="108"/>
      <c r="BP99" s="108"/>
      <c r="CC99" s="108"/>
    </row>
    <row r="100" spans="1:81" ht="15.75" customHeight="1">
      <c r="A100" s="132"/>
      <c r="B100" s="9" t="s">
        <v>230</v>
      </c>
      <c r="C100" s="9" t="s">
        <v>232</v>
      </c>
      <c r="D100" s="9" t="s">
        <v>130</v>
      </c>
      <c r="E100" s="150">
        <f>E$20</f>
        <v>375</v>
      </c>
      <c r="F100" s="133">
        <v>6</v>
      </c>
      <c r="G100" s="96">
        <f t="shared" si="302"/>
        <v>2250</v>
      </c>
      <c r="H100" s="108"/>
      <c r="I100" s="134">
        <f>F100*I$20</f>
        <v>0</v>
      </c>
      <c r="P100" s="108"/>
      <c r="AC100" s="108"/>
      <c r="AP100" s="108"/>
      <c r="BC100" s="108"/>
      <c r="BP100" s="108"/>
      <c r="CC100" s="108"/>
    </row>
    <row r="101" spans="1:81" ht="15.75" customHeight="1">
      <c r="A101" s="132"/>
      <c r="B101" s="9" t="s">
        <v>230</v>
      </c>
      <c r="C101" s="9" t="s">
        <v>233</v>
      </c>
      <c r="D101" s="9" t="s">
        <v>130</v>
      </c>
      <c r="E101" s="150">
        <f>E$21</f>
        <v>475</v>
      </c>
      <c r="F101" s="133">
        <v>6</v>
      </c>
      <c r="G101" s="96">
        <f t="shared" si="302"/>
        <v>2850</v>
      </c>
      <c r="H101" s="108"/>
      <c r="I101" s="134">
        <f>F101*I$21</f>
        <v>0</v>
      </c>
      <c r="P101" s="108"/>
      <c r="AC101" s="108"/>
      <c r="AP101" s="108"/>
      <c r="BC101" s="108"/>
      <c r="BP101" s="108"/>
      <c r="CC101" s="108"/>
    </row>
    <row r="102" spans="1:81" ht="15.75" customHeight="1">
      <c r="A102" s="132"/>
      <c r="B102" s="9" t="s">
        <v>230</v>
      </c>
      <c r="C102" s="9" t="s">
        <v>234</v>
      </c>
      <c r="D102" s="9" t="s">
        <v>130</v>
      </c>
      <c r="E102" s="150">
        <f>E$22</f>
        <v>525</v>
      </c>
      <c r="F102" s="133">
        <v>0</v>
      </c>
      <c r="G102" s="96">
        <f t="shared" si="302"/>
        <v>0</v>
      </c>
      <c r="H102" s="108"/>
      <c r="I102" s="134">
        <f>F102*I$22</f>
        <v>0</v>
      </c>
      <c r="P102" s="108"/>
      <c r="AC102" s="108"/>
      <c r="AP102" s="108"/>
      <c r="BC102" s="108"/>
      <c r="BP102" s="108"/>
      <c r="CC102" s="108"/>
    </row>
    <row r="103" spans="1:81" ht="15.75" customHeight="1">
      <c r="A103" s="135"/>
      <c r="B103" s="100"/>
      <c r="C103" s="100"/>
      <c r="D103" s="100"/>
      <c r="E103" s="152">
        <f>$E77</f>
        <v>62162.211843487916</v>
      </c>
      <c r="F103" s="108"/>
      <c r="G103" s="110">
        <f>SUM(G99:G102)</f>
        <v>8100</v>
      </c>
      <c r="H103" s="108"/>
      <c r="I103" s="154">
        <f>SUM(I99:I102)</f>
        <v>0</v>
      </c>
      <c r="P103" s="108"/>
      <c r="AC103" s="108"/>
      <c r="AP103" s="108"/>
      <c r="BC103" s="108"/>
      <c r="BP103" s="108"/>
      <c r="CC103" s="108"/>
    </row>
    <row r="104" spans="1:81" ht="15.75" customHeight="1">
      <c r="A104" s="132"/>
      <c r="B104" s="9" t="s">
        <v>235</v>
      </c>
      <c r="C104" s="9" t="s">
        <v>236</v>
      </c>
      <c r="D104" s="9" t="s">
        <v>130</v>
      </c>
      <c r="E104" s="150">
        <f>G106*0.4</f>
        <v>176142.90330859233</v>
      </c>
      <c r="F104" s="133">
        <v>1</v>
      </c>
      <c r="G104" s="96">
        <f>E104*F104</f>
        <v>176142.90330859233</v>
      </c>
      <c r="H104" s="108"/>
      <c r="I104" s="134">
        <f>I$24</f>
        <v>0</v>
      </c>
      <c r="P104" s="108"/>
      <c r="AC104" s="108"/>
      <c r="AP104" s="108"/>
      <c r="BC104" s="108"/>
      <c r="BP104" s="108"/>
      <c r="CC104" s="108"/>
    </row>
    <row r="105" spans="1:81" ht="15.75" customHeight="1">
      <c r="A105" s="135"/>
      <c r="B105" s="100"/>
      <c r="C105" s="100"/>
      <c r="D105" s="100"/>
      <c r="E105" s="152">
        <f>E104/32</f>
        <v>5504.4657283935103</v>
      </c>
      <c r="F105" s="108"/>
      <c r="G105" s="110">
        <f>G104</f>
        <v>176142.90330859233</v>
      </c>
      <c r="H105" s="108"/>
      <c r="I105" s="154">
        <f>I104</f>
        <v>0</v>
      </c>
      <c r="P105" s="108"/>
      <c r="AC105" s="108"/>
      <c r="AP105" s="108"/>
      <c r="BC105" s="108"/>
      <c r="BP105" s="108"/>
      <c r="CC105" s="108"/>
    </row>
    <row r="106" spans="1:81" ht="15.75" customHeight="1">
      <c r="A106" s="155"/>
      <c r="B106" s="156"/>
      <c r="C106" s="156"/>
      <c r="D106" s="156"/>
      <c r="E106" s="157"/>
      <c r="F106" s="121" t="s">
        <v>229</v>
      </c>
      <c r="G106" s="96">
        <f>G90+G98</f>
        <v>440357.25827148079</v>
      </c>
      <c r="H106" s="108"/>
      <c r="I106" s="134">
        <f>I90+I98</f>
        <v>7729.7034306543319</v>
      </c>
      <c r="P106" s="108"/>
      <c r="AC106" s="108"/>
      <c r="AP106" s="108"/>
      <c r="BC106" s="108"/>
      <c r="BP106" s="108"/>
      <c r="CC106" s="108"/>
    </row>
    <row r="107" spans="1:81" ht="15.75" customHeight="1">
      <c r="A107" s="155"/>
      <c r="B107" s="156"/>
      <c r="C107" s="156"/>
      <c r="D107" s="156"/>
      <c r="E107" s="150"/>
      <c r="F107" s="121" t="s">
        <v>255</v>
      </c>
      <c r="G107" s="96">
        <f>G106+G103+G105</f>
        <v>624600.16158007318</v>
      </c>
      <c r="H107" s="108"/>
      <c r="I107" s="134">
        <f>I106+I103+I105</f>
        <v>7729.7034306543319</v>
      </c>
      <c r="K107" s="96">
        <f>G107*1*4</f>
        <v>2498400.6463202927</v>
      </c>
      <c r="P107" s="108"/>
      <c r="AC107" s="108"/>
      <c r="AP107" s="108"/>
      <c r="BC107" s="108"/>
      <c r="BP107" s="108"/>
      <c r="CC107" s="108"/>
    </row>
    <row r="108" spans="1:81" ht="15.75" customHeight="1">
      <c r="A108" s="158"/>
      <c r="B108" s="159"/>
      <c r="C108" s="159"/>
      <c r="D108" s="159"/>
      <c r="E108" s="160"/>
      <c r="F108" s="141" t="s">
        <v>260</v>
      </c>
      <c r="G108" s="142">
        <f>G107/32</f>
        <v>19518.755049377287</v>
      </c>
      <c r="H108" s="161"/>
      <c r="I108" s="162">
        <f>I107/32</f>
        <v>241.55323220794787</v>
      </c>
      <c r="P108" s="108"/>
      <c r="AC108" s="108"/>
      <c r="AP108" s="108"/>
      <c r="BC108" s="108"/>
      <c r="BP108" s="108"/>
      <c r="CC108" s="108"/>
    </row>
    <row r="109" spans="1:81" ht="15.75" customHeight="1">
      <c r="H109" s="108"/>
      <c r="P109" s="108"/>
      <c r="AC109" s="108"/>
      <c r="AP109" s="108"/>
      <c r="BC109" s="108"/>
      <c r="BP109" s="108"/>
      <c r="CC109" s="108"/>
    </row>
    <row r="110" spans="1:81" ht="15.75" customHeight="1">
      <c r="H110" s="108"/>
      <c r="P110" s="108"/>
      <c r="AC110" s="108"/>
      <c r="AP110" s="108"/>
      <c r="BC110" s="108"/>
      <c r="BP110" s="108"/>
      <c r="CC110" s="108"/>
    </row>
    <row r="111" spans="1:81" ht="15.75" customHeight="1">
      <c r="H111" s="108"/>
      <c r="P111" s="108"/>
      <c r="AC111" s="108"/>
      <c r="AP111" s="108"/>
      <c r="BC111" s="108"/>
      <c r="BP111" s="108"/>
      <c r="CC111" s="108"/>
    </row>
    <row r="112" spans="1:81" ht="15.75" customHeight="1">
      <c r="H112" s="108"/>
      <c r="P112" s="108"/>
      <c r="AC112" s="108"/>
      <c r="AP112" s="108"/>
      <c r="BC112" s="108"/>
      <c r="BP112" s="108"/>
      <c r="CC112" s="108"/>
    </row>
    <row r="113" spans="8:81" ht="15.75" customHeight="1">
      <c r="H113" s="108"/>
      <c r="P113" s="108"/>
      <c r="AC113" s="108"/>
      <c r="AP113" s="108"/>
      <c r="BC113" s="108"/>
      <c r="BP113" s="108"/>
      <c r="CC113" s="108"/>
    </row>
    <row r="114" spans="8:81" ht="15.75" customHeight="1">
      <c r="H114" s="108"/>
      <c r="P114" s="108"/>
      <c r="AC114" s="108"/>
      <c r="AP114" s="108"/>
      <c r="BC114" s="108"/>
      <c r="BP114" s="108"/>
      <c r="CC114" s="108"/>
    </row>
    <row r="115" spans="8:81" ht="15.75" customHeight="1">
      <c r="H115" s="108"/>
      <c r="P115" s="108"/>
      <c r="AC115" s="108"/>
      <c r="AP115" s="108"/>
      <c r="BC115" s="108"/>
      <c r="BP115" s="108"/>
      <c r="CC115" s="108"/>
    </row>
    <row r="116" spans="8:81" ht="15.75" customHeight="1">
      <c r="H116" s="108"/>
      <c r="P116" s="108"/>
      <c r="AC116" s="108"/>
      <c r="AP116" s="108"/>
      <c r="BC116" s="108"/>
      <c r="BP116" s="108"/>
      <c r="CC116" s="108"/>
    </row>
    <row r="117" spans="8:81" ht="15.75" customHeight="1">
      <c r="H117" s="108"/>
      <c r="P117" s="108"/>
      <c r="AC117" s="108"/>
      <c r="AP117" s="108"/>
      <c r="BC117" s="108"/>
      <c r="BP117" s="108"/>
      <c r="CC117" s="108"/>
    </row>
    <row r="118" spans="8:81" ht="15.75" customHeight="1">
      <c r="H118" s="108"/>
      <c r="P118" s="108"/>
      <c r="AC118" s="108"/>
      <c r="AP118" s="108"/>
      <c r="BC118" s="108"/>
      <c r="BP118" s="108"/>
      <c r="CC118" s="108"/>
    </row>
    <row r="119" spans="8:81" ht="15.75" customHeight="1">
      <c r="H119" s="108"/>
      <c r="P119" s="108"/>
      <c r="AC119" s="108"/>
      <c r="AP119" s="108"/>
      <c r="BC119" s="108"/>
      <c r="BP119" s="108"/>
      <c r="CC119" s="108"/>
    </row>
    <row r="120" spans="8:81" ht="15.75" customHeight="1">
      <c r="H120" s="108"/>
      <c r="P120" s="108"/>
      <c r="AC120" s="108"/>
      <c r="AP120" s="108"/>
      <c r="BC120" s="108"/>
      <c r="BP120" s="108"/>
      <c r="CC120" s="108"/>
    </row>
    <row r="121" spans="8:81" ht="15.75" customHeight="1">
      <c r="H121" s="108"/>
      <c r="P121" s="108"/>
      <c r="AC121" s="108"/>
      <c r="AP121" s="108"/>
      <c r="BC121" s="108"/>
      <c r="BP121" s="108"/>
      <c r="CC121" s="108"/>
    </row>
    <row r="122" spans="8:81" ht="15.75" customHeight="1">
      <c r="H122" s="108"/>
      <c r="P122" s="108"/>
      <c r="AC122" s="108"/>
      <c r="AP122" s="108"/>
      <c r="BC122" s="108"/>
      <c r="BP122" s="108"/>
      <c r="CC122" s="108"/>
    </row>
    <row r="123" spans="8:81" ht="15.75" customHeight="1">
      <c r="H123" s="108"/>
      <c r="P123" s="108"/>
      <c r="AC123" s="108"/>
      <c r="AP123" s="108"/>
      <c r="BC123" s="108"/>
      <c r="BP123" s="108"/>
      <c r="CC123" s="108"/>
    </row>
    <row r="124" spans="8:81" ht="15.75" customHeight="1">
      <c r="H124" s="108"/>
      <c r="P124" s="108"/>
      <c r="AC124" s="108"/>
      <c r="AP124" s="108"/>
      <c r="BC124" s="108"/>
      <c r="BP124" s="108"/>
      <c r="CC124" s="108"/>
    </row>
    <row r="125" spans="8:81" ht="15.75" customHeight="1">
      <c r="H125" s="108"/>
      <c r="P125" s="108"/>
      <c r="AC125" s="108"/>
      <c r="AP125" s="108"/>
      <c r="BC125" s="108"/>
      <c r="BP125" s="108"/>
      <c r="CC125" s="108"/>
    </row>
    <row r="126" spans="8:81" ht="15.75" customHeight="1">
      <c r="H126" s="108"/>
      <c r="P126" s="108"/>
      <c r="AC126" s="108"/>
      <c r="AP126" s="108"/>
      <c r="BC126" s="108"/>
      <c r="BP126" s="108"/>
      <c r="CC126" s="108"/>
    </row>
    <row r="127" spans="8:81" ht="15.75" customHeight="1">
      <c r="H127" s="108"/>
      <c r="P127" s="108"/>
      <c r="AC127" s="108"/>
      <c r="AP127" s="108"/>
      <c r="BC127" s="108"/>
      <c r="BP127" s="108"/>
      <c r="CC127" s="108"/>
    </row>
    <row r="128" spans="8:81" ht="15.75" customHeight="1">
      <c r="H128" s="108"/>
      <c r="P128" s="108"/>
      <c r="AC128" s="108"/>
      <c r="AP128" s="108"/>
      <c r="BC128" s="108"/>
      <c r="BP128" s="108"/>
      <c r="CC128" s="108"/>
    </row>
    <row r="129" spans="8:81" ht="15.75" customHeight="1">
      <c r="H129" s="108"/>
      <c r="P129" s="108"/>
      <c r="AC129" s="108"/>
      <c r="AP129" s="108"/>
      <c r="BC129" s="108"/>
      <c r="BP129" s="108"/>
      <c r="CC129" s="108"/>
    </row>
    <row r="130" spans="8:81" ht="15.75" customHeight="1">
      <c r="H130" s="108"/>
      <c r="P130" s="108"/>
      <c r="AC130" s="108"/>
      <c r="AP130" s="108"/>
      <c r="BC130" s="108"/>
      <c r="BP130" s="108"/>
      <c r="CC130" s="108"/>
    </row>
    <row r="131" spans="8:81" ht="15.75" customHeight="1">
      <c r="H131" s="108"/>
      <c r="P131" s="108"/>
      <c r="AC131" s="108"/>
      <c r="AP131" s="108"/>
      <c r="BC131" s="108"/>
      <c r="BP131" s="108"/>
      <c r="CC131" s="108"/>
    </row>
    <row r="132" spans="8:81" ht="15.75" customHeight="1">
      <c r="H132" s="108"/>
      <c r="P132" s="108"/>
      <c r="AC132" s="108"/>
      <c r="AP132" s="108"/>
      <c r="BC132" s="108"/>
      <c r="BP132" s="108"/>
      <c r="CC132" s="108"/>
    </row>
    <row r="133" spans="8:81" ht="15.75" customHeight="1">
      <c r="H133" s="108"/>
      <c r="P133" s="108"/>
      <c r="AC133" s="108"/>
      <c r="AP133" s="108"/>
      <c r="BC133" s="108"/>
      <c r="BP133" s="108"/>
      <c r="CC133" s="108"/>
    </row>
    <row r="134" spans="8:81" ht="15.75" customHeight="1">
      <c r="H134" s="108"/>
      <c r="P134" s="108"/>
      <c r="AC134" s="108"/>
      <c r="AP134" s="108"/>
      <c r="BC134" s="108"/>
      <c r="BP134" s="108"/>
      <c r="CC134" s="108"/>
    </row>
    <row r="135" spans="8:81" ht="15.75" customHeight="1">
      <c r="H135" s="108"/>
      <c r="P135" s="108"/>
      <c r="AC135" s="108"/>
      <c r="AP135" s="108"/>
      <c r="BC135" s="108"/>
      <c r="BP135" s="108"/>
      <c r="CC135" s="108"/>
    </row>
    <row r="136" spans="8:81" ht="15.75" customHeight="1">
      <c r="H136" s="108"/>
      <c r="P136" s="108"/>
      <c r="AC136" s="108"/>
      <c r="AP136" s="108"/>
      <c r="BC136" s="108"/>
      <c r="BP136" s="108"/>
      <c r="CC136" s="108"/>
    </row>
    <row r="137" spans="8:81" ht="15.75" customHeight="1">
      <c r="H137" s="108"/>
      <c r="P137" s="108"/>
      <c r="AC137" s="108"/>
      <c r="AP137" s="108"/>
      <c r="BC137" s="108"/>
      <c r="BP137" s="108"/>
      <c r="CC137" s="108"/>
    </row>
    <row r="138" spans="8:81" ht="15.75" customHeight="1">
      <c r="H138" s="108"/>
      <c r="P138" s="108"/>
      <c r="AC138" s="108"/>
      <c r="AP138" s="108"/>
      <c r="BC138" s="108"/>
      <c r="BP138" s="108"/>
      <c r="CC138" s="108"/>
    </row>
    <row r="139" spans="8:81" ht="15.75" customHeight="1">
      <c r="H139" s="108"/>
      <c r="P139" s="108"/>
      <c r="AC139" s="108"/>
      <c r="AP139" s="108"/>
      <c r="BC139" s="108"/>
      <c r="BP139" s="108"/>
      <c r="CC139" s="108"/>
    </row>
    <row r="140" spans="8:81" ht="15.75" customHeight="1">
      <c r="H140" s="108"/>
      <c r="P140" s="108"/>
      <c r="AC140" s="108"/>
      <c r="AP140" s="108"/>
      <c r="BC140" s="108"/>
      <c r="BP140" s="108"/>
      <c r="CC140" s="108"/>
    </row>
    <row r="141" spans="8:81" ht="15.75" customHeight="1">
      <c r="H141" s="108"/>
      <c r="P141" s="108"/>
      <c r="AC141" s="108"/>
      <c r="AP141" s="108"/>
      <c r="BC141" s="108"/>
      <c r="BP141" s="108"/>
      <c r="CC141" s="108"/>
    </row>
    <row r="142" spans="8:81" ht="15.75" customHeight="1">
      <c r="H142" s="108"/>
      <c r="P142" s="108"/>
      <c r="AC142" s="108"/>
      <c r="AP142" s="108"/>
      <c r="BC142" s="108"/>
      <c r="BP142" s="108"/>
      <c r="CC142" s="108"/>
    </row>
    <row r="143" spans="8:81" ht="15.75" customHeight="1">
      <c r="H143" s="108"/>
      <c r="P143" s="108"/>
      <c r="AC143" s="108"/>
      <c r="AP143" s="108"/>
      <c r="BC143" s="108"/>
      <c r="BP143" s="108"/>
      <c r="CC143" s="108"/>
    </row>
    <row r="144" spans="8:81" ht="15.75" customHeight="1">
      <c r="H144" s="108"/>
      <c r="P144" s="108"/>
      <c r="AC144" s="108"/>
      <c r="AP144" s="108"/>
      <c r="BC144" s="108"/>
      <c r="BP144" s="108"/>
      <c r="CC144" s="108"/>
    </row>
    <row r="145" spans="8:81" ht="15.75" customHeight="1">
      <c r="H145" s="108"/>
      <c r="P145" s="108"/>
      <c r="AC145" s="108"/>
      <c r="AP145" s="108"/>
      <c r="BC145" s="108"/>
      <c r="BP145" s="108"/>
      <c r="CC145" s="108"/>
    </row>
    <row r="146" spans="8:81" ht="15.75" customHeight="1">
      <c r="H146" s="108"/>
      <c r="P146" s="108"/>
      <c r="AC146" s="108"/>
      <c r="AP146" s="108"/>
      <c r="BC146" s="108"/>
      <c r="BP146" s="108"/>
      <c r="CC146" s="108"/>
    </row>
    <row r="147" spans="8:81" ht="15.75" customHeight="1">
      <c r="H147" s="108"/>
      <c r="P147" s="108"/>
      <c r="AC147" s="108"/>
      <c r="AP147" s="108"/>
      <c r="BC147" s="108"/>
      <c r="BP147" s="108"/>
      <c r="CC147" s="108"/>
    </row>
    <row r="148" spans="8:81" ht="15.75" customHeight="1">
      <c r="H148" s="108"/>
      <c r="P148" s="108"/>
      <c r="AC148" s="108"/>
      <c r="AP148" s="108"/>
      <c r="BC148" s="108"/>
      <c r="BP148" s="108"/>
      <c r="CC148" s="108"/>
    </row>
    <row r="149" spans="8:81" ht="15.75" customHeight="1">
      <c r="H149" s="108"/>
      <c r="P149" s="108"/>
      <c r="AC149" s="108"/>
      <c r="AP149" s="108"/>
      <c r="BC149" s="108"/>
      <c r="BP149" s="108"/>
      <c r="CC149" s="108"/>
    </row>
    <row r="150" spans="8:81" ht="15.75" customHeight="1">
      <c r="H150" s="108"/>
      <c r="P150" s="108"/>
      <c r="AC150" s="108"/>
      <c r="AP150" s="108"/>
      <c r="BC150" s="108"/>
      <c r="BP150" s="108"/>
      <c r="CC150" s="108"/>
    </row>
    <row r="151" spans="8:81" ht="15.75" customHeight="1">
      <c r="H151" s="108"/>
      <c r="P151" s="108"/>
      <c r="AC151" s="108"/>
      <c r="AP151" s="108"/>
      <c r="BC151" s="108"/>
      <c r="BP151" s="108"/>
      <c r="CC151" s="108"/>
    </row>
    <row r="152" spans="8:81" ht="15.75" customHeight="1">
      <c r="H152" s="108"/>
      <c r="P152" s="108"/>
      <c r="AC152" s="108"/>
      <c r="AP152" s="108"/>
      <c r="BC152" s="108"/>
      <c r="BP152" s="108"/>
      <c r="CC152" s="108"/>
    </row>
    <row r="153" spans="8:81" ht="15.75" customHeight="1">
      <c r="H153" s="108"/>
      <c r="P153" s="108"/>
      <c r="AC153" s="108"/>
      <c r="AP153" s="108"/>
      <c r="BC153" s="108"/>
      <c r="BP153" s="108"/>
      <c r="CC153" s="108"/>
    </row>
    <row r="154" spans="8:81" ht="15.75" customHeight="1">
      <c r="H154" s="108"/>
      <c r="P154" s="108"/>
      <c r="AC154" s="108"/>
      <c r="AP154" s="108"/>
      <c r="BC154" s="108"/>
      <c r="BP154" s="108"/>
      <c r="CC154" s="108"/>
    </row>
    <row r="155" spans="8:81" ht="15.75" customHeight="1">
      <c r="H155" s="108"/>
      <c r="P155" s="108"/>
      <c r="AC155" s="108"/>
      <c r="AP155" s="108"/>
      <c r="BC155" s="108"/>
      <c r="BP155" s="108"/>
      <c r="CC155" s="108"/>
    </row>
    <row r="156" spans="8:81" ht="15.75" customHeight="1">
      <c r="H156" s="108"/>
      <c r="P156" s="108"/>
      <c r="AC156" s="108"/>
      <c r="AP156" s="108"/>
      <c r="BC156" s="108"/>
      <c r="BP156" s="108"/>
      <c r="CC156" s="108"/>
    </row>
    <row r="157" spans="8:81" ht="15.75" customHeight="1">
      <c r="H157" s="108"/>
      <c r="P157" s="108"/>
      <c r="AC157" s="108"/>
      <c r="AP157" s="108"/>
      <c r="BC157" s="108"/>
      <c r="BP157" s="108"/>
      <c r="CC157" s="108"/>
    </row>
    <row r="158" spans="8:81" ht="15.75" customHeight="1">
      <c r="H158" s="108"/>
      <c r="P158" s="108"/>
      <c r="AC158" s="108"/>
      <c r="AP158" s="108"/>
      <c r="BC158" s="108"/>
      <c r="BP158" s="108"/>
      <c r="CC158" s="108"/>
    </row>
    <row r="159" spans="8:81" ht="15.75" customHeight="1">
      <c r="H159" s="108"/>
      <c r="P159" s="108"/>
      <c r="AC159" s="108"/>
      <c r="AP159" s="108"/>
      <c r="BC159" s="108"/>
      <c r="BP159" s="108"/>
      <c r="CC159" s="108"/>
    </row>
    <row r="160" spans="8:81" ht="15.75" customHeight="1">
      <c r="H160" s="108"/>
      <c r="P160" s="108"/>
      <c r="AC160" s="108"/>
      <c r="AP160" s="108"/>
      <c r="BC160" s="108"/>
      <c r="BP160" s="108"/>
      <c r="CC160" s="108"/>
    </row>
    <row r="161" spans="8:81" ht="15.75" customHeight="1">
      <c r="H161" s="108"/>
      <c r="P161" s="108"/>
      <c r="AC161" s="108"/>
      <c r="AP161" s="108"/>
      <c r="BC161" s="108"/>
      <c r="BP161" s="108"/>
      <c r="CC161" s="108"/>
    </row>
    <row r="162" spans="8:81" ht="15.75" customHeight="1">
      <c r="H162" s="108"/>
      <c r="P162" s="108"/>
      <c r="AC162" s="108"/>
      <c r="AP162" s="108"/>
      <c r="BC162" s="108"/>
      <c r="BP162" s="108"/>
      <c r="CC162" s="108"/>
    </row>
    <row r="163" spans="8:81" ht="15.75" customHeight="1">
      <c r="H163" s="108"/>
      <c r="P163" s="108"/>
      <c r="AC163" s="108"/>
      <c r="AP163" s="108"/>
      <c r="BC163" s="108"/>
      <c r="BP163" s="108"/>
      <c r="CC163" s="108"/>
    </row>
    <row r="164" spans="8:81" ht="15.75" customHeight="1">
      <c r="H164" s="108"/>
      <c r="P164" s="108"/>
      <c r="AC164" s="108"/>
      <c r="AP164" s="108"/>
      <c r="BC164" s="108"/>
      <c r="BP164" s="108"/>
      <c r="CC164" s="108"/>
    </row>
    <row r="165" spans="8:81" ht="15.75" customHeight="1">
      <c r="H165" s="108"/>
      <c r="P165" s="108"/>
      <c r="AC165" s="108"/>
      <c r="AP165" s="108"/>
      <c r="BC165" s="108"/>
      <c r="BP165" s="108"/>
      <c r="CC165" s="108"/>
    </row>
    <row r="166" spans="8:81" ht="15.75" customHeight="1">
      <c r="H166" s="108"/>
      <c r="P166" s="108"/>
      <c r="AC166" s="108"/>
      <c r="AP166" s="108"/>
      <c r="BC166" s="108"/>
      <c r="BP166" s="108"/>
      <c r="CC166" s="108"/>
    </row>
    <row r="167" spans="8:81" ht="15.75" customHeight="1">
      <c r="H167" s="108"/>
      <c r="P167" s="108"/>
      <c r="AC167" s="108"/>
      <c r="AP167" s="108"/>
      <c r="BC167" s="108"/>
      <c r="BP167" s="108"/>
      <c r="CC167" s="108"/>
    </row>
    <row r="168" spans="8:81" ht="15.75" customHeight="1">
      <c r="H168" s="108"/>
      <c r="P168" s="108"/>
      <c r="AC168" s="108"/>
      <c r="AP168" s="108"/>
      <c r="BC168" s="108"/>
      <c r="BP168" s="108"/>
      <c r="CC168" s="108"/>
    </row>
    <row r="169" spans="8:81" ht="15.75" customHeight="1">
      <c r="H169" s="108"/>
      <c r="P169" s="108"/>
      <c r="AC169" s="108"/>
      <c r="AP169" s="108"/>
      <c r="BC169" s="108"/>
      <c r="BP169" s="108"/>
      <c r="CC169" s="108"/>
    </row>
    <row r="170" spans="8:81" ht="15.75" customHeight="1">
      <c r="H170" s="108"/>
      <c r="P170" s="108"/>
      <c r="AC170" s="108"/>
      <c r="AP170" s="108"/>
      <c r="BC170" s="108"/>
      <c r="BP170" s="108"/>
      <c r="CC170" s="108"/>
    </row>
    <row r="171" spans="8:81" ht="15.75" customHeight="1">
      <c r="H171" s="108"/>
      <c r="P171" s="108"/>
      <c r="AC171" s="108"/>
      <c r="AP171" s="108"/>
      <c r="BC171" s="108"/>
      <c r="BP171" s="108"/>
      <c r="CC171" s="108"/>
    </row>
    <row r="172" spans="8:81" ht="15.75" customHeight="1">
      <c r="H172" s="108"/>
      <c r="P172" s="108"/>
      <c r="AC172" s="108"/>
      <c r="AP172" s="108"/>
      <c r="BC172" s="108"/>
      <c r="BP172" s="108"/>
      <c r="CC172" s="108"/>
    </row>
    <row r="173" spans="8:81" ht="15.75" customHeight="1">
      <c r="H173" s="108"/>
      <c r="P173" s="108"/>
      <c r="AC173" s="108"/>
      <c r="AP173" s="108"/>
      <c r="BC173" s="108"/>
      <c r="BP173" s="108"/>
      <c r="CC173" s="108"/>
    </row>
    <row r="174" spans="8:81" ht="15.75" customHeight="1">
      <c r="H174" s="108"/>
      <c r="P174" s="108"/>
      <c r="AC174" s="108"/>
      <c r="AP174" s="108"/>
      <c r="BC174" s="108"/>
      <c r="BP174" s="108"/>
      <c r="CC174" s="108"/>
    </row>
    <row r="175" spans="8:81" ht="15.75" customHeight="1">
      <c r="H175" s="108"/>
      <c r="P175" s="108"/>
      <c r="AC175" s="108"/>
      <c r="AP175" s="108"/>
      <c r="BC175" s="108"/>
      <c r="BP175" s="108"/>
      <c r="CC175" s="108"/>
    </row>
    <row r="176" spans="8:81" ht="15.75" customHeight="1">
      <c r="H176" s="108"/>
      <c r="P176" s="108"/>
      <c r="AC176" s="108"/>
      <c r="AP176" s="108"/>
      <c r="BC176" s="108"/>
      <c r="BP176" s="108"/>
      <c r="CC176" s="108"/>
    </row>
    <row r="177" spans="8:81" ht="15.75" customHeight="1">
      <c r="H177" s="108"/>
      <c r="P177" s="108"/>
      <c r="AC177" s="108"/>
      <c r="AP177" s="108"/>
      <c r="BC177" s="108"/>
      <c r="BP177" s="108"/>
      <c r="CC177" s="108"/>
    </row>
    <row r="178" spans="8:81" ht="15.75" customHeight="1">
      <c r="H178" s="108"/>
      <c r="P178" s="108"/>
      <c r="AC178" s="108"/>
      <c r="AP178" s="108"/>
      <c r="BC178" s="108"/>
      <c r="BP178" s="108"/>
      <c r="CC178" s="108"/>
    </row>
    <row r="179" spans="8:81" ht="15.75" customHeight="1">
      <c r="H179" s="108"/>
      <c r="P179" s="108"/>
      <c r="AC179" s="108"/>
      <c r="AP179" s="108"/>
      <c r="BC179" s="108"/>
      <c r="BP179" s="108"/>
      <c r="CC179" s="108"/>
    </row>
    <row r="180" spans="8:81" ht="15.75" customHeight="1">
      <c r="H180" s="108"/>
      <c r="P180" s="108"/>
      <c r="AC180" s="108"/>
      <c r="AP180" s="108"/>
      <c r="BC180" s="108"/>
      <c r="BP180" s="108"/>
      <c r="CC180" s="108"/>
    </row>
    <row r="181" spans="8:81" ht="15.75" customHeight="1">
      <c r="H181" s="108"/>
      <c r="P181" s="108"/>
      <c r="AC181" s="108"/>
      <c r="AP181" s="108"/>
      <c r="BC181" s="108"/>
      <c r="BP181" s="108"/>
      <c r="CC181" s="108"/>
    </row>
    <row r="182" spans="8:81" ht="15.75" customHeight="1">
      <c r="H182" s="108"/>
      <c r="P182" s="108"/>
      <c r="AC182" s="108"/>
      <c r="AP182" s="108"/>
      <c r="BC182" s="108"/>
      <c r="BP182" s="108"/>
      <c r="CC182" s="108"/>
    </row>
    <row r="183" spans="8:81" ht="15.75" customHeight="1">
      <c r="H183" s="108"/>
      <c r="P183" s="108"/>
      <c r="AC183" s="108"/>
      <c r="AP183" s="108"/>
      <c r="BC183" s="108"/>
      <c r="BP183" s="108"/>
      <c r="CC183" s="108"/>
    </row>
    <row r="184" spans="8:81" ht="15.75" customHeight="1">
      <c r="H184" s="108"/>
      <c r="P184" s="108"/>
      <c r="AC184" s="108"/>
      <c r="AP184" s="108"/>
      <c r="BC184" s="108"/>
      <c r="BP184" s="108"/>
      <c r="CC184" s="108"/>
    </row>
    <row r="185" spans="8:81" ht="15.75" customHeight="1">
      <c r="H185" s="108"/>
      <c r="P185" s="108"/>
      <c r="AC185" s="108"/>
      <c r="AP185" s="108"/>
      <c r="BC185" s="108"/>
      <c r="BP185" s="108"/>
      <c r="CC185" s="108"/>
    </row>
    <row r="186" spans="8:81" ht="15.75" customHeight="1">
      <c r="H186" s="108"/>
      <c r="P186" s="108"/>
      <c r="AC186" s="108"/>
      <c r="AP186" s="108"/>
      <c r="BC186" s="108"/>
      <c r="BP186" s="108"/>
      <c r="CC186" s="108"/>
    </row>
    <row r="187" spans="8:81" ht="15.75" customHeight="1">
      <c r="H187" s="108"/>
      <c r="P187" s="108"/>
      <c r="AC187" s="108"/>
      <c r="AP187" s="108"/>
      <c r="BC187" s="108"/>
      <c r="BP187" s="108"/>
      <c r="CC187" s="108"/>
    </row>
    <row r="188" spans="8:81" ht="15.75" customHeight="1">
      <c r="H188" s="108"/>
      <c r="P188" s="108"/>
      <c r="AC188" s="108"/>
      <c r="AP188" s="108"/>
      <c r="BC188" s="108"/>
      <c r="BP188" s="108"/>
      <c r="CC188" s="108"/>
    </row>
    <row r="189" spans="8:81" ht="15.75" customHeight="1">
      <c r="H189" s="108"/>
      <c r="P189" s="108"/>
      <c r="AC189" s="108"/>
      <c r="AP189" s="108"/>
      <c r="BC189" s="108"/>
      <c r="BP189" s="108"/>
      <c r="CC189" s="108"/>
    </row>
    <row r="190" spans="8:81" ht="15.75" customHeight="1">
      <c r="H190" s="108"/>
      <c r="P190" s="108"/>
      <c r="AC190" s="108"/>
      <c r="AP190" s="108"/>
      <c r="BC190" s="108"/>
      <c r="BP190" s="108"/>
      <c r="CC190" s="108"/>
    </row>
    <row r="191" spans="8:81" ht="15.75" customHeight="1">
      <c r="H191" s="108"/>
      <c r="P191" s="108"/>
      <c r="AC191" s="108"/>
      <c r="AP191" s="108"/>
      <c r="BC191" s="108"/>
      <c r="BP191" s="108"/>
      <c r="CC191" s="108"/>
    </row>
    <row r="192" spans="8:81" ht="15.75" customHeight="1">
      <c r="H192" s="108"/>
      <c r="P192" s="108"/>
      <c r="AC192" s="108"/>
      <c r="AP192" s="108"/>
      <c r="BC192" s="108"/>
      <c r="BP192" s="108"/>
      <c r="CC192" s="108"/>
    </row>
    <row r="193" spans="8:81" ht="15.75" customHeight="1">
      <c r="H193" s="108"/>
      <c r="P193" s="108"/>
      <c r="AC193" s="108"/>
      <c r="AP193" s="108"/>
      <c r="BC193" s="108"/>
      <c r="BP193" s="108"/>
      <c r="CC193" s="108"/>
    </row>
    <row r="194" spans="8:81" ht="15.75" customHeight="1">
      <c r="H194" s="108"/>
      <c r="P194" s="108"/>
      <c r="AC194" s="108"/>
      <c r="AP194" s="108"/>
      <c r="BC194" s="108"/>
      <c r="BP194" s="108"/>
      <c r="CC194" s="108"/>
    </row>
    <row r="195" spans="8:81" ht="15.75" customHeight="1">
      <c r="H195" s="108"/>
      <c r="P195" s="108"/>
      <c r="AC195" s="108"/>
      <c r="AP195" s="108"/>
      <c r="BC195" s="108"/>
      <c r="BP195" s="108"/>
      <c r="CC195" s="108"/>
    </row>
    <row r="196" spans="8:81" ht="15.75" customHeight="1">
      <c r="H196" s="108"/>
      <c r="P196" s="108"/>
      <c r="AC196" s="108"/>
      <c r="AP196" s="108"/>
      <c r="BC196" s="108"/>
      <c r="BP196" s="108"/>
      <c r="CC196" s="108"/>
    </row>
    <row r="197" spans="8:81" ht="15.75" customHeight="1">
      <c r="H197" s="108"/>
      <c r="P197" s="108"/>
      <c r="AC197" s="108"/>
      <c r="AP197" s="108"/>
      <c r="BC197" s="108"/>
      <c r="BP197" s="108"/>
      <c r="CC197" s="108"/>
    </row>
    <row r="198" spans="8:81" ht="15.75" customHeight="1">
      <c r="H198" s="108"/>
      <c r="P198" s="108"/>
      <c r="AC198" s="108"/>
      <c r="AP198" s="108"/>
      <c r="BC198" s="108"/>
      <c r="BP198" s="108"/>
      <c r="CC198" s="108"/>
    </row>
    <row r="199" spans="8:81" ht="15.75" customHeight="1">
      <c r="H199" s="108"/>
      <c r="P199" s="108"/>
      <c r="AC199" s="108"/>
      <c r="AP199" s="108"/>
      <c r="BC199" s="108"/>
      <c r="BP199" s="108"/>
      <c r="CC199" s="108"/>
    </row>
    <row r="200" spans="8:81" ht="15.75" customHeight="1">
      <c r="H200" s="108"/>
      <c r="P200" s="108"/>
      <c r="AC200" s="108"/>
      <c r="AP200" s="108"/>
      <c r="BC200" s="108"/>
      <c r="BP200" s="108"/>
      <c r="CC200" s="108"/>
    </row>
    <row r="201" spans="8:81" ht="15.75" customHeight="1">
      <c r="H201" s="108"/>
      <c r="P201" s="108"/>
      <c r="AC201" s="108"/>
      <c r="AP201" s="108"/>
      <c r="BC201" s="108"/>
      <c r="BP201" s="108"/>
      <c r="CC201" s="108"/>
    </row>
    <row r="202" spans="8:81" ht="15.75" customHeight="1">
      <c r="H202" s="108"/>
      <c r="P202" s="108"/>
      <c r="AC202" s="108"/>
      <c r="AP202" s="108"/>
      <c r="BC202" s="108"/>
      <c r="BP202" s="108"/>
      <c r="CC202" s="108"/>
    </row>
    <row r="203" spans="8:81" ht="15.75" customHeight="1">
      <c r="H203" s="108"/>
      <c r="P203" s="108"/>
      <c r="AC203" s="108"/>
      <c r="AP203" s="108"/>
      <c r="BC203" s="108"/>
      <c r="BP203" s="108"/>
      <c r="CC203" s="108"/>
    </row>
    <row r="204" spans="8:81" ht="15.75" customHeight="1">
      <c r="H204" s="108"/>
      <c r="P204" s="108"/>
      <c r="AC204" s="108"/>
      <c r="AP204" s="108"/>
      <c r="BC204" s="108"/>
      <c r="BP204" s="108"/>
      <c r="CC204" s="108"/>
    </row>
    <row r="205" spans="8:81" ht="15.75" customHeight="1">
      <c r="H205" s="108"/>
      <c r="P205" s="108"/>
      <c r="AC205" s="108"/>
      <c r="AP205" s="108"/>
      <c r="BC205" s="108"/>
      <c r="BP205" s="108"/>
      <c r="CC205" s="108"/>
    </row>
    <row r="206" spans="8:81" ht="15.75" customHeight="1">
      <c r="H206" s="108"/>
      <c r="P206" s="108"/>
      <c r="AC206" s="108"/>
      <c r="AP206" s="108"/>
      <c r="BC206" s="108"/>
      <c r="BP206" s="108"/>
      <c r="CC206" s="108"/>
    </row>
    <row r="207" spans="8:81" ht="15.75" customHeight="1">
      <c r="H207" s="108"/>
      <c r="P207" s="108"/>
      <c r="AC207" s="108"/>
      <c r="AP207" s="108"/>
      <c r="BC207" s="108"/>
      <c r="BP207" s="108"/>
      <c r="CC207" s="108"/>
    </row>
    <row r="208" spans="8:81" ht="15.75" customHeight="1">
      <c r="H208" s="108"/>
      <c r="P208" s="108"/>
      <c r="AC208" s="108"/>
      <c r="AP208" s="108"/>
      <c r="BC208" s="108"/>
      <c r="BP208" s="108"/>
      <c r="CC208" s="108"/>
    </row>
    <row r="209" spans="8:81" ht="15.75" customHeight="1">
      <c r="H209" s="108"/>
      <c r="P209" s="108"/>
      <c r="AC209" s="108"/>
      <c r="AP209" s="108"/>
      <c r="BC209" s="108"/>
      <c r="BP209" s="108"/>
      <c r="CC209" s="108"/>
    </row>
    <row r="210" spans="8:81" ht="15.75" customHeight="1">
      <c r="H210" s="108"/>
      <c r="P210" s="108"/>
      <c r="AC210" s="108"/>
      <c r="AP210" s="108"/>
      <c r="BC210" s="108"/>
      <c r="BP210" s="108"/>
      <c r="CC210" s="108"/>
    </row>
    <row r="211" spans="8:81" ht="15.75" customHeight="1">
      <c r="H211" s="108"/>
      <c r="P211" s="108"/>
      <c r="AC211" s="108"/>
      <c r="AP211" s="108"/>
      <c r="BC211" s="108"/>
      <c r="BP211" s="108"/>
      <c r="CC211" s="108"/>
    </row>
    <row r="212" spans="8:81" ht="15.75" customHeight="1">
      <c r="H212" s="108"/>
      <c r="P212" s="108"/>
      <c r="AC212" s="108"/>
      <c r="AP212" s="108"/>
      <c r="BC212" s="108"/>
      <c r="BP212" s="108"/>
      <c r="CC212" s="108"/>
    </row>
    <row r="213" spans="8:81" ht="15.75" customHeight="1">
      <c r="H213" s="108"/>
      <c r="P213" s="108"/>
      <c r="AC213" s="108"/>
      <c r="AP213" s="108"/>
      <c r="BC213" s="108"/>
      <c r="BP213" s="108"/>
      <c r="CC213" s="108"/>
    </row>
    <row r="214" spans="8:81" ht="15.75" customHeight="1">
      <c r="H214" s="108"/>
      <c r="P214" s="108"/>
      <c r="AC214" s="108"/>
      <c r="AP214" s="108"/>
      <c r="BC214" s="108"/>
      <c r="BP214" s="108"/>
      <c r="CC214" s="108"/>
    </row>
    <row r="215" spans="8:81" ht="15.75" customHeight="1">
      <c r="H215" s="108"/>
      <c r="P215" s="108"/>
      <c r="AC215" s="108"/>
      <c r="AP215" s="108"/>
      <c r="BC215" s="108"/>
      <c r="BP215" s="108"/>
      <c r="CC215" s="108"/>
    </row>
    <row r="216" spans="8:81" ht="15.75" customHeight="1">
      <c r="H216" s="108"/>
      <c r="P216" s="108"/>
      <c r="AC216" s="108"/>
      <c r="AP216" s="108"/>
      <c r="BC216" s="108"/>
      <c r="BP216" s="108"/>
      <c r="CC216" s="108"/>
    </row>
    <row r="217" spans="8:81" ht="15.75" customHeight="1">
      <c r="H217" s="108"/>
      <c r="P217" s="108"/>
      <c r="AC217" s="108"/>
      <c r="AP217" s="108"/>
      <c r="BC217" s="108"/>
      <c r="BP217" s="108"/>
      <c r="CC217" s="108"/>
    </row>
    <row r="218" spans="8:81" ht="15.75" customHeight="1">
      <c r="H218" s="108"/>
      <c r="P218" s="108"/>
      <c r="AC218" s="108"/>
      <c r="AP218" s="108"/>
      <c r="BC218" s="108"/>
      <c r="BP218" s="108"/>
      <c r="CC218" s="108"/>
    </row>
    <row r="219" spans="8:81" ht="15.75" customHeight="1">
      <c r="H219" s="108"/>
      <c r="P219" s="108"/>
      <c r="AC219" s="108"/>
      <c r="AP219" s="108"/>
      <c r="BC219" s="108"/>
      <c r="BP219" s="108"/>
      <c r="CC219" s="108"/>
    </row>
    <row r="220" spans="8:81" ht="15.75" customHeight="1">
      <c r="H220" s="108"/>
      <c r="P220" s="108"/>
      <c r="AC220" s="108"/>
      <c r="AP220" s="108"/>
      <c r="BC220" s="108"/>
      <c r="BP220" s="108"/>
      <c r="CC220" s="108"/>
    </row>
    <row r="221" spans="8:81" ht="15.75" customHeight="1">
      <c r="H221" s="108"/>
      <c r="P221" s="108"/>
      <c r="AC221" s="108"/>
      <c r="AP221" s="108"/>
      <c r="BC221" s="108"/>
      <c r="BP221" s="108"/>
      <c r="CC221" s="108"/>
    </row>
    <row r="222" spans="8:81" ht="15.75" customHeight="1">
      <c r="H222" s="108"/>
      <c r="P222" s="108"/>
      <c r="AC222" s="108"/>
      <c r="AP222" s="108"/>
      <c r="BC222" s="108"/>
      <c r="BP222" s="108"/>
      <c r="CC222" s="108"/>
    </row>
    <row r="223" spans="8:81" ht="15.75" customHeight="1">
      <c r="H223" s="108"/>
      <c r="P223" s="108"/>
      <c r="AC223" s="108"/>
      <c r="AP223" s="108"/>
      <c r="BC223" s="108"/>
      <c r="BP223" s="108"/>
      <c r="CC223" s="108"/>
    </row>
    <row r="224" spans="8:81" ht="15.75" customHeight="1">
      <c r="H224" s="108"/>
      <c r="P224" s="108"/>
      <c r="AC224" s="108"/>
      <c r="AP224" s="108"/>
      <c r="BC224" s="108"/>
      <c r="BP224" s="108"/>
      <c r="CC224" s="108"/>
    </row>
    <row r="225" spans="8:81" ht="15.75" customHeight="1">
      <c r="H225" s="108"/>
      <c r="P225" s="108"/>
      <c r="AC225" s="108"/>
      <c r="AP225" s="108"/>
      <c r="BC225" s="108"/>
      <c r="BP225" s="108"/>
      <c r="CC225" s="108"/>
    </row>
    <row r="226" spans="8:81" ht="15.75" customHeight="1">
      <c r="H226" s="108"/>
      <c r="P226" s="108"/>
      <c r="AC226" s="108"/>
      <c r="AP226" s="108"/>
      <c r="BC226" s="108"/>
      <c r="BP226" s="108"/>
      <c r="CC226" s="108"/>
    </row>
    <row r="227" spans="8:81" ht="15.75" customHeight="1">
      <c r="H227" s="108"/>
      <c r="P227" s="108"/>
      <c r="AC227" s="108"/>
      <c r="AP227" s="108"/>
      <c r="BC227" s="108"/>
      <c r="BP227" s="108"/>
      <c r="CC227" s="108"/>
    </row>
    <row r="228" spans="8:81" ht="15.75" customHeight="1">
      <c r="H228" s="108"/>
      <c r="P228" s="108"/>
      <c r="AC228" s="108"/>
      <c r="AP228" s="108"/>
      <c r="BC228" s="108"/>
      <c r="BP228" s="108"/>
      <c r="CC228" s="108"/>
    </row>
    <row r="229" spans="8:81" ht="15.75" customHeight="1">
      <c r="H229" s="108"/>
      <c r="P229" s="108"/>
      <c r="AC229" s="108"/>
      <c r="AP229" s="108"/>
      <c r="BC229" s="108"/>
      <c r="BP229" s="108"/>
      <c r="CC229" s="108"/>
    </row>
    <row r="230" spans="8:81" ht="15.75" customHeight="1">
      <c r="H230" s="108"/>
      <c r="P230" s="108"/>
      <c r="AC230" s="108"/>
      <c r="AP230" s="108"/>
      <c r="BC230" s="108"/>
      <c r="BP230" s="108"/>
      <c r="CC230" s="108"/>
    </row>
    <row r="231" spans="8:81" ht="15.75" customHeight="1">
      <c r="H231" s="108"/>
      <c r="P231" s="108"/>
      <c r="AC231" s="108"/>
      <c r="AP231" s="108"/>
      <c r="BC231" s="108"/>
      <c r="BP231" s="108"/>
      <c r="CC231" s="108"/>
    </row>
    <row r="232" spans="8:81" ht="15.75" customHeight="1">
      <c r="H232" s="108"/>
      <c r="P232" s="108"/>
      <c r="AC232" s="108"/>
      <c r="AP232" s="108"/>
      <c r="BC232" s="108"/>
      <c r="BP232" s="108"/>
      <c r="CC232" s="108"/>
    </row>
    <row r="233" spans="8:81" ht="15.75" customHeight="1">
      <c r="H233" s="108"/>
      <c r="P233" s="108"/>
      <c r="AC233" s="108"/>
      <c r="AP233" s="108"/>
      <c r="BC233" s="108"/>
      <c r="BP233" s="108"/>
      <c r="CC233" s="108"/>
    </row>
    <row r="234" spans="8:81" ht="15.75" customHeight="1">
      <c r="H234" s="108"/>
      <c r="P234" s="108"/>
      <c r="AC234" s="108"/>
      <c r="AP234" s="108"/>
      <c r="BC234" s="108"/>
      <c r="BP234" s="108"/>
      <c r="CC234" s="108"/>
    </row>
    <row r="235" spans="8:81" ht="15.75" customHeight="1">
      <c r="H235" s="108"/>
      <c r="P235" s="108"/>
      <c r="AC235" s="108"/>
      <c r="AP235" s="108"/>
      <c r="BC235" s="108"/>
      <c r="BP235" s="108"/>
      <c r="CC235" s="108"/>
    </row>
    <row r="236" spans="8:81" ht="15.75" customHeight="1">
      <c r="H236" s="108"/>
      <c r="P236" s="108"/>
      <c r="AC236" s="108"/>
      <c r="AP236" s="108"/>
      <c r="BC236" s="108"/>
      <c r="BP236" s="108"/>
      <c r="CC236" s="108"/>
    </row>
    <row r="237" spans="8:81" ht="15.75" customHeight="1">
      <c r="H237" s="108"/>
      <c r="P237" s="108"/>
      <c r="AC237" s="108"/>
      <c r="AP237" s="108"/>
      <c r="BC237" s="108"/>
      <c r="BP237" s="108"/>
      <c r="CC237" s="108"/>
    </row>
    <row r="238" spans="8:81" ht="15.75" customHeight="1">
      <c r="H238" s="108"/>
      <c r="P238" s="108"/>
      <c r="AC238" s="108"/>
      <c r="AP238" s="108"/>
      <c r="BC238" s="108"/>
      <c r="BP238" s="108"/>
      <c r="CC238" s="108"/>
    </row>
    <row r="239" spans="8:81" ht="15.75" customHeight="1">
      <c r="H239" s="108"/>
      <c r="P239" s="108"/>
      <c r="AC239" s="108"/>
      <c r="AP239" s="108"/>
      <c r="BC239" s="108"/>
      <c r="BP239" s="108"/>
      <c r="CC239" s="108"/>
    </row>
    <row r="240" spans="8:81" ht="15.75" customHeight="1">
      <c r="H240" s="108"/>
      <c r="P240" s="108"/>
      <c r="AC240" s="108"/>
      <c r="AP240" s="108"/>
      <c r="BC240" s="108"/>
      <c r="BP240" s="108"/>
      <c r="CC240" s="108"/>
    </row>
    <row r="241" spans="8:81" ht="15.75" customHeight="1">
      <c r="H241" s="108"/>
      <c r="P241" s="108"/>
      <c r="AC241" s="108"/>
      <c r="AP241" s="108"/>
      <c r="BC241" s="108"/>
      <c r="BP241" s="108"/>
      <c r="CC241" s="108"/>
    </row>
    <row r="242" spans="8:81" ht="15.75" customHeight="1">
      <c r="H242" s="108"/>
      <c r="P242" s="108"/>
      <c r="AC242" s="108"/>
      <c r="AP242" s="108"/>
      <c r="BC242" s="108"/>
      <c r="BP242" s="108"/>
      <c r="CC242" s="108"/>
    </row>
    <row r="243" spans="8:81" ht="15.75" customHeight="1">
      <c r="H243" s="108"/>
      <c r="P243" s="108"/>
      <c r="AC243" s="108"/>
      <c r="AP243" s="108"/>
      <c r="BC243" s="108"/>
      <c r="BP243" s="108"/>
      <c r="CC243" s="108"/>
    </row>
    <row r="244" spans="8:81" ht="15.75" customHeight="1">
      <c r="H244" s="108"/>
      <c r="P244" s="108"/>
      <c r="AC244" s="108"/>
      <c r="AP244" s="108"/>
      <c r="BC244" s="108"/>
      <c r="BP244" s="108"/>
      <c r="CC244" s="108"/>
    </row>
    <row r="245" spans="8:81" ht="15.75" customHeight="1">
      <c r="H245" s="108"/>
      <c r="P245" s="108"/>
      <c r="AC245" s="108"/>
      <c r="AP245" s="108"/>
      <c r="BC245" s="108"/>
      <c r="BP245" s="108"/>
      <c r="CC245" s="108"/>
    </row>
    <row r="246" spans="8:81" ht="15.75" customHeight="1">
      <c r="H246" s="108"/>
      <c r="P246" s="108"/>
      <c r="AC246" s="108"/>
      <c r="AP246" s="108"/>
      <c r="BC246" s="108"/>
      <c r="BP246" s="108"/>
      <c r="CC246" s="108"/>
    </row>
    <row r="247" spans="8:81" ht="15.75" customHeight="1">
      <c r="H247" s="108"/>
      <c r="P247" s="108"/>
      <c r="AC247" s="108"/>
      <c r="AP247" s="108"/>
      <c r="BC247" s="108"/>
      <c r="BP247" s="108"/>
      <c r="CC247" s="108"/>
    </row>
    <row r="248" spans="8:81" ht="15.75" customHeight="1">
      <c r="H248" s="108"/>
      <c r="P248" s="108"/>
      <c r="AC248" s="108"/>
      <c r="AP248" s="108"/>
      <c r="BC248" s="108"/>
      <c r="BP248" s="108"/>
      <c r="CC248" s="108"/>
    </row>
    <row r="249" spans="8:81" ht="15.75" customHeight="1">
      <c r="H249" s="108"/>
      <c r="P249" s="108"/>
      <c r="AC249" s="108"/>
      <c r="AP249" s="108"/>
      <c r="BC249" s="108"/>
      <c r="BP249" s="108"/>
      <c r="CC249" s="108"/>
    </row>
    <row r="250" spans="8:81" ht="15.75" customHeight="1">
      <c r="H250" s="108"/>
      <c r="P250" s="108"/>
      <c r="AC250" s="108"/>
      <c r="AP250" s="108"/>
      <c r="BC250" s="108"/>
      <c r="BP250" s="108"/>
      <c r="CC250" s="108"/>
    </row>
    <row r="251" spans="8:81" ht="15.75" customHeight="1">
      <c r="H251" s="108"/>
      <c r="P251" s="108"/>
      <c r="AC251" s="108"/>
      <c r="AP251" s="108"/>
      <c r="BC251" s="108"/>
      <c r="BP251" s="108"/>
      <c r="CC251" s="108"/>
    </row>
    <row r="252" spans="8:81" ht="15.75" customHeight="1">
      <c r="H252" s="108"/>
      <c r="P252" s="108"/>
      <c r="AC252" s="108"/>
      <c r="AP252" s="108"/>
      <c r="BC252" s="108"/>
      <c r="BP252" s="108"/>
      <c r="CC252" s="108"/>
    </row>
    <row r="253" spans="8:81" ht="15.75" customHeight="1">
      <c r="H253" s="108"/>
      <c r="P253" s="108"/>
      <c r="AC253" s="108"/>
      <c r="AP253" s="108"/>
      <c r="BC253" s="108"/>
      <c r="BP253" s="108"/>
      <c r="CC253" s="108"/>
    </row>
    <row r="254" spans="8:81" ht="15.75" customHeight="1">
      <c r="H254" s="108"/>
      <c r="P254" s="108"/>
      <c r="AC254" s="108"/>
      <c r="AP254" s="108"/>
      <c r="BC254" s="108"/>
      <c r="BP254" s="108"/>
      <c r="CC254" s="108"/>
    </row>
    <row r="255" spans="8:81" ht="15.75" customHeight="1">
      <c r="H255" s="108"/>
      <c r="P255" s="108"/>
      <c r="AC255" s="108"/>
      <c r="AP255" s="108"/>
      <c r="BC255" s="108"/>
      <c r="BP255" s="108"/>
      <c r="CC255" s="108"/>
    </row>
    <row r="256" spans="8:81" ht="15.75" customHeight="1">
      <c r="H256" s="108"/>
      <c r="P256" s="108"/>
      <c r="AC256" s="108"/>
      <c r="AP256" s="108"/>
      <c r="BC256" s="108"/>
      <c r="BP256" s="108"/>
      <c r="CC256" s="108"/>
    </row>
    <row r="257" spans="8:81" ht="15.75" customHeight="1">
      <c r="H257" s="108"/>
      <c r="P257" s="108"/>
      <c r="AC257" s="108"/>
      <c r="AP257" s="108"/>
      <c r="BC257" s="108"/>
      <c r="BP257" s="108"/>
      <c r="CC257" s="108"/>
    </row>
    <row r="258" spans="8:81" ht="15.75" customHeight="1">
      <c r="H258" s="108"/>
      <c r="P258" s="108"/>
      <c r="AC258" s="108"/>
      <c r="AP258" s="108"/>
      <c r="BC258" s="108"/>
      <c r="BP258" s="108"/>
      <c r="CC258" s="108"/>
    </row>
    <row r="259" spans="8:81" ht="15.75" customHeight="1">
      <c r="H259" s="108"/>
      <c r="P259" s="108"/>
      <c r="AC259" s="108"/>
      <c r="AP259" s="108"/>
      <c r="BC259" s="108"/>
      <c r="BP259" s="108"/>
      <c r="CC259" s="108"/>
    </row>
    <row r="260" spans="8:81" ht="15.75" customHeight="1">
      <c r="H260" s="108"/>
      <c r="P260" s="108"/>
      <c r="AC260" s="108"/>
      <c r="AP260" s="108"/>
      <c r="BC260" s="108"/>
      <c r="BP260" s="108"/>
      <c r="CC260" s="108"/>
    </row>
    <row r="261" spans="8:81" ht="15.75" customHeight="1">
      <c r="H261" s="108"/>
      <c r="P261" s="108"/>
      <c r="AC261" s="108"/>
      <c r="AP261" s="108"/>
      <c r="BC261" s="108"/>
      <c r="BP261" s="108"/>
      <c r="CC261" s="108"/>
    </row>
    <row r="262" spans="8:81" ht="15.75" customHeight="1">
      <c r="H262" s="108"/>
      <c r="P262" s="108"/>
      <c r="AC262" s="108"/>
      <c r="AP262" s="108"/>
      <c r="BC262" s="108"/>
      <c r="BP262" s="108"/>
      <c r="CC262" s="108"/>
    </row>
    <row r="263" spans="8:81" ht="15.75" customHeight="1">
      <c r="H263" s="108"/>
      <c r="P263" s="108"/>
      <c r="AC263" s="108"/>
      <c r="AP263" s="108"/>
      <c r="BC263" s="108"/>
      <c r="BP263" s="108"/>
      <c r="CC263" s="108"/>
    </row>
    <row r="264" spans="8:81" ht="15.75" customHeight="1">
      <c r="H264" s="108"/>
      <c r="P264" s="108"/>
      <c r="AC264" s="108"/>
      <c r="AP264" s="108"/>
      <c r="BC264" s="108"/>
      <c r="BP264" s="108"/>
      <c r="CC264" s="108"/>
    </row>
    <row r="265" spans="8:81" ht="15.75" customHeight="1">
      <c r="H265" s="108"/>
      <c r="P265" s="108"/>
      <c r="AC265" s="108"/>
      <c r="AP265" s="108"/>
      <c r="BC265" s="108"/>
      <c r="BP265" s="108"/>
      <c r="CC265" s="108"/>
    </row>
    <row r="266" spans="8:81" ht="15.75" customHeight="1">
      <c r="H266" s="108"/>
      <c r="P266" s="108"/>
      <c r="AC266" s="108"/>
      <c r="AP266" s="108"/>
      <c r="BC266" s="108"/>
      <c r="BP266" s="108"/>
      <c r="CC266" s="108"/>
    </row>
    <row r="267" spans="8:81" ht="15.75" customHeight="1">
      <c r="H267" s="108"/>
      <c r="P267" s="108"/>
      <c r="AC267" s="108"/>
      <c r="AP267" s="108"/>
      <c r="BC267" s="108"/>
      <c r="BP267" s="108"/>
      <c r="CC267" s="108"/>
    </row>
    <row r="268" spans="8:81" ht="15.75" customHeight="1">
      <c r="H268" s="108"/>
      <c r="P268" s="108"/>
      <c r="AC268" s="108"/>
      <c r="AP268" s="108"/>
      <c r="BC268" s="108"/>
      <c r="BP268" s="108"/>
      <c r="CC268" s="108"/>
    </row>
    <row r="269" spans="8:81" ht="15.75" customHeight="1">
      <c r="H269" s="108"/>
      <c r="P269" s="108"/>
      <c r="AC269" s="108"/>
      <c r="AP269" s="108"/>
      <c r="BC269" s="108"/>
      <c r="BP269" s="108"/>
      <c r="CC269" s="108"/>
    </row>
    <row r="270" spans="8:81" ht="15.75" customHeight="1">
      <c r="H270" s="108"/>
      <c r="P270" s="108"/>
      <c r="AC270" s="108"/>
      <c r="AP270" s="108"/>
      <c r="BC270" s="108"/>
      <c r="BP270" s="108"/>
      <c r="CC270" s="108"/>
    </row>
    <row r="271" spans="8:81" ht="15.75" customHeight="1">
      <c r="H271" s="108"/>
      <c r="P271" s="108"/>
      <c r="AC271" s="108"/>
      <c r="AP271" s="108"/>
      <c r="BC271" s="108"/>
      <c r="BP271" s="108"/>
      <c r="CC271" s="108"/>
    </row>
    <row r="272" spans="8:81" ht="15.75" customHeight="1">
      <c r="H272" s="108"/>
      <c r="P272" s="108"/>
      <c r="AC272" s="108"/>
      <c r="AP272" s="108"/>
      <c r="BC272" s="108"/>
      <c r="BP272" s="108"/>
      <c r="CC272" s="108"/>
    </row>
    <row r="273" spans="8:81" ht="15.75" customHeight="1">
      <c r="H273" s="108"/>
      <c r="P273" s="108"/>
      <c r="AC273" s="108"/>
      <c r="AP273" s="108"/>
      <c r="BC273" s="108"/>
      <c r="BP273" s="108"/>
      <c r="CC273" s="108"/>
    </row>
    <row r="274" spans="8:81" ht="15.75" customHeight="1">
      <c r="H274" s="108"/>
      <c r="P274" s="108"/>
      <c r="AC274" s="108"/>
      <c r="AP274" s="108"/>
      <c r="BC274" s="108"/>
      <c r="BP274" s="108"/>
      <c r="CC274" s="108"/>
    </row>
    <row r="275" spans="8:81" ht="15.75" customHeight="1">
      <c r="H275" s="108"/>
      <c r="P275" s="108"/>
      <c r="AC275" s="108"/>
      <c r="AP275" s="108"/>
      <c r="BC275" s="108"/>
      <c r="BP275" s="108"/>
      <c r="CC275" s="108"/>
    </row>
    <row r="276" spans="8:81" ht="15.75" customHeight="1">
      <c r="H276" s="108"/>
      <c r="P276" s="108"/>
      <c r="AC276" s="108"/>
      <c r="AP276" s="108"/>
      <c r="BC276" s="108"/>
      <c r="BP276" s="108"/>
      <c r="CC276" s="108"/>
    </row>
    <row r="277" spans="8:81" ht="15.75" customHeight="1">
      <c r="H277" s="108"/>
      <c r="P277" s="108"/>
      <c r="AC277" s="108"/>
      <c r="AP277" s="108"/>
      <c r="BC277" s="108"/>
      <c r="BP277" s="108"/>
      <c r="CC277" s="108"/>
    </row>
    <row r="278" spans="8:81" ht="15.75" customHeight="1">
      <c r="H278" s="108"/>
      <c r="P278" s="108"/>
      <c r="AC278" s="108"/>
      <c r="AP278" s="108"/>
      <c r="BC278" s="108"/>
      <c r="BP278" s="108"/>
      <c r="CC278" s="108"/>
    </row>
    <row r="279" spans="8:81" ht="15.75" customHeight="1">
      <c r="H279" s="108"/>
      <c r="P279" s="108"/>
      <c r="AC279" s="108"/>
      <c r="AP279" s="108"/>
      <c r="BC279" s="108"/>
      <c r="BP279" s="108"/>
      <c r="CC279" s="108"/>
    </row>
    <row r="280" spans="8:81" ht="15.75" customHeight="1">
      <c r="H280" s="108"/>
      <c r="P280" s="108"/>
      <c r="AC280" s="108"/>
      <c r="AP280" s="108"/>
      <c r="BC280" s="108"/>
      <c r="BP280" s="108"/>
      <c r="CC280" s="108"/>
    </row>
    <row r="281" spans="8:81" ht="15.75" customHeight="1">
      <c r="H281" s="108"/>
      <c r="P281" s="108"/>
      <c r="AC281" s="108"/>
      <c r="AP281" s="108"/>
      <c r="BC281" s="108"/>
      <c r="BP281" s="108"/>
      <c r="CC281" s="108"/>
    </row>
    <row r="282" spans="8:81" ht="15.75" customHeight="1">
      <c r="H282" s="108"/>
      <c r="P282" s="108"/>
      <c r="AC282" s="108"/>
      <c r="AP282" s="108"/>
      <c r="BC282" s="108"/>
      <c r="BP282" s="108"/>
      <c r="CC282" s="108"/>
    </row>
    <row r="283" spans="8:81" ht="15.75" customHeight="1">
      <c r="H283" s="108"/>
      <c r="P283" s="108"/>
      <c r="AC283" s="108"/>
      <c r="AP283" s="108"/>
      <c r="BC283" s="108"/>
      <c r="BP283" s="108"/>
      <c r="CC283" s="108"/>
    </row>
    <row r="284" spans="8:81" ht="15.75" customHeight="1">
      <c r="H284" s="108"/>
      <c r="P284" s="108"/>
      <c r="AC284" s="108"/>
      <c r="AP284" s="108"/>
      <c r="BC284" s="108"/>
      <c r="BP284" s="108"/>
      <c r="CC284" s="108"/>
    </row>
    <row r="285" spans="8:81" ht="15.75" customHeight="1">
      <c r="H285" s="108"/>
      <c r="P285" s="108"/>
      <c r="AC285" s="108"/>
      <c r="AP285" s="108"/>
      <c r="BC285" s="108"/>
      <c r="BP285" s="108"/>
      <c r="CC285" s="108"/>
    </row>
    <row r="286" spans="8:81" ht="15.75" customHeight="1">
      <c r="H286" s="108"/>
      <c r="P286" s="108"/>
      <c r="AC286" s="108"/>
      <c r="AP286" s="108"/>
      <c r="BC286" s="108"/>
      <c r="BP286" s="108"/>
      <c r="CC286" s="108"/>
    </row>
    <row r="287" spans="8:81" ht="15.75" customHeight="1">
      <c r="H287" s="108"/>
      <c r="P287" s="108"/>
      <c r="AC287" s="108"/>
      <c r="AP287" s="108"/>
      <c r="BC287" s="108"/>
      <c r="BP287" s="108"/>
      <c r="CC287" s="108"/>
    </row>
    <row r="288" spans="8:81" ht="15.75" customHeight="1">
      <c r="H288" s="108"/>
      <c r="P288" s="108"/>
      <c r="AC288" s="108"/>
      <c r="AP288" s="108"/>
      <c r="BC288" s="108"/>
      <c r="BP288" s="108"/>
      <c r="CC288" s="108"/>
    </row>
    <row r="289" spans="8:81" ht="15.75" customHeight="1">
      <c r="H289" s="108"/>
      <c r="P289" s="108"/>
      <c r="AC289" s="108"/>
      <c r="AP289" s="108"/>
      <c r="BC289" s="108"/>
      <c r="BP289" s="108"/>
      <c r="CC289" s="108"/>
    </row>
    <row r="290" spans="8:81" ht="15.75" customHeight="1">
      <c r="H290" s="108"/>
      <c r="P290" s="108"/>
      <c r="AC290" s="108"/>
      <c r="AP290" s="108"/>
      <c r="BC290" s="108"/>
      <c r="BP290" s="108"/>
      <c r="CC290" s="108"/>
    </row>
    <row r="291" spans="8:81" ht="15.75" customHeight="1">
      <c r="H291" s="108"/>
      <c r="P291" s="108"/>
      <c r="AC291" s="108"/>
      <c r="AP291" s="108"/>
      <c r="BC291" s="108"/>
      <c r="BP291" s="108"/>
      <c r="CC291" s="108"/>
    </row>
    <row r="292" spans="8:81" ht="15.75" customHeight="1">
      <c r="H292" s="108"/>
      <c r="P292" s="108"/>
      <c r="AC292" s="108"/>
      <c r="AP292" s="108"/>
      <c r="BC292" s="108"/>
      <c r="BP292" s="108"/>
      <c r="CC292" s="108"/>
    </row>
    <row r="293" spans="8:81" ht="15.75" customHeight="1">
      <c r="H293" s="108"/>
      <c r="P293" s="108"/>
      <c r="AC293" s="108"/>
      <c r="AP293" s="108"/>
      <c r="BC293" s="108"/>
      <c r="BP293" s="108"/>
      <c r="CC293" s="108"/>
    </row>
    <row r="294" spans="8:81" ht="15.75" customHeight="1">
      <c r="H294" s="108"/>
      <c r="P294" s="108"/>
      <c r="AC294" s="108"/>
      <c r="AP294" s="108"/>
      <c r="BC294" s="108"/>
      <c r="BP294" s="108"/>
      <c r="CC294" s="108"/>
    </row>
    <row r="295" spans="8:81" ht="15.75" customHeight="1">
      <c r="H295" s="108"/>
      <c r="P295" s="108"/>
      <c r="AC295" s="108"/>
      <c r="AP295" s="108"/>
      <c r="BC295" s="108"/>
      <c r="BP295" s="108"/>
      <c r="CC295" s="108"/>
    </row>
    <row r="296" spans="8:81" ht="15.75" customHeight="1">
      <c r="H296" s="108"/>
      <c r="P296" s="108"/>
      <c r="AC296" s="108"/>
      <c r="AP296" s="108"/>
      <c r="BC296" s="108"/>
      <c r="BP296" s="108"/>
      <c r="CC296" s="108"/>
    </row>
    <row r="297" spans="8:81" ht="15.75" customHeight="1">
      <c r="H297" s="108"/>
      <c r="P297" s="108"/>
      <c r="AC297" s="108"/>
      <c r="AP297" s="108"/>
      <c r="BC297" s="108"/>
      <c r="BP297" s="108"/>
      <c r="CC297" s="108"/>
    </row>
    <row r="298" spans="8:81" ht="15.75" customHeight="1">
      <c r="H298" s="108"/>
      <c r="P298" s="108"/>
      <c r="AC298" s="108"/>
      <c r="AP298" s="108"/>
      <c r="BC298" s="108"/>
      <c r="BP298" s="108"/>
      <c r="CC298" s="108"/>
    </row>
    <row r="299" spans="8:81" ht="15.75" customHeight="1">
      <c r="H299" s="108"/>
      <c r="P299" s="108"/>
      <c r="AC299" s="108"/>
      <c r="AP299" s="108"/>
      <c r="BC299" s="108"/>
      <c r="BP299" s="108"/>
      <c r="CC299" s="108"/>
    </row>
    <row r="300" spans="8:81" ht="15.75" customHeight="1">
      <c r="H300" s="108"/>
      <c r="P300" s="108"/>
      <c r="AC300" s="108"/>
      <c r="AP300" s="108"/>
      <c r="BC300" s="108"/>
      <c r="BP300" s="108"/>
      <c r="CC300" s="108"/>
    </row>
    <row r="301" spans="8:81" ht="15.75" customHeight="1">
      <c r="H301" s="108"/>
      <c r="P301" s="108"/>
      <c r="AC301" s="108"/>
      <c r="AP301" s="108"/>
      <c r="BC301" s="108"/>
      <c r="BP301" s="108"/>
      <c r="CC301" s="108"/>
    </row>
    <row r="302" spans="8:81" ht="15.75" customHeight="1">
      <c r="H302" s="108"/>
      <c r="P302" s="108"/>
      <c r="AC302" s="108"/>
      <c r="AP302" s="108"/>
      <c r="BC302" s="108"/>
      <c r="BP302" s="108"/>
      <c r="CC302" s="108"/>
    </row>
    <row r="303" spans="8:81" ht="15.75" customHeight="1">
      <c r="H303" s="108"/>
      <c r="P303" s="108"/>
      <c r="AC303" s="108"/>
      <c r="AP303" s="108"/>
      <c r="BC303" s="108"/>
      <c r="BP303" s="108"/>
      <c r="CC303" s="108"/>
    </row>
    <row r="304" spans="8:81" ht="15.75" customHeight="1">
      <c r="H304" s="108"/>
      <c r="P304" s="108"/>
      <c r="AC304" s="108"/>
      <c r="AP304" s="108"/>
      <c r="BC304" s="108"/>
      <c r="BP304" s="108"/>
      <c r="CC304" s="108"/>
    </row>
    <row r="305" spans="8:81" ht="15.75" customHeight="1">
      <c r="H305" s="108"/>
      <c r="P305" s="108"/>
      <c r="AC305" s="108"/>
      <c r="AP305" s="108"/>
      <c r="BC305" s="108"/>
      <c r="BP305" s="108"/>
      <c r="CC305" s="108"/>
    </row>
    <row r="306" spans="8:81" ht="15.75" customHeight="1">
      <c r="H306" s="108"/>
      <c r="P306" s="108"/>
      <c r="AC306" s="108"/>
      <c r="AP306" s="108"/>
      <c r="BC306" s="108"/>
      <c r="BP306" s="108"/>
      <c r="CC306" s="108"/>
    </row>
    <row r="307" spans="8:81" ht="15.75" customHeight="1">
      <c r="H307" s="108"/>
      <c r="P307" s="108"/>
      <c r="AC307" s="108"/>
      <c r="AP307" s="108"/>
      <c r="BC307" s="108"/>
      <c r="BP307" s="108"/>
      <c r="CC307" s="108"/>
    </row>
    <row r="308" spans="8:81" ht="15.75" customHeight="1">
      <c r="H308" s="108"/>
      <c r="P308" s="108"/>
      <c r="AC308" s="108"/>
      <c r="AP308" s="108"/>
      <c r="BC308" s="108"/>
      <c r="BP308" s="108"/>
      <c r="CC308" s="108"/>
    </row>
  </sheetData>
  <mergeCells count="31">
    <mergeCell ref="CE1:CO1"/>
    <mergeCell ref="M2:O2"/>
    <mergeCell ref="Q2:S2"/>
    <mergeCell ref="T2:V2"/>
    <mergeCell ref="W2:Y2"/>
    <mergeCell ref="Z2:AB2"/>
    <mergeCell ref="AD2:AF2"/>
    <mergeCell ref="AG2:AI2"/>
    <mergeCell ref="AJ2:AL2"/>
    <mergeCell ref="AM2:AO2"/>
    <mergeCell ref="AQ2:AS2"/>
    <mergeCell ref="AT2:AV2"/>
    <mergeCell ref="AW2:AY2"/>
    <mergeCell ref="AZ2:BB2"/>
    <mergeCell ref="BD2:BF2"/>
    <mergeCell ref="BG2:BI2"/>
    <mergeCell ref="R1:AB1"/>
    <mergeCell ref="AE1:AO1"/>
    <mergeCell ref="AR1:BB1"/>
    <mergeCell ref="BE1:BO1"/>
    <mergeCell ref="BR1:CB1"/>
    <mergeCell ref="BZ2:CB2"/>
    <mergeCell ref="CD2:CF2"/>
    <mergeCell ref="CG2:CI2"/>
    <mergeCell ref="CJ2:CL2"/>
    <mergeCell ref="CM2:CO2"/>
    <mergeCell ref="BJ2:BL2"/>
    <mergeCell ref="BM2:BO2"/>
    <mergeCell ref="BQ2:BS2"/>
    <mergeCell ref="BT2:BV2"/>
    <mergeCell ref="BW2:BY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L1000"/>
  <sheetViews>
    <sheetView workbookViewId="0">
      <pane xSplit="1" topLeftCell="B1" activePane="topRight" state="frozen"/>
      <selection pane="topRight" activeCell="C2" sqref="C2"/>
    </sheetView>
  </sheetViews>
  <sheetFormatPr defaultColWidth="14.42578125" defaultRowHeight="15" customHeight="1"/>
  <cols>
    <col min="1" max="1" width="48.42578125" customWidth="1"/>
    <col min="2" max="19" width="19.140625" customWidth="1"/>
    <col min="20" max="20" width="18.85546875" customWidth="1"/>
  </cols>
  <sheetData>
    <row r="1" spans="1:38" ht="15.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row>
    <row r="2" spans="1:38" ht="15.75" customHeight="1">
      <c r="A2" s="2" t="s">
        <v>271</v>
      </c>
      <c r="B2" s="441" t="s">
        <v>272</v>
      </c>
      <c r="C2" s="407"/>
      <c r="D2" s="407"/>
      <c r="E2" s="442">
        <v>2026</v>
      </c>
      <c r="F2" s="407"/>
      <c r="G2" s="407"/>
      <c r="H2" s="442">
        <v>2027</v>
      </c>
      <c r="I2" s="407"/>
      <c r="J2" s="407"/>
      <c r="K2" s="442">
        <v>2028</v>
      </c>
      <c r="L2" s="407"/>
      <c r="M2" s="407"/>
      <c r="N2" s="442">
        <v>2029</v>
      </c>
      <c r="O2" s="407"/>
      <c r="P2" s="407"/>
      <c r="Q2" s="442" t="s">
        <v>103</v>
      </c>
      <c r="R2" s="407"/>
      <c r="S2" s="407"/>
      <c r="T2" s="407"/>
      <c r="U2" s="442" t="s">
        <v>104</v>
      </c>
      <c r="V2" s="407"/>
      <c r="W2" s="9"/>
      <c r="X2" s="9"/>
      <c r="Y2" s="9"/>
      <c r="Z2" s="9"/>
      <c r="AA2" s="9"/>
      <c r="AB2" s="9"/>
      <c r="AC2" s="9"/>
      <c r="AD2" s="9"/>
      <c r="AE2" s="9"/>
      <c r="AF2" s="9"/>
      <c r="AG2" s="9"/>
      <c r="AH2" s="9"/>
      <c r="AI2" s="9"/>
      <c r="AJ2" s="9"/>
      <c r="AK2" s="9"/>
      <c r="AL2" s="9"/>
    </row>
    <row r="3" spans="1:38" ht="15.75" customHeight="1">
      <c r="A3" s="2" t="s">
        <v>252</v>
      </c>
      <c r="B3" s="94" t="s">
        <v>273</v>
      </c>
      <c r="C3" s="94" t="s">
        <v>274</v>
      </c>
      <c r="D3" s="94" t="s">
        <v>275</v>
      </c>
      <c r="E3" s="94" t="s">
        <v>273</v>
      </c>
      <c r="F3" s="94" t="s">
        <v>274</v>
      </c>
      <c r="G3" s="94" t="s">
        <v>275</v>
      </c>
      <c r="H3" s="94" t="s">
        <v>273</v>
      </c>
      <c r="I3" s="94" t="s">
        <v>274</v>
      </c>
      <c r="J3" s="94" t="s">
        <v>275</v>
      </c>
      <c r="K3" s="94" t="s">
        <v>273</v>
      </c>
      <c r="L3" s="94" t="s">
        <v>274</v>
      </c>
      <c r="M3" s="94" t="s">
        <v>275</v>
      </c>
      <c r="N3" s="94" t="s">
        <v>273</v>
      </c>
      <c r="O3" s="94" t="s">
        <v>274</v>
      </c>
      <c r="P3" s="94" t="s">
        <v>275</v>
      </c>
      <c r="Q3" s="94" t="s">
        <v>273</v>
      </c>
      <c r="R3" s="94" t="s">
        <v>274</v>
      </c>
      <c r="S3" s="94" t="s">
        <v>275</v>
      </c>
      <c r="T3" s="94" t="s">
        <v>276</v>
      </c>
      <c r="U3" s="94" t="s">
        <v>275</v>
      </c>
      <c r="V3" s="94" t="s">
        <v>276</v>
      </c>
      <c r="W3" s="9"/>
      <c r="X3" s="9"/>
      <c r="Y3" s="9"/>
      <c r="Z3" s="9"/>
      <c r="AA3" s="9"/>
      <c r="AB3" s="9"/>
      <c r="AC3" s="9"/>
      <c r="AD3" s="9"/>
      <c r="AE3" s="9"/>
      <c r="AF3" s="9"/>
      <c r="AG3" s="9"/>
      <c r="AH3" s="9"/>
      <c r="AI3" s="9"/>
      <c r="AJ3" s="9"/>
      <c r="AK3" s="9"/>
      <c r="AL3" s="9"/>
    </row>
    <row r="4" spans="1:38" ht="15.75" customHeight="1">
      <c r="A4" s="9" t="s">
        <v>219</v>
      </c>
      <c r="B4" s="10">
        <f>'REEP SF Projections'!AD27</f>
        <v>103.17777598818702</v>
      </c>
      <c r="C4" s="96">
        <f>'REEP SF Projections'!AE27</f>
        <v>3000474.4589075004</v>
      </c>
      <c r="D4" s="97">
        <f>'REEP SF Projections'!AF27</f>
        <v>97788.152346891176</v>
      </c>
      <c r="E4" s="10">
        <f>'REEP SF Projections'!AQ27</f>
        <v>309.53332796456107</v>
      </c>
      <c r="F4" s="96">
        <f>'REEP SF Projections'!AR27</f>
        <v>9001423.3767224997</v>
      </c>
      <c r="G4" s="97">
        <f>'REEP SF Projections'!AS27</f>
        <v>293364.45704067353</v>
      </c>
      <c r="H4" s="10">
        <f>'REEP SF Projections'!BD27</f>
        <v>309.53332796456107</v>
      </c>
      <c r="I4" s="96">
        <f>'REEP SF Projections'!BE27</f>
        <v>9001423.3767224997</v>
      </c>
      <c r="J4" s="97">
        <f>'REEP SF Projections'!BF27</f>
        <v>293364.45704067353</v>
      </c>
      <c r="K4" s="10">
        <f>'REEP SF Projections'!BQ27</f>
        <v>206.35555197637404</v>
      </c>
      <c r="L4" s="96">
        <f>'REEP SF Projections'!BR27</f>
        <v>6000948.9178150008</v>
      </c>
      <c r="M4" s="97">
        <f>'REEP SF Projections'!BS27</f>
        <v>195576.30469378235</v>
      </c>
      <c r="N4" s="10">
        <f>'REEP SF Projections'!CD27</f>
        <v>103.17777598818702</v>
      </c>
      <c r="O4" s="96">
        <f>'REEP SF Projections'!CE27</f>
        <v>3000474.4589075004</v>
      </c>
      <c r="P4" s="97">
        <f>'REEP SF Projections'!CF27</f>
        <v>97788.152346891176</v>
      </c>
      <c r="Q4" s="10">
        <f t="shared" ref="Q4:R4" si="0">SUM(B4,E4,H4,K4,N4)</f>
        <v>1031.7777598818702</v>
      </c>
      <c r="R4" s="96">
        <f t="shared" si="0"/>
        <v>30004744.589074999</v>
      </c>
      <c r="S4" s="97">
        <f t="shared" ref="S4:S7" si="1">(D4*5)+(G4*4)+(J4*3)+(M4*2)+(P4*1)</f>
        <v>3031432.7227536263</v>
      </c>
      <c r="T4" s="97">
        <f t="shared" ref="T4:T7" si="2">S4*0.001</f>
        <v>3031.4327227536264</v>
      </c>
      <c r="U4" s="10">
        <f t="shared" ref="U4:U7" si="3">(D4*25)+(G4*24)+(J4*23)+(M4*22)+(P4*21)</f>
        <v>22589063.192131858</v>
      </c>
      <c r="V4" s="10">
        <f t="shared" ref="V4:V8" si="4">U4*0.001</f>
        <v>22589.06319213186</v>
      </c>
      <c r="W4" s="9"/>
      <c r="X4" s="9"/>
      <c r="Y4" s="9"/>
      <c r="Z4" s="9"/>
      <c r="AA4" s="9"/>
      <c r="AB4" s="9"/>
      <c r="AC4" s="9"/>
      <c r="AD4" s="9"/>
      <c r="AE4" s="9"/>
      <c r="AF4" s="9"/>
      <c r="AG4" s="9"/>
      <c r="AH4" s="9"/>
      <c r="AI4" s="9"/>
      <c r="AJ4" s="9"/>
      <c r="AK4" s="9"/>
      <c r="AL4" s="9"/>
    </row>
    <row r="5" spans="1:38" ht="15.75" customHeight="1">
      <c r="A5" s="9" t="s">
        <v>220</v>
      </c>
      <c r="B5" s="10">
        <f>'REEP SF Projections'!AG27</f>
        <v>103.17777598818702</v>
      </c>
      <c r="C5" s="96">
        <f>'REEP SF Projections'!AH27</f>
        <v>3000474.4589075004</v>
      </c>
      <c r="D5" s="97">
        <f>'REEP SF Projections'!AI27</f>
        <v>97788.152346891176</v>
      </c>
      <c r="E5" s="10">
        <f>'REEP SF Projections'!AT27</f>
        <v>309.53332796456107</v>
      </c>
      <c r="F5" s="96">
        <f>'REEP SF Projections'!AU27</f>
        <v>9001423.3767224997</v>
      </c>
      <c r="G5" s="97">
        <f>'REEP SF Projections'!AV27</f>
        <v>293364.45704067353</v>
      </c>
      <c r="H5" s="10">
        <f>'REEP SF Projections'!BG27</f>
        <v>309.53332796456107</v>
      </c>
      <c r="I5" s="96">
        <f>'REEP SF Projections'!BH27</f>
        <v>9001423.3767224997</v>
      </c>
      <c r="J5" s="97">
        <f>'REEP SF Projections'!BI27</f>
        <v>293364.45704067353</v>
      </c>
      <c r="K5" s="10">
        <f>'REEP SF Projections'!BT27</f>
        <v>206.35555197637404</v>
      </c>
      <c r="L5" s="96">
        <f>'REEP SF Projections'!BU27</f>
        <v>6000948.9178150008</v>
      </c>
      <c r="M5" s="97">
        <f>'REEP SF Projections'!BV27</f>
        <v>195576.30469378235</v>
      </c>
      <c r="N5" s="10">
        <f>'REEP SF Projections'!CG27</f>
        <v>103.17777598818702</v>
      </c>
      <c r="O5" s="96">
        <f>'REEP SF Projections'!CH27</f>
        <v>3000474.4589075004</v>
      </c>
      <c r="P5" s="97">
        <f>'REEP SF Projections'!CI27</f>
        <v>97788.152346891176</v>
      </c>
      <c r="Q5" s="10">
        <f t="shared" ref="Q5:R5" si="5">SUM(B5,E5,H5,K5,N5)</f>
        <v>1031.7777598818702</v>
      </c>
      <c r="R5" s="96">
        <f t="shared" si="5"/>
        <v>30004744.589074999</v>
      </c>
      <c r="S5" s="97">
        <f t="shared" si="1"/>
        <v>3031432.7227536263</v>
      </c>
      <c r="T5" s="97">
        <f t="shared" si="2"/>
        <v>3031.4327227536264</v>
      </c>
      <c r="U5" s="10">
        <f t="shared" si="3"/>
        <v>22589063.192131858</v>
      </c>
      <c r="V5" s="10">
        <f t="shared" si="4"/>
        <v>22589.06319213186</v>
      </c>
      <c r="W5" s="9"/>
      <c r="X5" s="9"/>
      <c r="Y5" s="9"/>
      <c r="Z5" s="9"/>
      <c r="AA5" s="9"/>
      <c r="AB5" s="9"/>
      <c r="AC5" s="9"/>
      <c r="AD5" s="9"/>
      <c r="AE5" s="9"/>
      <c r="AF5" s="9"/>
      <c r="AG5" s="9"/>
      <c r="AH5" s="9"/>
      <c r="AI5" s="9"/>
      <c r="AJ5" s="9"/>
      <c r="AK5" s="9"/>
      <c r="AL5" s="9"/>
    </row>
    <row r="6" spans="1:38" ht="15.75" customHeight="1">
      <c r="A6" s="9" t="s">
        <v>221</v>
      </c>
      <c r="B6" s="10">
        <f>'REEP SF Projections'!AJ27</f>
        <v>103.17777598818702</v>
      </c>
      <c r="C6" s="96">
        <f>'REEP SF Projections'!AK27</f>
        <v>3000474.4589075004</v>
      </c>
      <c r="D6" s="97">
        <f>'REEP SF Projections'!AL27</f>
        <v>97788.152346891176</v>
      </c>
      <c r="E6" s="10">
        <f>'REEP SF Projections'!AW27</f>
        <v>309.53332796456107</v>
      </c>
      <c r="F6" s="96">
        <f>'REEP SF Projections'!AX27</f>
        <v>9001423.3767224997</v>
      </c>
      <c r="G6" s="97">
        <f>'REEP SF Projections'!AY27</f>
        <v>293364.45704067353</v>
      </c>
      <c r="H6" s="10">
        <f>'REEP SF Projections'!BJ27</f>
        <v>309.53332796456107</v>
      </c>
      <c r="I6" s="96">
        <f>'REEP SF Projections'!BK27</f>
        <v>9001423.3767224997</v>
      </c>
      <c r="J6" s="97">
        <f>'REEP SF Projections'!BL27</f>
        <v>293364.45704067353</v>
      </c>
      <c r="K6" s="10">
        <f>'REEP SF Projections'!BW27</f>
        <v>206.35555197637404</v>
      </c>
      <c r="L6" s="96">
        <f>'REEP SF Projections'!BX27</f>
        <v>6000948.9178150008</v>
      </c>
      <c r="M6" s="97">
        <f>'REEP SF Projections'!BY27</f>
        <v>195576.30469378235</v>
      </c>
      <c r="N6" s="10">
        <f>'REEP SF Projections'!CJ27</f>
        <v>103.17777598818702</v>
      </c>
      <c r="O6" s="96">
        <f>'REEP SF Projections'!CK27</f>
        <v>3000474.4589075004</v>
      </c>
      <c r="P6" s="97">
        <f>'REEP SF Projections'!CL27</f>
        <v>97788.152346891176</v>
      </c>
      <c r="Q6" s="10">
        <f t="shared" ref="Q6:R6" si="6">SUM(B6,E6,H6,K6,N6)</f>
        <v>1031.7777598818702</v>
      </c>
      <c r="R6" s="96">
        <f t="shared" si="6"/>
        <v>30004744.589074999</v>
      </c>
      <c r="S6" s="97">
        <f t="shared" si="1"/>
        <v>3031432.7227536263</v>
      </c>
      <c r="T6" s="97">
        <f t="shared" si="2"/>
        <v>3031.4327227536264</v>
      </c>
      <c r="U6" s="10">
        <f t="shared" si="3"/>
        <v>22589063.192131858</v>
      </c>
      <c r="V6" s="10">
        <f t="shared" si="4"/>
        <v>22589.06319213186</v>
      </c>
      <c r="W6" s="9"/>
      <c r="X6" s="9"/>
      <c r="Y6" s="9"/>
      <c r="Z6" s="9"/>
      <c r="AA6" s="9"/>
      <c r="AB6" s="9"/>
      <c r="AC6" s="9"/>
      <c r="AD6" s="9"/>
      <c r="AE6" s="9"/>
      <c r="AF6" s="9"/>
      <c r="AG6" s="9"/>
      <c r="AH6" s="9"/>
      <c r="AI6" s="9"/>
      <c r="AJ6" s="9"/>
      <c r="AK6" s="9"/>
      <c r="AL6" s="9"/>
    </row>
    <row r="7" spans="1:38" ht="15.75" customHeight="1">
      <c r="A7" s="9" t="s">
        <v>222</v>
      </c>
      <c r="B7" s="10">
        <f>'REEP SF Projections'!AM27</f>
        <v>61.914093798526913</v>
      </c>
      <c r="C7" s="96">
        <f>'REEP SF Projections'!AN27</f>
        <v>1800500.692224191</v>
      </c>
      <c r="D7" s="97">
        <f>'REEP SF Projections'!AO27</f>
        <v>58679.931591888977</v>
      </c>
      <c r="E7" s="10">
        <f>'REEP SF Projections'!AZ27</f>
        <v>185.74228139558073</v>
      </c>
      <c r="F7" s="96">
        <f>'REEP SF Projections'!BA27</f>
        <v>5401502.0766725726</v>
      </c>
      <c r="G7" s="97">
        <f>'REEP SF Projections'!BB27</f>
        <v>176039.7947756669</v>
      </c>
      <c r="H7" s="10">
        <f>'REEP SF Projections'!BM27</f>
        <v>185.74228139558073</v>
      </c>
      <c r="I7" s="96">
        <f>'REEP SF Projections'!BN27</f>
        <v>5401502.0766725726</v>
      </c>
      <c r="J7" s="97">
        <f>'REEP SF Projections'!BO27</f>
        <v>176039.7947756669</v>
      </c>
      <c r="K7" s="10">
        <f>'REEP SF Projections'!BZ27</f>
        <v>123.82818759705383</v>
      </c>
      <c r="L7" s="96">
        <f>'REEP SF Projections'!CA27</f>
        <v>3601001.3844483821</v>
      </c>
      <c r="M7" s="97">
        <f>'REEP SF Projections'!CB27</f>
        <v>117359.86318377795</v>
      </c>
      <c r="N7" s="10">
        <f>'REEP SF Projections'!CM27</f>
        <v>61.914093798526913</v>
      </c>
      <c r="O7" s="96">
        <f>'REEP SF Projections'!CN27</f>
        <v>1800500.692224191</v>
      </c>
      <c r="P7" s="97">
        <f>'REEP SF Projections'!CO27</f>
        <v>58679.931591888977</v>
      </c>
      <c r="Q7" s="10">
        <f t="shared" ref="Q7:R7" si="7">SUM(B7,E7,H7,K7,N7)</f>
        <v>619.14093798526903</v>
      </c>
      <c r="R7" s="96">
        <f t="shared" si="7"/>
        <v>18005006.922241908</v>
      </c>
      <c r="S7" s="97">
        <f t="shared" si="1"/>
        <v>1819077.8793485579</v>
      </c>
      <c r="T7" s="97">
        <f t="shared" si="2"/>
        <v>1819.0778793485579</v>
      </c>
      <c r="U7" s="10">
        <f t="shared" si="3"/>
        <v>13555064.197726352</v>
      </c>
      <c r="V7" s="10">
        <f t="shared" si="4"/>
        <v>13555.064197726353</v>
      </c>
      <c r="W7" s="9"/>
      <c r="X7" s="9"/>
      <c r="Y7" s="9"/>
      <c r="Z7" s="9"/>
      <c r="AA7" s="9"/>
      <c r="AB7" s="9"/>
      <c r="AC7" s="9"/>
      <c r="AD7" s="9"/>
      <c r="AE7" s="9"/>
      <c r="AF7" s="9"/>
      <c r="AG7" s="9"/>
      <c r="AH7" s="9"/>
      <c r="AI7" s="9"/>
      <c r="AJ7" s="9"/>
      <c r="AK7" s="9"/>
      <c r="AL7" s="9"/>
    </row>
    <row r="8" spans="1:38" ht="15.75" customHeight="1">
      <c r="A8" s="121" t="s">
        <v>229</v>
      </c>
      <c r="B8" s="127">
        <f>SUM(B4:B7)</f>
        <v>371.44742176308796</v>
      </c>
      <c r="C8" s="122">
        <f>SUM(C4:C7)</f>
        <v>10801924.068946693</v>
      </c>
      <c r="D8" s="123">
        <f t="shared" ref="D8:E8" si="8">SUM(D4:D7)</f>
        <v>352044.38863256248</v>
      </c>
      <c r="E8" s="127">
        <f t="shared" si="8"/>
        <v>1114.3422652892639</v>
      </c>
      <c r="F8" s="122">
        <f>SUM(F4:F7)</f>
        <v>32405772.206840072</v>
      </c>
      <c r="G8" s="123">
        <f t="shared" ref="G8:H8" si="9">SUM(G4:G7)</f>
        <v>1056133.1658976874</v>
      </c>
      <c r="H8" s="127">
        <f t="shared" si="9"/>
        <v>1114.3422652892639</v>
      </c>
      <c r="I8" s="122">
        <f>SUM(I4:I7)</f>
        <v>32405772.206840072</v>
      </c>
      <c r="J8" s="123">
        <f t="shared" ref="J8:K8" si="10">SUM(J4:J7)</f>
        <v>1056133.1658976874</v>
      </c>
      <c r="K8" s="127">
        <f t="shared" si="10"/>
        <v>742.89484352617592</v>
      </c>
      <c r="L8" s="122">
        <f>SUM(L4:L7)</f>
        <v>21603848.137893386</v>
      </c>
      <c r="M8" s="123">
        <f t="shared" ref="M8:N8" si="11">SUM(M4:M7)</f>
        <v>704088.77726512495</v>
      </c>
      <c r="N8" s="127">
        <f t="shared" si="11"/>
        <v>371.44742176308796</v>
      </c>
      <c r="O8" s="122">
        <f>SUM(O4:O7)</f>
        <v>10801924.068946693</v>
      </c>
      <c r="P8" s="123">
        <f t="shared" ref="P8:Q8" si="12">SUM(P4:P7)</f>
        <v>352044.38863256248</v>
      </c>
      <c r="Q8" s="127">
        <f t="shared" si="12"/>
        <v>3714.4742176308796</v>
      </c>
      <c r="R8" s="122">
        <f>SUM(R4:R7)</f>
        <v>108019240.68946691</v>
      </c>
      <c r="S8" s="123">
        <f t="shared" ref="S8:U8" si="13">SUM(S4:S7)</f>
        <v>10913376.047609437</v>
      </c>
      <c r="T8" s="123">
        <f t="shared" si="13"/>
        <v>10913.376047609436</v>
      </c>
      <c r="U8" s="127">
        <f t="shared" si="13"/>
        <v>81322253.774121925</v>
      </c>
      <c r="V8" s="127">
        <f t="shared" si="4"/>
        <v>81322.253774121928</v>
      </c>
      <c r="W8" s="9"/>
      <c r="X8" s="9"/>
      <c r="Y8" s="9"/>
      <c r="Z8" s="9"/>
      <c r="AA8" s="9"/>
      <c r="AB8" s="9"/>
      <c r="AC8" s="9"/>
      <c r="AD8" s="9"/>
      <c r="AE8" s="9"/>
      <c r="AF8" s="9"/>
      <c r="AG8" s="9"/>
      <c r="AH8" s="9"/>
      <c r="AI8" s="9"/>
      <c r="AJ8" s="9"/>
      <c r="AK8" s="9"/>
      <c r="AL8" s="9"/>
    </row>
    <row r="9" spans="1:38" ht="15.75" customHeight="1">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row>
    <row r="10" spans="1:38" ht="15.75" customHeight="1">
      <c r="A10" s="2" t="s">
        <v>277</v>
      </c>
      <c r="B10" s="441" t="s">
        <v>272</v>
      </c>
      <c r="C10" s="407"/>
      <c r="D10" s="407"/>
      <c r="E10" s="442">
        <v>2026</v>
      </c>
      <c r="F10" s="407"/>
      <c r="G10" s="407"/>
      <c r="H10" s="442">
        <v>2027</v>
      </c>
      <c r="I10" s="407"/>
      <c r="J10" s="407"/>
      <c r="K10" s="442">
        <v>2028</v>
      </c>
      <c r="L10" s="407"/>
      <c r="M10" s="407"/>
      <c r="N10" s="442">
        <v>2029</v>
      </c>
      <c r="O10" s="407"/>
      <c r="P10" s="407"/>
      <c r="Q10" s="442" t="s">
        <v>103</v>
      </c>
      <c r="R10" s="407"/>
      <c r="S10" s="407"/>
      <c r="T10" s="407"/>
      <c r="U10" s="442" t="s">
        <v>104</v>
      </c>
      <c r="V10" s="407"/>
      <c r="W10" s="9"/>
      <c r="X10" s="9"/>
      <c r="Y10" s="9"/>
      <c r="Z10" s="9"/>
      <c r="AA10" s="9"/>
      <c r="AB10" s="9"/>
      <c r="AC10" s="9"/>
      <c r="AD10" s="9"/>
      <c r="AE10" s="9"/>
      <c r="AF10" s="9"/>
      <c r="AG10" s="9"/>
      <c r="AH10" s="9"/>
      <c r="AI10" s="9"/>
      <c r="AJ10" s="9"/>
      <c r="AK10" s="9"/>
      <c r="AL10" s="9"/>
    </row>
    <row r="11" spans="1:38" ht="15.75" customHeight="1">
      <c r="A11" s="2" t="s">
        <v>252</v>
      </c>
      <c r="B11" s="94" t="s">
        <v>273</v>
      </c>
      <c r="C11" s="94" t="s">
        <v>274</v>
      </c>
      <c r="D11" s="94" t="s">
        <v>275</v>
      </c>
      <c r="E11" s="94" t="s">
        <v>273</v>
      </c>
      <c r="F11" s="94" t="s">
        <v>274</v>
      </c>
      <c r="G11" s="94" t="s">
        <v>275</v>
      </c>
      <c r="H11" s="94" t="s">
        <v>273</v>
      </c>
      <c r="I11" s="94" t="s">
        <v>274</v>
      </c>
      <c r="J11" s="94" t="s">
        <v>275</v>
      </c>
      <c r="K11" s="94" t="s">
        <v>273</v>
      </c>
      <c r="L11" s="94" t="s">
        <v>274</v>
      </c>
      <c r="M11" s="94" t="s">
        <v>275</v>
      </c>
      <c r="N11" s="94" t="s">
        <v>273</v>
      </c>
      <c r="O11" s="94" t="s">
        <v>274</v>
      </c>
      <c r="P11" s="94" t="s">
        <v>275</v>
      </c>
      <c r="Q11" s="94" t="s">
        <v>273</v>
      </c>
      <c r="R11" s="94" t="s">
        <v>274</v>
      </c>
      <c r="S11" s="94" t="s">
        <v>275</v>
      </c>
      <c r="T11" s="94" t="s">
        <v>276</v>
      </c>
      <c r="U11" s="94" t="s">
        <v>275</v>
      </c>
      <c r="V11" s="94" t="s">
        <v>276</v>
      </c>
      <c r="W11" s="9"/>
      <c r="X11" s="9"/>
      <c r="Y11" s="9"/>
      <c r="Z11" s="9"/>
      <c r="AA11" s="9"/>
      <c r="AB11" s="9"/>
      <c r="AC11" s="9"/>
      <c r="AD11" s="9"/>
      <c r="AE11" s="9"/>
      <c r="AF11" s="9"/>
      <c r="AG11" s="9"/>
      <c r="AH11" s="9"/>
      <c r="AI11" s="9"/>
      <c r="AJ11" s="9"/>
      <c r="AK11" s="9"/>
      <c r="AL11" s="9"/>
    </row>
    <row r="12" spans="1:38" ht="15.75" customHeight="1">
      <c r="A12" s="9" t="s">
        <v>219</v>
      </c>
      <c r="B12" s="10">
        <f>'REEP MF Projections'!AD27</f>
        <v>129.17699999999999</v>
      </c>
      <c r="C12" s="96">
        <f>'REEP MF Projections'!AE27</f>
        <v>1999104.5951669291</v>
      </c>
      <c r="D12" s="97">
        <f>'REEP MF Projections'!AF27</f>
        <v>51643.026487002397</v>
      </c>
      <c r="E12" s="10">
        <f>'REEP MF Projections'!AQ27</f>
        <v>387.53099999999995</v>
      </c>
      <c r="F12" s="96">
        <f>'REEP MF Projections'!AR27</f>
        <v>5997313.7855007891</v>
      </c>
      <c r="G12" s="97">
        <f>'REEP MF Projections'!AS27</f>
        <v>154929.07946100715</v>
      </c>
      <c r="H12" s="10">
        <f>'REEP MF Projections'!BD27</f>
        <v>387.53099999999995</v>
      </c>
      <c r="I12" s="96">
        <f>'REEP MF Projections'!BE27</f>
        <v>5997313.7855007891</v>
      </c>
      <c r="J12" s="97">
        <f>'REEP MF Projections'!BF27</f>
        <v>154929.07946100715</v>
      </c>
      <c r="K12" s="10">
        <f>'REEP MF Projections'!BQ27</f>
        <v>258.35399999999998</v>
      </c>
      <c r="L12" s="96">
        <f>'REEP MF Projections'!BR27</f>
        <v>3998209.1903338581</v>
      </c>
      <c r="M12" s="97">
        <f>'REEP MF Projections'!BS27</f>
        <v>103286.05297400479</v>
      </c>
      <c r="N12" s="10">
        <f>'REEP MF Projections'!CD27</f>
        <v>129.17699999999999</v>
      </c>
      <c r="O12" s="96">
        <f>'REEP MF Projections'!CE27</f>
        <v>1999104.5951669291</v>
      </c>
      <c r="P12" s="97">
        <f>'REEP MF Projections'!CF27</f>
        <v>51643.026487002397</v>
      </c>
      <c r="Q12" s="10">
        <f t="shared" ref="Q12:R12" si="14">SUM(B12,E12,H12,K12,N12)</f>
        <v>1291.7699999999998</v>
      </c>
      <c r="R12" s="96">
        <f t="shared" si="14"/>
        <v>19991045.951669294</v>
      </c>
      <c r="S12" s="97">
        <f t="shared" ref="S12:S15" si="15">(D12*5)+(G12*4)+(J12*3)+(M12*2)+(P12*1)</f>
        <v>1600933.8210970738</v>
      </c>
      <c r="T12" s="97">
        <f t="shared" ref="T12:T15" si="16">S12*0.001</f>
        <v>1600.9338210970739</v>
      </c>
      <c r="U12" s="10">
        <f t="shared" ref="U12:U15" si="17">(D12*25)+(G12*24)+(J12*23)+(M12*22)+(P12*21)</f>
        <v>11929539.118497552</v>
      </c>
      <c r="V12" s="10">
        <f t="shared" ref="V12:V16" si="18">U12*0.001</f>
        <v>11929.539118497552</v>
      </c>
      <c r="W12" s="9"/>
      <c r="X12" s="9"/>
      <c r="Y12" s="9"/>
      <c r="Z12" s="9"/>
      <c r="AA12" s="9"/>
      <c r="AB12" s="9"/>
      <c r="AC12" s="9"/>
      <c r="AD12" s="9"/>
      <c r="AE12" s="9"/>
      <c r="AF12" s="9"/>
      <c r="AG12" s="9"/>
      <c r="AH12" s="9"/>
      <c r="AI12" s="9"/>
      <c r="AJ12" s="9"/>
      <c r="AK12" s="9"/>
      <c r="AL12" s="9"/>
    </row>
    <row r="13" spans="1:38" ht="15.75" customHeight="1">
      <c r="A13" s="9" t="s">
        <v>221</v>
      </c>
      <c r="B13" s="10">
        <f>'REEP MF Projections'!AG27</f>
        <v>129.17699999999999</v>
      </c>
      <c r="C13" s="96">
        <f>'REEP MF Projections'!AH27</f>
        <v>1999104.5951669291</v>
      </c>
      <c r="D13" s="97">
        <f>'REEP MF Projections'!AI27</f>
        <v>51643.026487002397</v>
      </c>
      <c r="E13" s="10">
        <f>'REEP MF Projections'!AT27</f>
        <v>387.53099999999995</v>
      </c>
      <c r="F13" s="96">
        <f>'REEP MF Projections'!AU27</f>
        <v>5997313.7855007891</v>
      </c>
      <c r="G13" s="97">
        <f>'REEP MF Projections'!AV27</f>
        <v>154929.07946100715</v>
      </c>
      <c r="H13" s="10">
        <f>'REEP MF Projections'!BG27</f>
        <v>387.53099999999995</v>
      </c>
      <c r="I13" s="96">
        <f>'REEP MF Projections'!BH27</f>
        <v>5997313.7855007891</v>
      </c>
      <c r="J13" s="97">
        <f>'REEP MF Projections'!BI27</f>
        <v>154929.07946100715</v>
      </c>
      <c r="K13" s="10">
        <f>'REEP MF Projections'!BT27</f>
        <v>258.35399999999998</v>
      </c>
      <c r="L13" s="96">
        <f>'REEP MF Projections'!BU27</f>
        <v>3998209.1903338581</v>
      </c>
      <c r="M13" s="97">
        <f>'REEP MF Projections'!BV27</f>
        <v>103286.05297400479</v>
      </c>
      <c r="N13" s="10">
        <f>'REEP MF Projections'!CG27</f>
        <v>129.17699999999999</v>
      </c>
      <c r="O13" s="96">
        <f>'REEP MF Projections'!CH27</f>
        <v>1999104.5951669291</v>
      </c>
      <c r="P13" s="97">
        <f>'REEP MF Projections'!CI27</f>
        <v>51643.026487002397</v>
      </c>
      <c r="Q13" s="10">
        <f t="shared" ref="Q13:R13" si="19">SUM(B13,E13,H13,K13,N13)</f>
        <v>1291.7699999999998</v>
      </c>
      <c r="R13" s="96">
        <f t="shared" si="19"/>
        <v>19991045.951669294</v>
      </c>
      <c r="S13" s="97">
        <f t="shared" si="15"/>
        <v>1600933.8210970738</v>
      </c>
      <c r="T13" s="97">
        <f t="shared" si="16"/>
        <v>1600.9338210970739</v>
      </c>
      <c r="U13" s="10">
        <f t="shared" si="17"/>
        <v>11929539.118497552</v>
      </c>
      <c r="V13" s="10">
        <f t="shared" si="18"/>
        <v>11929.539118497552</v>
      </c>
      <c r="W13" s="9"/>
      <c r="X13" s="9"/>
      <c r="Y13" s="9"/>
      <c r="Z13" s="9"/>
      <c r="AA13" s="9"/>
      <c r="AB13" s="9"/>
      <c r="AC13" s="9"/>
      <c r="AD13" s="9"/>
      <c r="AE13" s="9"/>
      <c r="AF13" s="9"/>
      <c r="AG13" s="9"/>
      <c r="AH13" s="9"/>
      <c r="AI13" s="9"/>
      <c r="AJ13" s="9"/>
      <c r="AK13" s="9"/>
      <c r="AL13" s="9"/>
    </row>
    <row r="14" spans="1:38" ht="15.75" customHeight="1">
      <c r="A14" s="9" t="s">
        <v>220</v>
      </c>
      <c r="B14" s="10">
        <f>'REEP MF Projections'!AJ27</f>
        <v>129.17699999999999</v>
      </c>
      <c r="C14" s="96">
        <f>'REEP MF Projections'!AK27</f>
        <v>1999104.5951669291</v>
      </c>
      <c r="D14" s="97">
        <f>'REEP MF Projections'!AL27</f>
        <v>51643.026487002397</v>
      </c>
      <c r="E14" s="10">
        <f>'REEP MF Projections'!AW27</f>
        <v>387.53099999999995</v>
      </c>
      <c r="F14" s="96">
        <f>'REEP MF Projections'!AX27</f>
        <v>5997313.7855007891</v>
      </c>
      <c r="G14" s="97">
        <f>'REEP MF Projections'!AY27</f>
        <v>154929.07946100715</v>
      </c>
      <c r="H14" s="10">
        <f>'REEP MF Projections'!BJ27</f>
        <v>387.53099999999995</v>
      </c>
      <c r="I14" s="96">
        <f>'REEP MF Projections'!BK27</f>
        <v>5997313.7855007891</v>
      </c>
      <c r="J14" s="97">
        <f>'REEP MF Projections'!BL27</f>
        <v>154929.07946100715</v>
      </c>
      <c r="K14" s="10">
        <f>'REEP MF Projections'!BW27</f>
        <v>258.35399999999998</v>
      </c>
      <c r="L14" s="96">
        <f>'REEP MF Projections'!BX27</f>
        <v>3998209.1903338581</v>
      </c>
      <c r="M14" s="97">
        <f>'REEP MF Projections'!BY27</f>
        <v>103286.05297400479</v>
      </c>
      <c r="N14" s="10">
        <f>'REEP MF Projections'!CJ27</f>
        <v>129.17699999999999</v>
      </c>
      <c r="O14" s="96">
        <f>'REEP MF Projections'!CK27</f>
        <v>1999104.5951669291</v>
      </c>
      <c r="P14" s="97">
        <f>'REEP MF Projections'!CL27</f>
        <v>51643.026487002397</v>
      </c>
      <c r="Q14" s="10">
        <f t="shared" ref="Q14:R14" si="20">SUM(B14,E14,H14,K14,N14)</f>
        <v>1291.7699999999998</v>
      </c>
      <c r="R14" s="96">
        <f t="shared" si="20"/>
        <v>19991045.951669294</v>
      </c>
      <c r="S14" s="97">
        <f t="shared" si="15"/>
        <v>1600933.8210970738</v>
      </c>
      <c r="T14" s="97">
        <f t="shared" si="16"/>
        <v>1600.9338210970739</v>
      </c>
      <c r="U14" s="10">
        <f t="shared" si="17"/>
        <v>11929539.118497552</v>
      </c>
      <c r="V14" s="10">
        <f t="shared" si="18"/>
        <v>11929.539118497552</v>
      </c>
      <c r="W14" s="9"/>
      <c r="X14" s="9"/>
      <c r="Y14" s="9"/>
      <c r="Z14" s="9"/>
      <c r="AA14" s="9"/>
      <c r="AB14" s="9"/>
      <c r="AC14" s="9"/>
      <c r="AD14" s="9"/>
      <c r="AE14" s="9"/>
      <c r="AF14" s="9"/>
      <c r="AG14" s="9"/>
      <c r="AH14" s="9"/>
      <c r="AI14" s="9"/>
      <c r="AJ14" s="9"/>
      <c r="AK14" s="9"/>
      <c r="AL14" s="9"/>
    </row>
    <row r="15" spans="1:38" ht="15.75" customHeight="1">
      <c r="A15" s="9" t="s">
        <v>222</v>
      </c>
      <c r="B15" s="10">
        <f>'REEP MF Projections'!AM27</f>
        <v>77.515499999999989</v>
      </c>
      <c r="C15" s="96">
        <f>'REEP MF Projections'!AN27</f>
        <v>1769720.527561421</v>
      </c>
      <c r="D15" s="97">
        <f>'REEP MF Projections'!AO27</f>
        <v>43073.298709478608</v>
      </c>
      <c r="E15" s="10">
        <f>'REEP MF Projections'!AZ27</f>
        <v>232.54649999999998</v>
      </c>
      <c r="F15" s="96">
        <f>'REEP MF Projections'!BA27</f>
        <v>3028706.1969069312</v>
      </c>
      <c r="G15" s="97">
        <f>'REEP MF Projections'!BB27</f>
        <v>80884.836861195217</v>
      </c>
      <c r="H15" s="10">
        <f>'REEP MF Projections'!BM27</f>
        <v>232.54649999999998</v>
      </c>
      <c r="I15" s="96">
        <f>'REEP MF Projections'!BN27</f>
        <v>3028706.1969069312</v>
      </c>
      <c r="J15" s="97">
        <f>'REEP MF Projections'!BO27</f>
        <v>80884.836861195217</v>
      </c>
      <c r="K15" s="10">
        <f>'REEP MF Projections'!BZ27</f>
        <v>155.03099999999998</v>
      </c>
      <c r="L15" s="96">
        <f>'REEP MF Projections'!CA27</f>
        <v>2399213.3622341761</v>
      </c>
      <c r="M15" s="97">
        <f>'REEP MF Projections'!CB27</f>
        <v>61979.06778533692</v>
      </c>
      <c r="N15" s="10">
        <f>'REEP MF Projections'!CM27</f>
        <v>77.515499999999989</v>
      </c>
      <c r="O15" s="96">
        <f>'REEP MF Projections'!CN27</f>
        <v>1769720.527561421</v>
      </c>
      <c r="P15" s="97">
        <f>'REEP MF Projections'!CO27</f>
        <v>43073.298709478608</v>
      </c>
      <c r="Q15" s="10">
        <f t="shared" ref="Q15:R15" si="21">SUM(B15,E15,H15,K15,N15)</f>
        <v>775.15499999999986</v>
      </c>
      <c r="R15" s="96">
        <f t="shared" si="21"/>
        <v>11996066.811170882</v>
      </c>
      <c r="S15" s="97">
        <f t="shared" si="15"/>
        <v>948591.7858559119</v>
      </c>
      <c r="T15" s="97">
        <f t="shared" si="16"/>
        <v>948.59178585591189</v>
      </c>
      <c r="U15" s="10">
        <f t="shared" si="17"/>
        <v>7146498.5643896032</v>
      </c>
      <c r="V15" s="10">
        <f t="shared" si="18"/>
        <v>7146.4985643896034</v>
      </c>
      <c r="W15" s="9"/>
      <c r="X15" s="9"/>
      <c r="Y15" s="9"/>
      <c r="Z15" s="9"/>
      <c r="AA15" s="9"/>
      <c r="AB15" s="9"/>
      <c r="AC15" s="9"/>
      <c r="AD15" s="9"/>
      <c r="AE15" s="9"/>
      <c r="AF15" s="9"/>
      <c r="AG15" s="9"/>
      <c r="AH15" s="9"/>
      <c r="AI15" s="9"/>
      <c r="AJ15" s="9"/>
      <c r="AK15" s="9"/>
      <c r="AL15" s="9"/>
    </row>
    <row r="16" spans="1:38" ht="15.75" customHeight="1">
      <c r="A16" s="121" t="s">
        <v>229</v>
      </c>
      <c r="B16" s="127">
        <f>SUM(B12:B15)</f>
        <v>465.04649999999992</v>
      </c>
      <c r="C16" s="122">
        <f>SUM(C12:C15)</f>
        <v>7767034.3130622078</v>
      </c>
      <c r="D16" s="123">
        <f t="shared" ref="D16:E16" si="22">SUM(D12:D15)</f>
        <v>198002.37817048581</v>
      </c>
      <c r="E16" s="127">
        <f t="shared" si="22"/>
        <v>1395.1394999999998</v>
      </c>
      <c r="F16" s="122">
        <f>SUM(F12:F15)</f>
        <v>21020647.553409301</v>
      </c>
      <c r="G16" s="123">
        <f t="shared" ref="G16:H16" si="23">SUM(G12:G15)</f>
        <v>545672.07524421671</v>
      </c>
      <c r="H16" s="127">
        <f t="shared" si="23"/>
        <v>1395.1394999999998</v>
      </c>
      <c r="I16" s="122">
        <f>SUM(I12:I15)</f>
        <v>21020647.553409301</v>
      </c>
      <c r="J16" s="123">
        <f t="shared" ref="J16:K16" si="24">SUM(J12:J15)</f>
        <v>545672.07524421671</v>
      </c>
      <c r="K16" s="127">
        <f t="shared" si="24"/>
        <v>930.09299999999985</v>
      </c>
      <c r="L16" s="122">
        <f>SUM(L12:L15)</f>
        <v>14393840.93323575</v>
      </c>
      <c r="M16" s="123">
        <f t="shared" ref="M16:N16" si="25">SUM(M12:M15)</f>
        <v>371837.22670735134</v>
      </c>
      <c r="N16" s="127">
        <f t="shared" si="25"/>
        <v>465.04649999999992</v>
      </c>
      <c r="O16" s="122">
        <f>SUM(O12:O15)</f>
        <v>7767034.3130622078</v>
      </c>
      <c r="P16" s="123">
        <f t="shared" ref="P16:Q16" si="26">SUM(P12:P15)</f>
        <v>198002.37817048581</v>
      </c>
      <c r="Q16" s="127">
        <f t="shared" si="26"/>
        <v>4650.4649999999992</v>
      </c>
      <c r="R16" s="122">
        <f>SUM(R12:R15)</f>
        <v>71969204.666178763</v>
      </c>
      <c r="S16" s="123">
        <f t="shared" ref="S16:U16" si="27">SUM(S12:S15)</f>
        <v>5751393.249147133</v>
      </c>
      <c r="T16" s="123">
        <f t="shared" si="27"/>
        <v>5751.3932491471332</v>
      </c>
      <c r="U16" s="127">
        <f t="shared" si="27"/>
        <v>42935115.91988226</v>
      </c>
      <c r="V16" s="127">
        <f t="shared" si="18"/>
        <v>42935.115919882264</v>
      </c>
      <c r="W16" s="9"/>
      <c r="X16" s="9"/>
      <c r="Y16" s="9"/>
      <c r="Z16" s="9"/>
      <c r="AA16" s="9"/>
      <c r="AB16" s="9"/>
      <c r="AC16" s="9"/>
      <c r="AD16" s="9"/>
      <c r="AE16" s="9"/>
      <c r="AF16" s="9"/>
      <c r="AG16" s="9"/>
      <c r="AH16" s="9"/>
      <c r="AI16" s="9"/>
      <c r="AJ16" s="9"/>
      <c r="AK16" s="9"/>
      <c r="AL16" s="9"/>
    </row>
    <row r="17" spans="1:38" ht="15.75" customHeight="1">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row>
    <row r="18" spans="1:38" ht="15.75" customHeight="1">
      <c r="A18" s="2" t="s">
        <v>278</v>
      </c>
      <c r="B18" s="441" t="s">
        <v>272</v>
      </c>
      <c r="C18" s="407"/>
      <c r="D18" s="407"/>
      <c r="E18" s="442">
        <v>2026</v>
      </c>
      <c r="F18" s="407"/>
      <c r="G18" s="407"/>
      <c r="H18" s="442">
        <v>2027</v>
      </c>
      <c r="I18" s="407"/>
      <c r="J18" s="407"/>
      <c r="K18" s="442">
        <v>2028</v>
      </c>
      <c r="L18" s="407"/>
      <c r="M18" s="407"/>
      <c r="N18" s="442">
        <v>2029</v>
      </c>
      <c r="O18" s="407"/>
      <c r="P18" s="407"/>
      <c r="Q18" s="442" t="s">
        <v>103</v>
      </c>
      <c r="R18" s="407"/>
      <c r="S18" s="407"/>
      <c r="T18" s="407"/>
      <c r="U18" s="442" t="s">
        <v>104</v>
      </c>
      <c r="V18" s="407"/>
      <c r="W18" s="9"/>
      <c r="X18" s="9"/>
      <c r="Y18" s="9"/>
      <c r="Z18" s="9"/>
      <c r="AA18" s="9"/>
      <c r="AB18" s="9"/>
      <c r="AC18" s="9"/>
      <c r="AD18" s="9"/>
      <c r="AE18" s="9"/>
      <c r="AF18" s="9"/>
      <c r="AG18" s="9"/>
      <c r="AH18" s="9"/>
      <c r="AI18" s="9"/>
      <c r="AJ18" s="9"/>
      <c r="AK18" s="9"/>
      <c r="AL18" s="9"/>
    </row>
    <row r="19" spans="1:38" ht="15.75" customHeight="1">
      <c r="A19" s="2" t="s">
        <v>252</v>
      </c>
      <c r="B19" s="94" t="s">
        <v>273</v>
      </c>
      <c r="C19" s="94" t="s">
        <v>274</v>
      </c>
      <c r="D19" s="94" t="s">
        <v>275</v>
      </c>
      <c r="E19" s="94" t="s">
        <v>273</v>
      </c>
      <c r="F19" s="94" t="s">
        <v>274</v>
      </c>
      <c r="G19" s="94" t="s">
        <v>275</v>
      </c>
      <c r="H19" s="94" t="s">
        <v>273</v>
      </c>
      <c r="I19" s="94" t="s">
        <v>274</v>
      </c>
      <c r="J19" s="94" t="s">
        <v>275</v>
      </c>
      <c r="K19" s="94" t="s">
        <v>273</v>
      </c>
      <c r="L19" s="94" t="s">
        <v>274</v>
      </c>
      <c r="M19" s="94" t="s">
        <v>275</v>
      </c>
      <c r="N19" s="94" t="s">
        <v>273</v>
      </c>
      <c r="O19" s="94" t="s">
        <v>274</v>
      </c>
      <c r="P19" s="94" t="s">
        <v>275</v>
      </c>
      <c r="Q19" s="94" t="s">
        <v>273</v>
      </c>
      <c r="R19" s="94" t="s">
        <v>274</v>
      </c>
      <c r="S19" s="94" t="s">
        <v>275</v>
      </c>
      <c r="T19" s="94" t="s">
        <v>276</v>
      </c>
      <c r="U19" s="94" t="s">
        <v>275</v>
      </c>
      <c r="V19" s="94" t="s">
        <v>276</v>
      </c>
      <c r="W19" s="9"/>
      <c r="X19" s="9"/>
      <c r="Y19" s="9"/>
      <c r="Z19" s="9"/>
      <c r="AA19" s="9"/>
      <c r="AB19" s="9"/>
      <c r="AC19" s="9"/>
      <c r="AD19" s="9"/>
      <c r="AE19" s="9"/>
      <c r="AF19" s="9"/>
      <c r="AG19" s="9"/>
      <c r="AH19" s="9"/>
      <c r="AI19" s="9"/>
      <c r="AJ19" s="9"/>
      <c r="AK19" s="9"/>
      <c r="AL19" s="9"/>
    </row>
    <row r="20" spans="1:38" ht="15.75" customHeight="1">
      <c r="A20" s="9" t="s">
        <v>219</v>
      </c>
      <c r="B20" s="10">
        <f t="shared" ref="B20:P20" si="28">B4+B12</f>
        <v>232.35477598818701</v>
      </c>
      <c r="C20" s="96">
        <f t="shared" si="28"/>
        <v>4999579.054074429</v>
      </c>
      <c r="D20" s="10">
        <f t="shared" si="28"/>
        <v>149431.17883389356</v>
      </c>
      <c r="E20" s="10">
        <f t="shared" si="28"/>
        <v>697.06432796456102</v>
      </c>
      <c r="F20" s="96">
        <f t="shared" si="28"/>
        <v>14998737.162223289</v>
      </c>
      <c r="G20" s="10">
        <f t="shared" si="28"/>
        <v>448293.53650168068</v>
      </c>
      <c r="H20" s="10">
        <f t="shared" si="28"/>
        <v>697.06432796456102</v>
      </c>
      <c r="I20" s="96">
        <f t="shared" si="28"/>
        <v>14998737.162223289</v>
      </c>
      <c r="J20" s="10">
        <f t="shared" si="28"/>
        <v>448293.53650168068</v>
      </c>
      <c r="K20" s="10">
        <f t="shared" si="28"/>
        <v>464.70955197637403</v>
      </c>
      <c r="L20" s="96">
        <f t="shared" si="28"/>
        <v>9999158.108148858</v>
      </c>
      <c r="M20" s="10">
        <f t="shared" si="28"/>
        <v>298862.35766778712</v>
      </c>
      <c r="N20" s="10">
        <f t="shared" si="28"/>
        <v>232.35477598818701</v>
      </c>
      <c r="O20" s="96">
        <f t="shared" si="28"/>
        <v>4999579.054074429</v>
      </c>
      <c r="P20" s="10">
        <f t="shared" si="28"/>
        <v>149431.17883389356</v>
      </c>
      <c r="Q20" s="10">
        <f t="shared" ref="Q20:R20" si="29">SUM(B20,E20,H20,K20,N20)</f>
        <v>2323.5477598818702</v>
      </c>
      <c r="R20" s="96">
        <f t="shared" si="29"/>
        <v>49995790.54074429</v>
      </c>
      <c r="S20" s="97">
        <f t="shared" ref="S20:S23" si="30">(D20*5)+(G20*4)+(J20*3)+(M20*2)+(P20*1)</f>
        <v>4632366.5438507004</v>
      </c>
      <c r="T20" s="97">
        <f t="shared" ref="T20:T23" si="31">S20*0.001</f>
        <v>4632.3665438507005</v>
      </c>
      <c r="U20" s="10">
        <f t="shared" ref="U20:U23" si="32">(D20*25)+(G20*24)+(J20*23)+(M20*22)+(P20*21)</f>
        <v>34518602.310629413</v>
      </c>
      <c r="V20" s="10">
        <f t="shared" ref="V20:V24" si="33">U20*0.001</f>
        <v>34518.602310629416</v>
      </c>
      <c r="W20" s="9"/>
      <c r="X20" s="9"/>
      <c r="Y20" s="9"/>
      <c r="Z20" s="9"/>
      <c r="AA20" s="9"/>
      <c r="AB20" s="9"/>
      <c r="AC20" s="9"/>
      <c r="AD20" s="9"/>
      <c r="AE20" s="9"/>
      <c r="AF20" s="9"/>
      <c r="AG20" s="9"/>
      <c r="AH20" s="9"/>
      <c r="AI20" s="9"/>
      <c r="AJ20" s="9"/>
      <c r="AK20" s="9"/>
      <c r="AL20" s="9"/>
    </row>
    <row r="21" spans="1:38" ht="15.75" customHeight="1">
      <c r="A21" s="9" t="s">
        <v>221</v>
      </c>
      <c r="B21" s="10">
        <f t="shared" ref="B21:P21" si="34">B5+B13</f>
        <v>232.35477598818701</v>
      </c>
      <c r="C21" s="96">
        <f t="shared" si="34"/>
        <v>4999579.054074429</v>
      </c>
      <c r="D21" s="10">
        <f t="shared" si="34"/>
        <v>149431.17883389356</v>
      </c>
      <c r="E21" s="10">
        <f t="shared" si="34"/>
        <v>697.06432796456102</v>
      </c>
      <c r="F21" s="96">
        <f t="shared" si="34"/>
        <v>14998737.162223289</v>
      </c>
      <c r="G21" s="10">
        <f t="shared" si="34"/>
        <v>448293.53650168068</v>
      </c>
      <c r="H21" s="10">
        <f t="shared" si="34"/>
        <v>697.06432796456102</v>
      </c>
      <c r="I21" s="96">
        <f t="shared" si="34"/>
        <v>14998737.162223289</v>
      </c>
      <c r="J21" s="10">
        <f t="shared" si="34"/>
        <v>448293.53650168068</v>
      </c>
      <c r="K21" s="10">
        <f t="shared" si="34"/>
        <v>464.70955197637403</v>
      </c>
      <c r="L21" s="96">
        <f t="shared" si="34"/>
        <v>9999158.108148858</v>
      </c>
      <c r="M21" s="10">
        <f t="shared" si="34"/>
        <v>298862.35766778712</v>
      </c>
      <c r="N21" s="10">
        <f t="shared" si="34"/>
        <v>232.35477598818701</v>
      </c>
      <c r="O21" s="96">
        <f t="shared" si="34"/>
        <v>4999579.054074429</v>
      </c>
      <c r="P21" s="10">
        <f t="shared" si="34"/>
        <v>149431.17883389356</v>
      </c>
      <c r="Q21" s="10">
        <f t="shared" ref="Q21:R21" si="35">SUM(B21,E21,H21,K21,N21)</f>
        <v>2323.5477598818702</v>
      </c>
      <c r="R21" s="96">
        <f t="shared" si="35"/>
        <v>49995790.54074429</v>
      </c>
      <c r="S21" s="97">
        <f t="shared" si="30"/>
        <v>4632366.5438507004</v>
      </c>
      <c r="T21" s="97">
        <f t="shared" si="31"/>
        <v>4632.3665438507005</v>
      </c>
      <c r="U21" s="10">
        <f t="shared" si="32"/>
        <v>34518602.310629413</v>
      </c>
      <c r="V21" s="10">
        <f t="shared" si="33"/>
        <v>34518.602310629416</v>
      </c>
      <c r="W21" s="9"/>
      <c r="X21" s="9"/>
      <c r="Y21" s="9"/>
      <c r="Z21" s="9"/>
      <c r="AA21" s="9"/>
      <c r="AB21" s="9"/>
      <c r="AC21" s="9"/>
      <c r="AD21" s="9"/>
      <c r="AE21" s="9"/>
      <c r="AF21" s="9"/>
      <c r="AG21" s="9"/>
      <c r="AH21" s="9"/>
      <c r="AI21" s="9"/>
      <c r="AJ21" s="9"/>
      <c r="AK21" s="9"/>
      <c r="AL21" s="9"/>
    </row>
    <row r="22" spans="1:38" ht="15.75" customHeight="1">
      <c r="A22" s="9" t="s">
        <v>220</v>
      </c>
      <c r="B22" s="10">
        <f t="shared" ref="B22:P22" si="36">B6+B14</f>
        <v>232.35477598818701</v>
      </c>
      <c r="C22" s="96">
        <f t="shared" si="36"/>
        <v>4999579.054074429</v>
      </c>
      <c r="D22" s="10">
        <f t="shared" si="36"/>
        <v>149431.17883389356</v>
      </c>
      <c r="E22" s="10">
        <f t="shared" si="36"/>
        <v>697.06432796456102</v>
      </c>
      <c r="F22" s="96">
        <f t="shared" si="36"/>
        <v>14998737.162223289</v>
      </c>
      <c r="G22" s="10">
        <f t="shared" si="36"/>
        <v>448293.53650168068</v>
      </c>
      <c r="H22" s="10">
        <f t="shared" si="36"/>
        <v>697.06432796456102</v>
      </c>
      <c r="I22" s="96">
        <f t="shared" si="36"/>
        <v>14998737.162223289</v>
      </c>
      <c r="J22" s="10">
        <f t="shared" si="36"/>
        <v>448293.53650168068</v>
      </c>
      <c r="K22" s="10">
        <f t="shared" si="36"/>
        <v>464.70955197637403</v>
      </c>
      <c r="L22" s="96">
        <f t="shared" si="36"/>
        <v>9999158.108148858</v>
      </c>
      <c r="M22" s="10">
        <f t="shared" si="36"/>
        <v>298862.35766778712</v>
      </c>
      <c r="N22" s="10">
        <f t="shared" si="36"/>
        <v>232.35477598818701</v>
      </c>
      <c r="O22" s="96">
        <f t="shared" si="36"/>
        <v>4999579.054074429</v>
      </c>
      <c r="P22" s="10">
        <f t="shared" si="36"/>
        <v>149431.17883389356</v>
      </c>
      <c r="Q22" s="10">
        <f t="shared" ref="Q22:R22" si="37">SUM(B22,E22,H22,K22,N22)</f>
        <v>2323.5477598818702</v>
      </c>
      <c r="R22" s="96">
        <f t="shared" si="37"/>
        <v>49995790.54074429</v>
      </c>
      <c r="S22" s="97">
        <f t="shared" si="30"/>
        <v>4632366.5438507004</v>
      </c>
      <c r="T22" s="97">
        <f t="shared" si="31"/>
        <v>4632.3665438507005</v>
      </c>
      <c r="U22" s="10">
        <f t="shared" si="32"/>
        <v>34518602.310629413</v>
      </c>
      <c r="V22" s="10">
        <f t="shared" si="33"/>
        <v>34518.602310629416</v>
      </c>
      <c r="W22" s="9"/>
      <c r="X22" s="9"/>
      <c r="Y22" s="9"/>
      <c r="Z22" s="9"/>
      <c r="AA22" s="9"/>
      <c r="AB22" s="9"/>
      <c r="AC22" s="9"/>
      <c r="AD22" s="9"/>
      <c r="AE22" s="9"/>
      <c r="AF22" s="9"/>
      <c r="AG22" s="9"/>
      <c r="AH22" s="9"/>
      <c r="AI22" s="9"/>
      <c r="AJ22" s="9"/>
      <c r="AK22" s="9"/>
      <c r="AL22" s="9"/>
    </row>
    <row r="23" spans="1:38" ht="15.75" customHeight="1">
      <c r="A23" s="9" t="s">
        <v>222</v>
      </c>
      <c r="B23" s="10">
        <f t="shared" ref="B23:P23" si="38">B7+B15</f>
        <v>139.42959379852689</v>
      </c>
      <c r="C23" s="96">
        <f t="shared" si="38"/>
        <v>3570221.2197856121</v>
      </c>
      <c r="D23" s="10">
        <f t="shared" si="38"/>
        <v>101753.23030136758</v>
      </c>
      <c r="E23" s="10">
        <f t="shared" si="38"/>
        <v>418.28878139558071</v>
      </c>
      <c r="F23" s="96">
        <f t="shared" si="38"/>
        <v>8430208.2735795043</v>
      </c>
      <c r="G23" s="10">
        <f t="shared" si="38"/>
        <v>256924.63163686212</v>
      </c>
      <c r="H23" s="10">
        <f t="shared" si="38"/>
        <v>418.28878139558071</v>
      </c>
      <c r="I23" s="96">
        <f t="shared" si="38"/>
        <v>8430208.2735795043</v>
      </c>
      <c r="J23" s="10">
        <f t="shared" si="38"/>
        <v>256924.63163686212</v>
      </c>
      <c r="K23" s="10">
        <f t="shared" si="38"/>
        <v>278.85918759705379</v>
      </c>
      <c r="L23" s="96">
        <f t="shared" si="38"/>
        <v>6000214.7466825582</v>
      </c>
      <c r="M23" s="10">
        <f t="shared" si="38"/>
        <v>179338.93096911488</v>
      </c>
      <c r="N23" s="10">
        <f t="shared" si="38"/>
        <v>139.42959379852689</v>
      </c>
      <c r="O23" s="96">
        <f t="shared" si="38"/>
        <v>3570221.2197856121</v>
      </c>
      <c r="P23" s="10">
        <f t="shared" si="38"/>
        <v>101753.23030136758</v>
      </c>
      <c r="Q23" s="10">
        <f t="shared" ref="Q23:R23" si="39">SUM(B23,E23,H23,K23,N23)</f>
        <v>1394.2959379852689</v>
      </c>
      <c r="R23" s="96">
        <f t="shared" si="39"/>
        <v>30001073.733412791</v>
      </c>
      <c r="S23" s="97">
        <f t="shared" si="30"/>
        <v>2767669.66520447</v>
      </c>
      <c r="T23" s="97">
        <f t="shared" si="31"/>
        <v>2767.6696652044702</v>
      </c>
      <c r="U23" s="10">
        <f t="shared" si="32"/>
        <v>20701562.762115955</v>
      </c>
      <c r="V23" s="10">
        <f t="shared" si="33"/>
        <v>20701.562762115955</v>
      </c>
      <c r="W23" s="9"/>
      <c r="X23" s="9"/>
      <c r="Y23" s="9"/>
      <c r="Z23" s="9"/>
      <c r="AA23" s="9"/>
      <c r="AB23" s="9"/>
      <c r="AC23" s="9"/>
      <c r="AD23" s="9"/>
      <c r="AE23" s="9"/>
      <c r="AF23" s="9"/>
      <c r="AG23" s="9"/>
      <c r="AH23" s="9"/>
      <c r="AI23" s="9"/>
      <c r="AJ23" s="9"/>
      <c r="AK23" s="9"/>
      <c r="AL23" s="9"/>
    </row>
    <row r="24" spans="1:38" ht="15.75" customHeight="1">
      <c r="A24" s="121" t="s">
        <v>229</v>
      </c>
      <c r="B24" s="127">
        <f t="shared" ref="B24:P24" si="40">SUM(B20:B23)</f>
        <v>836.49392176308788</v>
      </c>
      <c r="C24" s="122">
        <f t="shared" si="40"/>
        <v>18568958.382008899</v>
      </c>
      <c r="D24" s="127">
        <f t="shared" si="40"/>
        <v>550046.76680304832</v>
      </c>
      <c r="E24" s="127">
        <f t="shared" si="40"/>
        <v>2509.4817652892639</v>
      </c>
      <c r="F24" s="122">
        <f t="shared" si="40"/>
        <v>53426419.760249376</v>
      </c>
      <c r="G24" s="127">
        <f t="shared" si="40"/>
        <v>1601805.2411419041</v>
      </c>
      <c r="H24" s="127">
        <f t="shared" si="40"/>
        <v>2509.4817652892639</v>
      </c>
      <c r="I24" s="122">
        <f t="shared" si="40"/>
        <v>53426419.760249376</v>
      </c>
      <c r="J24" s="127">
        <f t="shared" si="40"/>
        <v>1601805.2411419041</v>
      </c>
      <c r="K24" s="127">
        <f t="shared" si="40"/>
        <v>1672.9878435261758</v>
      </c>
      <c r="L24" s="122">
        <f t="shared" si="40"/>
        <v>35997689.071129128</v>
      </c>
      <c r="M24" s="127">
        <f t="shared" si="40"/>
        <v>1075926.0039724763</v>
      </c>
      <c r="N24" s="127">
        <f t="shared" si="40"/>
        <v>836.49392176308788</v>
      </c>
      <c r="O24" s="122">
        <f t="shared" si="40"/>
        <v>18568958.382008899</v>
      </c>
      <c r="P24" s="127">
        <f t="shared" si="40"/>
        <v>550046.76680304832</v>
      </c>
      <c r="Q24" s="127">
        <f>SUM(Q20:Q23)</f>
        <v>8364.9392176308793</v>
      </c>
      <c r="R24" s="122">
        <f>SUM(R20:R23)</f>
        <v>179988445.35564566</v>
      </c>
      <c r="S24" s="123">
        <f t="shared" ref="S24:U24" si="41">SUM(S20:S23)</f>
        <v>16664769.296756569</v>
      </c>
      <c r="T24" s="123">
        <f t="shared" si="41"/>
        <v>16664.769296756571</v>
      </c>
      <c r="U24" s="127">
        <f t="shared" si="41"/>
        <v>124257369.69400419</v>
      </c>
      <c r="V24" s="127">
        <f t="shared" si="33"/>
        <v>124257.3696940042</v>
      </c>
      <c r="W24" s="9"/>
      <c r="X24" s="9"/>
      <c r="Y24" s="9"/>
      <c r="Z24" s="9"/>
      <c r="AA24" s="9"/>
      <c r="AB24" s="9"/>
      <c r="AC24" s="9"/>
      <c r="AD24" s="9"/>
      <c r="AE24" s="9"/>
      <c r="AF24" s="9"/>
      <c r="AG24" s="9"/>
      <c r="AH24" s="9"/>
      <c r="AI24" s="9"/>
      <c r="AJ24" s="9"/>
      <c r="AK24" s="9"/>
      <c r="AL24" s="9"/>
    </row>
    <row r="25" spans="1:38" ht="15.75" customHeight="1">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row>
    <row r="26" spans="1:38" ht="15.75" customHeight="1">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row>
    <row r="27" spans="1:38" ht="15.75" customHeight="1">
      <c r="A27" s="2" t="s">
        <v>279</v>
      </c>
      <c r="B27" s="120">
        <v>2025</v>
      </c>
      <c r="C27" s="120">
        <v>2026</v>
      </c>
      <c r="D27" s="120">
        <v>2027</v>
      </c>
      <c r="E27" s="120">
        <v>2028</v>
      </c>
      <c r="F27" s="120">
        <v>2029</v>
      </c>
      <c r="G27" s="120" t="s">
        <v>103</v>
      </c>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row>
    <row r="28" spans="1:38" ht="15.75" customHeight="1">
      <c r="A28" s="13" t="s">
        <v>125</v>
      </c>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row>
    <row r="29" spans="1:38" ht="15.75" customHeight="1">
      <c r="A29" s="125" t="s">
        <v>280</v>
      </c>
      <c r="B29" s="163">
        <f>B8</f>
        <v>371.44742176308796</v>
      </c>
      <c r="C29" s="163">
        <f>E8</f>
        <v>1114.3422652892639</v>
      </c>
      <c r="D29" s="163">
        <f>H8</f>
        <v>1114.3422652892639</v>
      </c>
      <c r="E29" s="163">
        <f>K8</f>
        <v>742.89484352617592</v>
      </c>
      <c r="F29" s="163">
        <f>N8</f>
        <v>371.44742176308796</v>
      </c>
      <c r="G29" s="10">
        <f>SUM(B29:F29)</f>
        <v>3714.47421763088</v>
      </c>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row>
    <row r="30" spans="1:38" ht="15.75" customHeight="1">
      <c r="A30" s="125" t="s">
        <v>281</v>
      </c>
      <c r="B30" s="96">
        <f>B29*'REEP SF Projections'!$I$109</f>
        <v>252943.41006757336</v>
      </c>
      <c r="C30" s="96">
        <f>C29*'REEP SF Projections'!$I$109</f>
        <v>758830.23020272003</v>
      </c>
      <c r="D30" s="96">
        <f>D29*'REEP SF Projections'!$I$109</f>
        <v>758830.23020272003</v>
      </c>
      <c r="E30" s="96">
        <f>E29*'REEP SF Projections'!$I$109</f>
        <v>505886.82013514673</v>
      </c>
      <c r="F30" s="96">
        <f>F29*'REEP SF Projections'!$I$109</f>
        <v>252943.41006757336</v>
      </c>
      <c r="G30" s="164">
        <f t="shared" ref="G30:G31" si="42">(B30*5)+(C30*4)+(D30*3)+(E30*2)+(F30*1)</f>
        <v>7841245.7120947735</v>
      </c>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row>
    <row r="31" spans="1:38" ht="15.75" customHeight="1">
      <c r="A31" s="125" t="s">
        <v>282</v>
      </c>
      <c r="B31" s="10">
        <f>D8</f>
        <v>352044.38863256248</v>
      </c>
      <c r="C31" s="10">
        <f>G8</f>
        <v>1056133.1658976874</v>
      </c>
      <c r="D31" s="10">
        <f>J8</f>
        <v>1056133.1658976874</v>
      </c>
      <c r="E31" s="10">
        <f>M8</f>
        <v>704088.77726512495</v>
      </c>
      <c r="F31" s="10">
        <f>P8</f>
        <v>352044.38863256248</v>
      </c>
      <c r="G31" s="10">
        <f t="shared" si="42"/>
        <v>10913376.047609435</v>
      </c>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row>
    <row r="32" spans="1:38" ht="15.75" customHeight="1">
      <c r="A32" s="13" t="s">
        <v>130</v>
      </c>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row>
    <row r="33" spans="1:38" ht="15.75" customHeight="1">
      <c r="A33" s="125" t="s">
        <v>280</v>
      </c>
      <c r="B33" s="10">
        <f>B16</f>
        <v>465.04649999999992</v>
      </c>
      <c r="C33" s="10">
        <f>E16</f>
        <v>1395.1394999999998</v>
      </c>
      <c r="D33" s="10">
        <f>H16</f>
        <v>1395.1394999999998</v>
      </c>
      <c r="E33" s="10">
        <f>K16</f>
        <v>930.09299999999985</v>
      </c>
      <c r="F33" s="10">
        <f>N16</f>
        <v>465.04649999999992</v>
      </c>
      <c r="G33" s="10">
        <f>SUM(B33:F33)</f>
        <v>4650.4650000000001</v>
      </c>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row>
    <row r="34" spans="1:38" ht="15.75" customHeight="1">
      <c r="A34" s="125" t="s">
        <v>283</v>
      </c>
      <c r="B34" s="96">
        <f>(('REEP MF Projections'!K29*'REEP MF Projections'!I54)+('REEP MF Projections'!K30*'REEP MF Projections'!I81)+('REEP MF Projections'!K31*'REEP MF Projections'!I108))*0.5</f>
        <v>123691.40228861313</v>
      </c>
      <c r="C34" s="96">
        <f>(('REEP MF Projections'!K29*'REEP MF Projections'!I54)+('REEP MF Projections'!K30*'REEP MF Projections'!I81)+('REEP MF Projections'!K31*'REEP MF Projections'!I108))*1.5</f>
        <v>371074.20686583937</v>
      </c>
      <c r="D34" s="96">
        <f>(('REEP MF Projections'!K29*'REEP MF Projections'!I54)+('REEP MF Projections'!K30*'REEP MF Projections'!I81)+('REEP MF Projections'!K31*'REEP MF Projections'!I108))*1.5</f>
        <v>371074.20686583937</v>
      </c>
      <c r="E34" s="96">
        <f>(('REEP MF Projections'!K29*'REEP MF Projections'!I54)+('REEP MF Projections'!K30*'REEP MF Projections'!I81)+('REEP MF Projections'!K31*'REEP MF Projections'!I108))*1</f>
        <v>247382.80457722626</v>
      </c>
      <c r="F34" s="96">
        <f>(('REEP MF Projections'!K29*'REEP MF Projections'!I54)+('REEP MF Projections'!K30*'REEP MF Projections'!I81)+('REEP MF Projections'!K31*'REEP MF Projections'!I108))*0.5</f>
        <v>123691.40228861313</v>
      </c>
      <c r="G34" s="164">
        <f t="shared" ref="G34:G35" si="43">(B34*5)+(C34*4)+(D34*3)+(E34*2)+(F34*1)</f>
        <v>3834433.4709470067</v>
      </c>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row>
    <row r="35" spans="1:38" ht="15.75" customHeight="1">
      <c r="A35" s="125" t="s">
        <v>282</v>
      </c>
      <c r="B35" s="10">
        <f>D16</f>
        <v>198002.37817048581</v>
      </c>
      <c r="C35" s="97">
        <f>G16</f>
        <v>545672.07524421671</v>
      </c>
      <c r="D35" s="97">
        <f>J16</f>
        <v>545672.07524421671</v>
      </c>
      <c r="E35" s="97">
        <f>M16</f>
        <v>371837.22670735134</v>
      </c>
      <c r="F35" s="97">
        <f>P16</f>
        <v>198002.37817048581</v>
      </c>
      <c r="G35" s="10">
        <f t="shared" si="43"/>
        <v>5751393.2491471348</v>
      </c>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row>
    <row r="36" spans="1:38" ht="15.75" customHeight="1">
      <c r="A36" s="13"/>
      <c r="B36" s="9"/>
      <c r="C36" s="9"/>
      <c r="D36" s="9" t="s">
        <v>284</v>
      </c>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row>
    <row r="37" spans="1:38" ht="15.75" customHeight="1">
      <c r="A37" s="125"/>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row>
    <row r="38" spans="1:38" ht="15.75" customHeight="1">
      <c r="A38" s="165" t="s">
        <v>285</v>
      </c>
      <c r="B38" s="166">
        <v>2025</v>
      </c>
      <c r="C38" s="167">
        <v>2026</v>
      </c>
      <c r="D38" s="167">
        <v>2027</v>
      </c>
      <c r="E38" s="167">
        <v>2028</v>
      </c>
      <c r="F38" s="167">
        <v>2029</v>
      </c>
      <c r="G38" s="166" t="s">
        <v>103</v>
      </c>
      <c r="H38" s="168" t="s">
        <v>104</v>
      </c>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row>
    <row r="39" spans="1:38" ht="15.75" customHeight="1">
      <c r="A39" s="169" t="s">
        <v>286</v>
      </c>
      <c r="B39" s="170">
        <f t="shared" ref="B39:F39" si="44">B29+B33</f>
        <v>836.49392176308788</v>
      </c>
      <c r="C39" s="10">
        <f t="shared" si="44"/>
        <v>2509.4817652892634</v>
      </c>
      <c r="D39" s="10">
        <f t="shared" si="44"/>
        <v>2509.4817652892634</v>
      </c>
      <c r="E39" s="10">
        <f t="shared" si="44"/>
        <v>1672.9878435261758</v>
      </c>
      <c r="F39" s="10">
        <f t="shared" si="44"/>
        <v>836.49392176308788</v>
      </c>
      <c r="G39" s="170">
        <f>SUM(B39:F39)</f>
        <v>8364.9392176308775</v>
      </c>
      <c r="H39" s="171">
        <f>G39</f>
        <v>8364.9392176308775</v>
      </c>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row>
    <row r="40" spans="1:38" ht="15.75" customHeight="1">
      <c r="A40" s="169" t="s">
        <v>287</v>
      </c>
      <c r="B40" s="172">
        <f t="shared" ref="B40:F40" si="45">B30+B34</f>
        <v>376634.81235618651</v>
      </c>
      <c r="C40" s="173">
        <f t="shared" si="45"/>
        <v>1129904.4370685595</v>
      </c>
      <c r="D40" s="173">
        <f t="shared" si="45"/>
        <v>1129904.4370685595</v>
      </c>
      <c r="E40" s="173">
        <f t="shared" si="45"/>
        <v>753269.62471237301</v>
      </c>
      <c r="F40" s="173">
        <f t="shared" si="45"/>
        <v>376634.81235618651</v>
      </c>
      <c r="G40" s="172">
        <f t="shared" ref="G40:G42" si="46">(B40*5)+(C40*4)+(D40*3)+(E40*2)+(F40*1)</f>
        <v>11675679.183041781</v>
      </c>
      <c r="H40" s="174">
        <f t="shared" ref="H40:H41" si="47">(B40*25)+(C40*24)+(D40*23)+(E40*22)+(F40*21)</f>
        <v>87002641.654279083</v>
      </c>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row>
    <row r="41" spans="1:38" ht="15.75" hidden="1" customHeight="1">
      <c r="A41" s="169" t="s">
        <v>288</v>
      </c>
      <c r="B41" s="170">
        <f t="shared" ref="B41:F41" si="48">B31+B35</f>
        <v>550046.76680304832</v>
      </c>
      <c r="C41" s="10">
        <f t="shared" si="48"/>
        <v>1601805.2411419041</v>
      </c>
      <c r="D41" s="10">
        <f t="shared" si="48"/>
        <v>1601805.2411419041</v>
      </c>
      <c r="E41" s="10">
        <f t="shared" si="48"/>
        <v>1075926.0039724763</v>
      </c>
      <c r="F41" s="10">
        <f t="shared" si="48"/>
        <v>550046.76680304832</v>
      </c>
      <c r="G41" s="170">
        <f t="shared" si="46"/>
        <v>16664769.296756573</v>
      </c>
      <c r="H41" s="171">
        <f t="shared" si="47"/>
        <v>124257369.69400419</v>
      </c>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row>
    <row r="42" spans="1:38" ht="15.75" customHeight="1">
      <c r="A42" s="175" t="s">
        <v>107</v>
      </c>
      <c r="B42" s="176">
        <f t="shared" ref="B42:F42" si="49">B41*0.001</f>
        <v>550.04676680304829</v>
      </c>
      <c r="C42" s="177">
        <f t="shared" si="49"/>
        <v>1601.8052411419042</v>
      </c>
      <c r="D42" s="177">
        <f t="shared" si="49"/>
        <v>1601.8052411419042</v>
      </c>
      <c r="E42" s="177">
        <f t="shared" si="49"/>
        <v>1075.9260039724763</v>
      </c>
      <c r="F42" s="177">
        <f t="shared" si="49"/>
        <v>550.04676680304829</v>
      </c>
      <c r="G42" s="176">
        <f t="shared" si="46"/>
        <v>16664.769296756571</v>
      </c>
      <c r="H42" s="178">
        <f>H41*0.001</f>
        <v>124257.3696940042</v>
      </c>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row>
    <row r="43" spans="1:38" ht="15.75" customHeight="1">
      <c r="A43" s="125"/>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row>
    <row r="44" spans="1:38" ht="15.75" customHeight="1">
      <c r="A44" s="125" t="s">
        <v>289</v>
      </c>
      <c r="B44" s="99">
        <f>B40/C24</f>
        <v>2.0283033900334476E-2</v>
      </c>
      <c r="C44" s="99">
        <f>C40/F24</f>
        <v>2.1148795710792458E-2</v>
      </c>
      <c r="D44" s="99">
        <f>D40/I24</f>
        <v>2.1148795710792458E-2</v>
      </c>
      <c r="E44" s="99">
        <f>E40/L24</f>
        <v>2.0925499501480788E-2</v>
      </c>
      <c r="F44" s="99">
        <f>F40/O24</f>
        <v>2.0283033900334476E-2</v>
      </c>
      <c r="G44" s="99">
        <f>G40/R24</f>
        <v>6.4869048454590433E-2</v>
      </c>
      <c r="H44" s="99">
        <f>H40/R24</f>
        <v>0.48337903848420616</v>
      </c>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row>
    <row r="45" spans="1:38" ht="15.75" customHeight="1">
      <c r="A45" s="125" t="s">
        <v>290</v>
      </c>
      <c r="B45" s="179">
        <f>B42/C24</f>
        <v>2.9621842835082115E-5</v>
      </c>
      <c r="C45" s="179">
        <f>C42/F24</f>
        <v>2.9981519411744081E-5</v>
      </c>
      <c r="D45" s="179">
        <f>D42/I24</f>
        <v>2.9981519411744081E-5</v>
      </c>
      <c r="E45" s="179">
        <f>E42/L24</f>
        <v>2.9888752076460115E-5</v>
      </c>
      <c r="F45" s="179">
        <f>F42/O24</f>
        <v>2.9621842835082115E-5</v>
      </c>
      <c r="G45" s="179">
        <f>G42/R24</f>
        <v>9.2587995100619106E-5</v>
      </c>
      <c r="H45" s="180">
        <f>H42/R24</f>
        <v>6.9036303662982129E-4</v>
      </c>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row>
    <row r="46" spans="1:38" ht="15.75" customHeight="1">
      <c r="A46" s="125"/>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row>
    <row r="47" spans="1:38" ht="15.75" customHeight="1">
      <c r="A47" s="125"/>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row>
    <row r="48" spans="1:38" ht="15.75" customHeight="1">
      <c r="A48" s="9" t="s">
        <v>291</v>
      </c>
      <c r="B48" s="181">
        <f>B40/B39</f>
        <v>450.25409337386333</v>
      </c>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row>
    <row r="49" spans="1:38" ht="15.75" customHeight="1">
      <c r="A49" s="9" t="s">
        <v>292</v>
      </c>
      <c r="B49" s="182">
        <f>B42/B39</f>
        <v>0.65756218006188061</v>
      </c>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row>
    <row r="50" spans="1:38" ht="15.75" customHeight="1">
      <c r="A50" s="9" t="s">
        <v>293</v>
      </c>
      <c r="B50" s="181">
        <f>C24/B42</f>
        <v>33758.87197725819</v>
      </c>
      <c r="C50" s="9"/>
      <c r="D50" s="9"/>
      <c r="E50" s="9"/>
      <c r="F50" s="9"/>
      <c r="G50" s="181">
        <f>R24/G42</f>
        <v>10800.536278091557</v>
      </c>
      <c r="H50" s="181">
        <f>R24/H42</f>
        <v>1448.5132414993543</v>
      </c>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row>
    <row r="51" spans="1:38" ht="15.75" customHeight="1">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row>
    <row r="52" spans="1:38" ht="15.75" customHeight="1">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row>
    <row r="53" spans="1:38" ht="15.75" customHeight="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row>
    <row r="54" spans="1:38" ht="15.75" customHeight="1">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row>
    <row r="55" spans="1:38" ht="15.75" customHeight="1">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row>
    <row r="56" spans="1:38" ht="15.75" customHeight="1">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row>
    <row r="57" spans="1:38" ht="15.75" customHeight="1">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row>
    <row r="58" spans="1:38" ht="15.75" customHeight="1">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row>
    <row r="59" spans="1:38" ht="15.75" customHeight="1">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row>
    <row r="60" spans="1:38" ht="15.75" customHeight="1">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row>
    <row r="61" spans="1:38" ht="15.75" customHeight="1">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row>
    <row r="62" spans="1:38" ht="15.75" customHeight="1">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row>
    <row r="63" spans="1:38" ht="15.75" customHeight="1">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row>
    <row r="64" spans="1:38" ht="15.75" customHeight="1">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row>
    <row r="65" spans="1:38" ht="15.75" customHeight="1">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row>
    <row r="66" spans="1:38" ht="15.75" customHeight="1">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row>
    <row r="67" spans="1:38" ht="15.75" customHeight="1">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row>
    <row r="68" spans="1:38" ht="15.75" customHeight="1">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row>
    <row r="69" spans="1:38" ht="15.75" customHeight="1">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row>
    <row r="70" spans="1:38" ht="15.75" customHeight="1">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row>
    <row r="71" spans="1:38" ht="15.75" customHeight="1">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row>
    <row r="72" spans="1:38" ht="15.75" customHeight="1">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row>
    <row r="73" spans="1:38" ht="15.75" customHeight="1">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row>
    <row r="74" spans="1:38" ht="15.75" customHeight="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row>
    <row r="75" spans="1:38" ht="15.75" customHeight="1">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row>
    <row r="76" spans="1:38" ht="15.75" customHeight="1">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row>
    <row r="77" spans="1:38" ht="15.75" customHeight="1">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row>
    <row r="78" spans="1:38" ht="15.75" customHeight="1">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row>
    <row r="79" spans="1:38" ht="15.75" customHeight="1">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row>
    <row r="80" spans="1:38" ht="15.75" customHeight="1">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row>
    <row r="81" spans="1:38" ht="15.75" customHeight="1">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row>
    <row r="82" spans="1:38" ht="15.75" customHeight="1">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row>
    <row r="83" spans="1:38" ht="15.75" customHeight="1">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row>
    <row r="84" spans="1:38" ht="15.75" customHeight="1">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row>
    <row r="85" spans="1:38" ht="15.75" customHeight="1">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row>
    <row r="86" spans="1:38" ht="15.75" customHeight="1">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row>
    <row r="87" spans="1:38" ht="15.75" customHeight="1">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row>
    <row r="88" spans="1:38" ht="15.75" customHeight="1">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row>
    <row r="89" spans="1:38" ht="15.75" customHeight="1">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row>
    <row r="90" spans="1:38" ht="15.75" customHeight="1">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row>
    <row r="91" spans="1:38" ht="15.75" customHeight="1">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row>
    <row r="92" spans="1:38" ht="15.75" customHeight="1">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row>
    <row r="93" spans="1:38" ht="15.75" customHeight="1">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row>
    <row r="94" spans="1:38" ht="15.75" customHeight="1">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row>
    <row r="95" spans="1:38" ht="15.75" customHeight="1">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row>
    <row r="96" spans="1:38" ht="15.75" customHeight="1">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row>
    <row r="97" spans="1:38" ht="15.75" customHeight="1">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row>
    <row r="98" spans="1:38" ht="15.75" customHeight="1">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row>
    <row r="99" spans="1:38" ht="15.75" customHeight="1">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row>
    <row r="100" spans="1:38" ht="15.75" customHeight="1">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row>
    <row r="101" spans="1:38" ht="15.75" customHeight="1">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row>
    <row r="102" spans="1:38" ht="15.75" customHeight="1">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row>
    <row r="103" spans="1:38" ht="15.75" customHeight="1">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row>
    <row r="104" spans="1:38" ht="15.75" customHeight="1">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row>
    <row r="105" spans="1:38" ht="15.75" customHeight="1">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row>
    <row r="106" spans="1:38" ht="15.75" customHeight="1">
      <c r="A106" s="9"/>
      <c r="B106" s="9"/>
      <c r="C106" s="9"/>
      <c r="D106" s="9"/>
      <c r="E106" s="9"/>
      <c r="F106" s="9"/>
      <c r="G106" s="9"/>
      <c r="H106" s="9"/>
      <c r="I106" s="9"/>
      <c r="J106" s="9"/>
      <c r="K106" s="9"/>
      <c r="L106" s="9"/>
      <c r="M106" s="9"/>
      <c r="N106" s="9"/>
      <c r="O106" s="9"/>
      <c r="P106" s="9"/>
      <c r="Q106" s="9"/>
      <c r="R106" s="9"/>
      <c r="S106" s="9"/>
      <c r="T106" s="9"/>
      <c r="U106" s="9"/>
      <c r="V106" s="9"/>
      <c r="W106" s="9"/>
      <c r="X106" s="9"/>
      <c r="Y106" s="9"/>
      <c r="Z106" s="9"/>
      <c r="AA106" s="9"/>
      <c r="AB106" s="9"/>
      <c r="AC106" s="9"/>
      <c r="AD106" s="9"/>
      <c r="AE106" s="9"/>
      <c r="AF106" s="9"/>
      <c r="AG106" s="9"/>
      <c r="AH106" s="9"/>
      <c r="AI106" s="9"/>
      <c r="AJ106" s="9"/>
      <c r="AK106" s="9"/>
      <c r="AL106" s="9"/>
    </row>
    <row r="107" spans="1:38" ht="15.75" customHeight="1">
      <c r="A107" s="9"/>
      <c r="B107" s="9"/>
      <c r="C107" s="9"/>
      <c r="D107" s="9"/>
      <c r="E107" s="9"/>
      <c r="F107" s="9"/>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row>
    <row r="108" spans="1:38" ht="15.75" customHeight="1">
      <c r="A108" s="9"/>
      <c r="B108" s="9"/>
      <c r="C108" s="9"/>
      <c r="D108" s="9"/>
      <c r="E108" s="9"/>
      <c r="F108" s="9"/>
      <c r="G108" s="9"/>
      <c r="H108" s="9"/>
      <c r="I108" s="9"/>
      <c r="J108" s="9"/>
      <c r="K108" s="9"/>
      <c r="L108" s="9"/>
      <c r="M108" s="9"/>
      <c r="N108" s="9"/>
      <c r="O108" s="9"/>
      <c r="P108" s="9"/>
      <c r="Q108" s="9"/>
      <c r="R108" s="9"/>
      <c r="S108" s="9"/>
      <c r="T108" s="9"/>
      <c r="U108" s="9"/>
      <c r="V108" s="9"/>
      <c r="W108" s="9"/>
      <c r="X108" s="9"/>
      <c r="Y108" s="9"/>
      <c r="Z108" s="9"/>
      <c r="AA108" s="9"/>
      <c r="AB108" s="9"/>
      <c r="AC108" s="9"/>
      <c r="AD108" s="9"/>
      <c r="AE108" s="9"/>
      <c r="AF108" s="9"/>
      <c r="AG108" s="9"/>
      <c r="AH108" s="9"/>
      <c r="AI108" s="9"/>
      <c r="AJ108" s="9"/>
      <c r="AK108" s="9"/>
      <c r="AL108" s="9"/>
    </row>
    <row r="109" spans="1:38" ht="15.75" customHeight="1">
      <c r="A109" s="9"/>
      <c r="B109" s="9"/>
      <c r="C109" s="9"/>
      <c r="D109" s="9"/>
      <c r="E109" s="9"/>
      <c r="F109" s="9"/>
      <c r="G109" s="9"/>
      <c r="H109" s="9"/>
      <c r="I109" s="9"/>
      <c r="J109" s="9"/>
      <c r="K109" s="9"/>
      <c r="L109" s="9"/>
      <c r="M109" s="9"/>
      <c r="N109" s="9"/>
      <c r="O109" s="9"/>
      <c r="P109" s="9"/>
      <c r="Q109" s="9"/>
      <c r="R109" s="9"/>
      <c r="S109" s="9"/>
      <c r="T109" s="9"/>
      <c r="U109" s="9"/>
      <c r="V109" s="9"/>
      <c r="W109" s="9"/>
      <c r="X109" s="9"/>
      <c r="Y109" s="9"/>
      <c r="Z109" s="9"/>
      <c r="AA109" s="9"/>
      <c r="AB109" s="9"/>
      <c r="AC109" s="9"/>
      <c r="AD109" s="9"/>
      <c r="AE109" s="9"/>
      <c r="AF109" s="9"/>
      <c r="AG109" s="9"/>
      <c r="AH109" s="9"/>
      <c r="AI109" s="9"/>
      <c r="AJ109" s="9"/>
      <c r="AK109" s="9"/>
      <c r="AL109" s="9"/>
    </row>
    <row r="110" spans="1:38" ht="15.75" customHeight="1">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row>
    <row r="111" spans="1:38" ht="15.75" customHeight="1">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row>
    <row r="112" spans="1:38" ht="15.75" customHeight="1">
      <c r="A112" s="9"/>
      <c r="B112" s="9"/>
      <c r="C112" s="9"/>
      <c r="D112" s="9"/>
      <c r="E112" s="9"/>
      <c r="F112" s="9"/>
      <c r="G112" s="9"/>
      <c r="H112" s="9"/>
      <c r="I112" s="9"/>
      <c r="J112" s="9"/>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c r="AL112" s="9"/>
    </row>
    <row r="113" spans="1:38" ht="15.75" customHeight="1">
      <c r="A113" s="9"/>
      <c r="B113" s="9"/>
      <c r="C113" s="9"/>
      <c r="D113" s="9"/>
      <c r="E113" s="9"/>
      <c r="F113" s="9"/>
      <c r="G113" s="9"/>
      <c r="H113" s="9"/>
      <c r="I113" s="9"/>
      <c r="J113" s="9"/>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row>
    <row r="114" spans="1:38" ht="15.75" customHeight="1">
      <c r="A114" s="9"/>
      <c r="B114" s="9"/>
      <c r="C114" s="9"/>
      <c r="D114" s="9"/>
      <c r="E114" s="9"/>
      <c r="F114" s="9"/>
      <c r="G114" s="9"/>
      <c r="H114" s="9"/>
      <c r="I114" s="9"/>
      <c r="J114" s="9"/>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row>
    <row r="115" spans="1:38" ht="15.75" customHeight="1">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row>
    <row r="116" spans="1:38" ht="15.75" customHeight="1">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row>
    <row r="117" spans="1:38" ht="15.75" customHeight="1">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row>
    <row r="118" spans="1:38" ht="15.75" customHeight="1">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row>
    <row r="119" spans="1:38" ht="15.75" customHeight="1">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row>
    <row r="120" spans="1:38" ht="15.75" customHeight="1">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row>
    <row r="121" spans="1:38" ht="15.75" customHeight="1">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row>
    <row r="122" spans="1:38" ht="15.75" customHeight="1">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row>
    <row r="123" spans="1:38" ht="15.75" customHeight="1">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row>
    <row r="124" spans="1:38" ht="15.75" customHeight="1">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row>
    <row r="125" spans="1:38" ht="15.75" customHeight="1">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row>
    <row r="126" spans="1:38" ht="15.75" customHeight="1">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row>
    <row r="127" spans="1:38" ht="15.7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row>
    <row r="128" spans="1:38" ht="15.7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row>
    <row r="129" spans="1:38" ht="15.7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row>
    <row r="130" spans="1:38" ht="15.7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row>
    <row r="131" spans="1:38" ht="15.7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row>
    <row r="132" spans="1:38" ht="15.7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row>
    <row r="133" spans="1:38" ht="15.7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row>
    <row r="134" spans="1:38" ht="15.7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row>
    <row r="135" spans="1:38" ht="15.7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row>
    <row r="136" spans="1:38" ht="15.7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9"/>
      <c r="AI136" s="9"/>
      <c r="AJ136" s="9"/>
      <c r="AK136" s="9"/>
      <c r="AL136" s="9"/>
    </row>
    <row r="137" spans="1:38" ht="15.7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row>
    <row r="138" spans="1:38" ht="15.7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row>
    <row r="139" spans="1:38" ht="15.7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row>
    <row r="140" spans="1:38" ht="15.7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row>
    <row r="141" spans="1:38" ht="15.7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row>
    <row r="142" spans="1:38" ht="15.7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c r="AA142" s="9"/>
      <c r="AB142" s="9"/>
      <c r="AC142" s="9"/>
      <c r="AD142" s="9"/>
      <c r="AE142" s="9"/>
      <c r="AF142" s="9"/>
      <c r="AG142" s="9"/>
      <c r="AH142" s="9"/>
      <c r="AI142" s="9"/>
      <c r="AJ142" s="9"/>
      <c r="AK142" s="9"/>
      <c r="AL142" s="9"/>
    </row>
    <row r="143" spans="1:38" ht="15.7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c r="AA143" s="9"/>
      <c r="AB143" s="9"/>
      <c r="AC143" s="9"/>
      <c r="AD143" s="9"/>
      <c r="AE143" s="9"/>
      <c r="AF143" s="9"/>
      <c r="AG143" s="9"/>
      <c r="AH143" s="9"/>
      <c r="AI143" s="9"/>
      <c r="AJ143" s="9"/>
      <c r="AK143" s="9"/>
      <c r="AL143" s="9"/>
    </row>
    <row r="144" spans="1:38" ht="15.7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c r="AA144" s="9"/>
      <c r="AB144" s="9"/>
      <c r="AC144" s="9"/>
      <c r="AD144" s="9"/>
      <c r="AE144" s="9"/>
      <c r="AF144" s="9"/>
      <c r="AG144" s="9"/>
      <c r="AH144" s="9"/>
      <c r="AI144" s="9"/>
      <c r="AJ144" s="9"/>
      <c r="AK144" s="9"/>
      <c r="AL144" s="9"/>
    </row>
    <row r="145" spans="1:38" ht="15.7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row>
    <row r="146" spans="1:38" ht="15.7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c r="AA146" s="9"/>
      <c r="AB146" s="9"/>
      <c r="AC146" s="9"/>
      <c r="AD146" s="9"/>
      <c r="AE146" s="9"/>
      <c r="AF146" s="9"/>
      <c r="AG146" s="9"/>
      <c r="AH146" s="9"/>
      <c r="AI146" s="9"/>
      <c r="AJ146" s="9"/>
      <c r="AK146" s="9"/>
      <c r="AL146" s="9"/>
    </row>
    <row r="147" spans="1:38" ht="15.7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c r="AA147" s="9"/>
      <c r="AB147" s="9"/>
      <c r="AC147" s="9"/>
      <c r="AD147" s="9"/>
      <c r="AE147" s="9"/>
      <c r="AF147" s="9"/>
      <c r="AG147" s="9"/>
      <c r="AH147" s="9"/>
      <c r="AI147" s="9"/>
      <c r="AJ147" s="9"/>
      <c r="AK147" s="9"/>
      <c r="AL147" s="9"/>
    </row>
    <row r="148" spans="1:38" ht="15.7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c r="AA148" s="9"/>
      <c r="AB148" s="9"/>
      <c r="AC148" s="9"/>
      <c r="AD148" s="9"/>
      <c r="AE148" s="9"/>
      <c r="AF148" s="9"/>
      <c r="AG148" s="9"/>
      <c r="AH148" s="9"/>
      <c r="AI148" s="9"/>
      <c r="AJ148" s="9"/>
      <c r="AK148" s="9"/>
      <c r="AL148" s="9"/>
    </row>
    <row r="149" spans="1:38" ht="15.7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c r="AA149" s="9"/>
      <c r="AB149" s="9"/>
      <c r="AC149" s="9"/>
      <c r="AD149" s="9"/>
      <c r="AE149" s="9"/>
      <c r="AF149" s="9"/>
      <c r="AG149" s="9"/>
      <c r="AH149" s="9"/>
      <c r="AI149" s="9"/>
      <c r="AJ149" s="9"/>
      <c r="AK149" s="9"/>
      <c r="AL149" s="9"/>
    </row>
    <row r="150" spans="1:38" ht="15.7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c r="AA150" s="9"/>
      <c r="AB150" s="9"/>
      <c r="AC150" s="9"/>
      <c r="AD150" s="9"/>
      <c r="AE150" s="9"/>
      <c r="AF150" s="9"/>
      <c r="AG150" s="9"/>
      <c r="AH150" s="9"/>
      <c r="AI150" s="9"/>
      <c r="AJ150" s="9"/>
      <c r="AK150" s="9"/>
      <c r="AL150" s="9"/>
    </row>
    <row r="151" spans="1:38" ht="15.7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9"/>
      <c r="AF151" s="9"/>
      <c r="AG151" s="9"/>
      <c r="AH151" s="9"/>
      <c r="AI151" s="9"/>
      <c r="AJ151" s="9"/>
      <c r="AK151" s="9"/>
      <c r="AL151" s="9"/>
    </row>
    <row r="152" spans="1:38" ht="15.7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c r="AA152" s="9"/>
      <c r="AB152" s="9"/>
      <c r="AC152" s="9"/>
      <c r="AD152" s="9"/>
      <c r="AE152" s="9"/>
      <c r="AF152" s="9"/>
      <c r="AG152" s="9"/>
      <c r="AH152" s="9"/>
      <c r="AI152" s="9"/>
      <c r="AJ152" s="9"/>
      <c r="AK152" s="9"/>
      <c r="AL152" s="9"/>
    </row>
    <row r="153" spans="1:38" ht="15.7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9"/>
      <c r="AF153" s="9"/>
      <c r="AG153" s="9"/>
      <c r="AH153" s="9"/>
      <c r="AI153" s="9"/>
      <c r="AJ153" s="9"/>
      <c r="AK153" s="9"/>
      <c r="AL153" s="9"/>
    </row>
    <row r="154" spans="1:38" ht="15.7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c r="AA154" s="9"/>
      <c r="AB154" s="9"/>
      <c r="AC154" s="9"/>
      <c r="AD154" s="9"/>
      <c r="AE154" s="9"/>
      <c r="AF154" s="9"/>
      <c r="AG154" s="9"/>
      <c r="AH154" s="9"/>
      <c r="AI154" s="9"/>
      <c r="AJ154" s="9"/>
      <c r="AK154" s="9"/>
      <c r="AL154" s="9"/>
    </row>
    <row r="155" spans="1:38" ht="15.7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c r="AA155" s="9"/>
      <c r="AB155" s="9"/>
      <c r="AC155" s="9"/>
      <c r="AD155" s="9"/>
      <c r="AE155" s="9"/>
      <c r="AF155" s="9"/>
      <c r="AG155" s="9"/>
      <c r="AH155" s="9"/>
      <c r="AI155" s="9"/>
      <c r="AJ155" s="9"/>
      <c r="AK155" s="9"/>
      <c r="AL155" s="9"/>
    </row>
    <row r="156" spans="1:38" ht="15.7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c r="AA156" s="9"/>
      <c r="AB156" s="9"/>
      <c r="AC156" s="9"/>
      <c r="AD156" s="9"/>
      <c r="AE156" s="9"/>
      <c r="AF156" s="9"/>
      <c r="AG156" s="9"/>
      <c r="AH156" s="9"/>
      <c r="AI156" s="9"/>
      <c r="AJ156" s="9"/>
      <c r="AK156" s="9"/>
      <c r="AL156" s="9"/>
    </row>
    <row r="157" spans="1:38" ht="15.7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c r="AA157" s="9"/>
      <c r="AB157" s="9"/>
      <c r="AC157" s="9"/>
      <c r="AD157" s="9"/>
      <c r="AE157" s="9"/>
      <c r="AF157" s="9"/>
      <c r="AG157" s="9"/>
      <c r="AH157" s="9"/>
      <c r="AI157" s="9"/>
      <c r="AJ157" s="9"/>
      <c r="AK157" s="9"/>
      <c r="AL157" s="9"/>
    </row>
    <row r="158" spans="1:38" ht="15.7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c r="AA158" s="9"/>
      <c r="AB158" s="9"/>
      <c r="AC158" s="9"/>
      <c r="AD158" s="9"/>
      <c r="AE158" s="9"/>
      <c r="AF158" s="9"/>
      <c r="AG158" s="9"/>
      <c r="AH158" s="9"/>
      <c r="AI158" s="9"/>
      <c r="AJ158" s="9"/>
      <c r="AK158" s="9"/>
      <c r="AL158" s="9"/>
    </row>
    <row r="159" spans="1:38" ht="15.7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c r="AA159" s="9"/>
      <c r="AB159" s="9"/>
      <c r="AC159" s="9"/>
      <c r="AD159" s="9"/>
      <c r="AE159" s="9"/>
      <c r="AF159" s="9"/>
      <c r="AG159" s="9"/>
      <c r="AH159" s="9"/>
      <c r="AI159" s="9"/>
      <c r="AJ159" s="9"/>
      <c r="AK159" s="9"/>
      <c r="AL159" s="9"/>
    </row>
    <row r="160" spans="1:38" ht="15.7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c r="AA160" s="9"/>
      <c r="AB160" s="9"/>
      <c r="AC160" s="9"/>
      <c r="AD160" s="9"/>
      <c r="AE160" s="9"/>
      <c r="AF160" s="9"/>
      <c r="AG160" s="9"/>
      <c r="AH160" s="9"/>
      <c r="AI160" s="9"/>
      <c r="AJ160" s="9"/>
      <c r="AK160" s="9"/>
      <c r="AL160" s="9"/>
    </row>
    <row r="161" spans="1:38" ht="15.7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c r="AA161" s="9"/>
      <c r="AB161" s="9"/>
      <c r="AC161" s="9"/>
      <c r="AD161" s="9"/>
      <c r="AE161" s="9"/>
      <c r="AF161" s="9"/>
      <c r="AG161" s="9"/>
      <c r="AH161" s="9"/>
      <c r="AI161" s="9"/>
      <c r="AJ161" s="9"/>
      <c r="AK161" s="9"/>
      <c r="AL161" s="9"/>
    </row>
    <row r="162" spans="1:38" ht="15.7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c r="AA162" s="9"/>
      <c r="AB162" s="9"/>
      <c r="AC162" s="9"/>
      <c r="AD162" s="9"/>
      <c r="AE162" s="9"/>
      <c r="AF162" s="9"/>
      <c r="AG162" s="9"/>
      <c r="AH162" s="9"/>
      <c r="AI162" s="9"/>
      <c r="AJ162" s="9"/>
      <c r="AK162" s="9"/>
      <c r="AL162" s="9"/>
    </row>
    <row r="163" spans="1:38" ht="15.7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c r="AA163" s="9"/>
      <c r="AB163" s="9"/>
      <c r="AC163" s="9"/>
      <c r="AD163" s="9"/>
      <c r="AE163" s="9"/>
      <c r="AF163" s="9"/>
      <c r="AG163" s="9"/>
      <c r="AH163" s="9"/>
      <c r="AI163" s="9"/>
      <c r="AJ163" s="9"/>
      <c r="AK163" s="9"/>
      <c r="AL163" s="9"/>
    </row>
    <row r="164" spans="1:38" ht="15.7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c r="AA164" s="9"/>
      <c r="AB164" s="9"/>
      <c r="AC164" s="9"/>
      <c r="AD164" s="9"/>
      <c r="AE164" s="9"/>
      <c r="AF164" s="9"/>
      <c r="AG164" s="9"/>
      <c r="AH164" s="9"/>
      <c r="AI164" s="9"/>
      <c r="AJ164" s="9"/>
      <c r="AK164" s="9"/>
      <c r="AL164" s="9"/>
    </row>
    <row r="165" spans="1:38" ht="15.7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c r="AA165" s="9"/>
      <c r="AB165" s="9"/>
      <c r="AC165" s="9"/>
      <c r="AD165" s="9"/>
      <c r="AE165" s="9"/>
      <c r="AF165" s="9"/>
      <c r="AG165" s="9"/>
      <c r="AH165" s="9"/>
      <c r="AI165" s="9"/>
      <c r="AJ165" s="9"/>
      <c r="AK165" s="9"/>
      <c r="AL165" s="9"/>
    </row>
    <row r="166" spans="1:38" ht="15.7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c r="AA166" s="9"/>
      <c r="AB166" s="9"/>
      <c r="AC166" s="9"/>
      <c r="AD166" s="9"/>
      <c r="AE166" s="9"/>
      <c r="AF166" s="9"/>
      <c r="AG166" s="9"/>
      <c r="AH166" s="9"/>
      <c r="AI166" s="9"/>
      <c r="AJ166" s="9"/>
      <c r="AK166" s="9"/>
      <c r="AL166" s="9"/>
    </row>
    <row r="167" spans="1:38" ht="15.7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row>
    <row r="168" spans="1:38" ht="15.7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c r="AA168" s="9"/>
      <c r="AB168" s="9"/>
      <c r="AC168" s="9"/>
      <c r="AD168" s="9"/>
      <c r="AE168" s="9"/>
      <c r="AF168" s="9"/>
      <c r="AG168" s="9"/>
      <c r="AH168" s="9"/>
      <c r="AI168" s="9"/>
      <c r="AJ168" s="9"/>
      <c r="AK168" s="9"/>
      <c r="AL168" s="9"/>
    </row>
    <row r="169" spans="1:38" ht="15.7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c r="AA169" s="9"/>
      <c r="AB169" s="9"/>
      <c r="AC169" s="9"/>
      <c r="AD169" s="9"/>
      <c r="AE169" s="9"/>
      <c r="AF169" s="9"/>
      <c r="AG169" s="9"/>
      <c r="AH169" s="9"/>
      <c r="AI169" s="9"/>
      <c r="AJ169" s="9"/>
      <c r="AK169" s="9"/>
      <c r="AL169" s="9"/>
    </row>
    <row r="170" spans="1:38" ht="15.7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c r="AA170" s="9"/>
      <c r="AB170" s="9"/>
      <c r="AC170" s="9"/>
      <c r="AD170" s="9"/>
      <c r="AE170" s="9"/>
      <c r="AF170" s="9"/>
      <c r="AG170" s="9"/>
      <c r="AH170" s="9"/>
      <c r="AI170" s="9"/>
      <c r="AJ170" s="9"/>
      <c r="AK170" s="9"/>
      <c r="AL170" s="9"/>
    </row>
    <row r="171" spans="1:38" ht="15.7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c r="AA171" s="9"/>
      <c r="AB171" s="9"/>
      <c r="AC171" s="9"/>
      <c r="AD171" s="9"/>
      <c r="AE171" s="9"/>
      <c r="AF171" s="9"/>
      <c r="AG171" s="9"/>
      <c r="AH171" s="9"/>
      <c r="AI171" s="9"/>
      <c r="AJ171" s="9"/>
      <c r="AK171" s="9"/>
      <c r="AL171" s="9"/>
    </row>
    <row r="172" spans="1:38" ht="15.7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c r="AA172" s="9"/>
      <c r="AB172" s="9"/>
      <c r="AC172" s="9"/>
      <c r="AD172" s="9"/>
      <c r="AE172" s="9"/>
      <c r="AF172" s="9"/>
      <c r="AG172" s="9"/>
      <c r="AH172" s="9"/>
      <c r="AI172" s="9"/>
      <c r="AJ172" s="9"/>
      <c r="AK172" s="9"/>
      <c r="AL172" s="9"/>
    </row>
    <row r="173" spans="1:38" ht="15.7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c r="AA173" s="9"/>
      <c r="AB173" s="9"/>
      <c r="AC173" s="9"/>
      <c r="AD173" s="9"/>
      <c r="AE173" s="9"/>
      <c r="AF173" s="9"/>
      <c r="AG173" s="9"/>
      <c r="AH173" s="9"/>
      <c r="AI173" s="9"/>
      <c r="AJ173" s="9"/>
      <c r="AK173" s="9"/>
      <c r="AL173" s="9"/>
    </row>
    <row r="174" spans="1:38" ht="15.7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c r="AA174" s="9"/>
      <c r="AB174" s="9"/>
      <c r="AC174" s="9"/>
      <c r="AD174" s="9"/>
      <c r="AE174" s="9"/>
      <c r="AF174" s="9"/>
      <c r="AG174" s="9"/>
      <c r="AH174" s="9"/>
      <c r="AI174" s="9"/>
      <c r="AJ174" s="9"/>
      <c r="AK174" s="9"/>
      <c r="AL174" s="9"/>
    </row>
    <row r="175" spans="1:38" ht="15.7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row>
    <row r="176" spans="1:38" ht="15.7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c r="AA176" s="9"/>
      <c r="AB176" s="9"/>
      <c r="AC176" s="9"/>
      <c r="AD176" s="9"/>
      <c r="AE176" s="9"/>
      <c r="AF176" s="9"/>
      <c r="AG176" s="9"/>
      <c r="AH176" s="9"/>
      <c r="AI176" s="9"/>
      <c r="AJ176" s="9"/>
      <c r="AK176" s="9"/>
      <c r="AL176" s="9"/>
    </row>
    <row r="177" spans="1:38" ht="15.7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c r="AA177" s="9"/>
      <c r="AB177" s="9"/>
      <c r="AC177" s="9"/>
      <c r="AD177" s="9"/>
      <c r="AE177" s="9"/>
      <c r="AF177" s="9"/>
      <c r="AG177" s="9"/>
      <c r="AH177" s="9"/>
      <c r="AI177" s="9"/>
      <c r="AJ177" s="9"/>
      <c r="AK177" s="9"/>
      <c r="AL177" s="9"/>
    </row>
    <row r="178" spans="1:38" ht="15.7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c r="AA178" s="9"/>
      <c r="AB178" s="9"/>
      <c r="AC178" s="9"/>
      <c r="AD178" s="9"/>
      <c r="AE178" s="9"/>
      <c r="AF178" s="9"/>
      <c r="AG178" s="9"/>
      <c r="AH178" s="9"/>
      <c r="AI178" s="9"/>
      <c r="AJ178" s="9"/>
      <c r="AK178" s="9"/>
      <c r="AL178" s="9"/>
    </row>
    <row r="179" spans="1:38" ht="15.7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c r="AA179" s="9"/>
      <c r="AB179" s="9"/>
      <c r="AC179" s="9"/>
      <c r="AD179" s="9"/>
      <c r="AE179" s="9"/>
      <c r="AF179" s="9"/>
      <c r="AG179" s="9"/>
      <c r="AH179" s="9"/>
      <c r="AI179" s="9"/>
      <c r="AJ179" s="9"/>
      <c r="AK179" s="9"/>
      <c r="AL179" s="9"/>
    </row>
    <row r="180" spans="1:38" ht="15.7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row>
    <row r="181" spans="1:38" ht="15.7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9"/>
      <c r="AI181" s="9"/>
      <c r="AJ181" s="9"/>
      <c r="AK181" s="9"/>
      <c r="AL181" s="9"/>
    </row>
    <row r="182" spans="1:38" ht="15.7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c r="AA182" s="9"/>
      <c r="AB182" s="9"/>
      <c r="AC182" s="9"/>
      <c r="AD182" s="9"/>
      <c r="AE182" s="9"/>
      <c r="AF182" s="9"/>
      <c r="AG182" s="9"/>
      <c r="AH182" s="9"/>
      <c r="AI182" s="9"/>
      <c r="AJ182" s="9"/>
      <c r="AK182" s="9"/>
      <c r="AL182" s="9"/>
    </row>
    <row r="183" spans="1:38" ht="15.7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c r="AA183" s="9"/>
      <c r="AB183" s="9"/>
      <c r="AC183" s="9"/>
      <c r="AD183" s="9"/>
      <c r="AE183" s="9"/>
      <c r="AF183" s="9"/>
      <c r="AG183" s="9"/>
      <c r="AH183" s="9"/>
      <c r="AI183" s="9"/>
      <c r="AJ183" s="9"/>
      <c r="AK183" s="9"/>
      <c r="AL183" s="9"/>
    </row>
    <row r="184" spans="1:38" ht="15.7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c r="AA184" s="9"/>
      <c r="AB184" s="9"/>
      <c r="AC184" s="9"/>
      <c r="AD184" s="9"/>
      <c r="AE184" s="9"/>
      <c r="AF184" s="9"/>
      <c r="AG184" s="9"/>
      <c r="AH184" s="9"/>
      <c r="AI184" s="9"/>
      <c r="AJ184" s="9"/>
      <c r="AK184" s="9"/>
      <c r="AL184" s="9"/>
    </row>
    <row r="185" spans="1:38" ht="15.7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c r="AA185" s="9"/>
      <c r="AB185" s="9"/>
      <c r="AC185" s="9"/>
      <c r="AD185" s="9"/>
      <c r="AE185" s="9"/>
      <c r="AF185" s="9"/>
      <c r="AG185" s="9"/>
      <c r="AH185" s="9"/>
      <c r="AI185" s="9"/>
      <c r="AJ185" s="9"/>
      <c r="AK185" s="9"/>
      <c r="AL185" s="9"/>
    </row>
    <row r="186" spans="1:38" ht="15.7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c r="AA186" s="9"/>
      <c r="AB186" s="9"/>
      <c r="AC186" s="9"/>
      <c r="AD186" s="9"/>
      <c r="AE186" s="9"/>
      <c r="AF186" s="9"/>
      <c r="AG186" s="9"/>
      <c r="AH186" s="9"/>
      <c r="AI186" s="9"/>
      <c r="AJ186" s="9"/>
      <c r="AK186" s="9"/>
      <c r="AL186" s="9"/>
    </row>
    <row r="187" spans="1:38" ht="15.7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c r="AA187" s="9"/>
      <c r="AB187" s="9"/>
      <c r="AC187" s="9"/>
      <c r="AD187" s="9"/>
      <c r="AE187" s="9"/>
      <c r="AF187" s="9"/>
      <c r="AG187" s="9"/>
      <c r="AH187" s="9"/>
      <c r="AI187" s="9"/>
      <c r="AJ187" s="9"/>
      <c r="AK187" s="9"/>
      <c r="AL187" s="9"/>
    </row>
    <row r="188" spans="1:38" ht="15.7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c r="AA188" s="9"/>
      <c r="AB188" s="9"/>
      <c r="AC188" s="9"/>
      <c r="AD188" s="9"/>
      <c r="AE188" s="9"/>
      <c r="AF188" s="9"/>
      <c r="AG188" s="9"/>
      <c r="AH188" s="9"/>
      <c r="AI188" s="9"/>
      <c r="AJ188" s="9"/>
      <c r="AK188" s="9"/>
      <c r="AL188" s="9"/>
    </row>
    <row r="189" spans="1:38" ht="15.7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c r="AA189" s="9"/>
      <c r="AB189" s="9"/>
      <c r="AC189" s="9"/>
      <c r="AD189" s="9"/>
      <c r="AE189" s="9"/>
      <c r="AF189" s="9"/>
      <c r="AG189" s="9"/>
      <c r="AH189" s="9"/>
      <c r="AI189" s="9"/>
      <c r="AJ189" s="9"/>
      <c r="AK189" s="9"/>
      <c r="AL189" s="9"/>
    </row>
    <row r="190" spans="1:38" ht="15.7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c r="AA190" s="9"/>
      <c r="AB190" s="9"/>
      <c r="AC190" s="9"/>
      <c r="AD190" s="9"/>
      <c r="AE190" s="9"/>
      <c r="AF190" s="9"/>
      <c r="AG190" s="9"/>
      <c r="AH190" s="9"/>
      <c r="AI190" s="9"/>
      <c r="AJ190" s="9"/>
      <c r="AK190" s="9"/>
      <c r="AL190" s="9"/>
    </row>
    <row r="191" spans="1:38" ht="15.7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c r="AA191" s="9"/>
      <c r="AB191" s="9"/>
      <c r="AC191" s="9"/>
      <c r="AD191" s="9"/>
      <c r="AE191" s="9"/>
      <c r="AF191" s="9"/>
      <c r="AG191" s="9"/>
      <c r="AH191" s="9"/>
      <c r="AI191" s="9"/>
      <c r="AJ191" s="9"/>
      <c r="AK191" s="9"/>
      <c r="AL191" s="9"/>
    </row>
    <row r="192" spans="1:38" ht="15.7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c r="AA192" s="9"/>
      <c r="AB192" s="9"/>
      <c r="AC192" s="9"/>
      <c r="AD192" s="9"/>
      <c r="AE192" s="9"/>
      <c r="AF192" s="9"/>
      <c r="AG192" s="9"/>
      <c r="AH192" s="9"/>
      <c r="AI192" s="9"/>
      <c r="AJ192" s="9"/>
      <c r="AK192" s="9"/>
      <c r="AL192" s="9"/>
    </row>
    <row r="193" spans="1:38" ht="15.7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c r="AA193" s="9"/>
      <c r="AB193" s="9"/>
      <c r="AC193" s="9"/>
      <c r="AD193" s="9"/>
      <c r="AE193" s="9"/>
      <c r="AF193" s="9"/>
      <c r="AG193" s="9"/>
      <c r="AH193" s="9"/>
      <c r="AI193" s="9"/>
      <c r="AJ193" s="9"/>
      <c r="AK193" s="9"/>
      <c r="AL193" s="9"/>
    </row>
    <row r="194" spans="1:38" ht="15.7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c r="AA194" s="9"/>
      <c r="AB194" s="9"/>
      <c r="AC194" s="9"/>
      <c r="AD194" s="9"/>
      <c r="AE194" s="9"/>
      <c r="AF194" s="9"/>
      <c r="AG194" s="9"/>
      <c r="AH194" s="9"/>
      <c r="AI194" s="9"/>
      <c r="AJ194" s="9"/>
      <c r="AK194" s="9"/>
      <c r="AL194" s="9"/>
    </row>
    <row r="195" spans="1:38" ht="15.7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c r="AA195" s="9"/>
      <c r="AB195" s="9"/>
      <c r="AC195" s="9"/>
      <c r="AD195" s="9"/>
      <c r="AE195" s="9"/>
      <c r="AF195" s="9"/>
      <c r="AG195" s="9"/>
      <c r="AH195" s="9"/>
      <c r="AI195" s="9"/>
      <c r="AJ195" s="9"/>
      <c r="AK195" s="9"/>
      <c r="AL195" s="9"/>
    </row>
    <row r="196" spans="1:38" ht="15.7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c r="AA196" s="9"/>
      <c r="AB196" s="9"/>
      <c r="AC196" s="9"/>
      <c r="AD196" s="9"/>
      <c r="AE196" s="9"/>
      <c r="AF196" s="9"/>
      <c r="AG196" s="9"/>
      <c r="AH196" s="9"/>
      <c r="AI196" s="9"/>
      <c r="AJ196" s="9"/>
      <c r="AK196" s="9"/>
      <c r="AL196" s="9"/>
    </row>
    <row r="197" spans="1:38" ht="15.7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c r="AA197" s="9"/>
      <c r="AB197" s="9"/>
      <c r="AC197" s="9"/>
      <c r="AD197" s="9"/>
      <c r="AE197" s="9"/>
      <c r="AF197" s="9"/>
      <c r="AG197" s="9"/>
      <c r="AH197" s="9"/>
      <c r="AI197" s="9"/>
      <c r="AJ197" s="9"/>
      <c r="AK197" s="9"/>
      <c r="AL197" s="9"/>
    </row>
    <row r="198" spans="1:38" ht="15.7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c r="AA198" s="9"/>
      <c r="AB198" s="9"/>
      <c r="AC198" s="9"/>
      <c r="AD198" s="9"/>
      <c r="AE198" s="9"/>
      <c r="AF198" s="9"/>
      <c r="AG198" s="9"/>
      <c r="AH198" s="9"/>
      <c r="AI198" s="9"/>
      <c r="AJ198" s="9"/>
      <c r="AK198" s="9"/>
      <c r="AL198" s="9"/>
    </row>
    <row r="199" spans="1:38" ht="15.7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c r="AA199" s="9"/>
      <c r="AB199" s="9"/>
      <c r="AC199" s="9"/>
      <c r="AD199" s="9"/>
      <c r="AE199" s="9"/>
      <c r="AF199" s="9"/>
      <c r="AG199" s="9"/>
      <c r="AH199" s="9"/>
      <c r="AI199" s="9"/>
      <c r="AJ199" s="9"/>
      <c r="AK199" s="9"/>
      <c r="AL199" s="9"/>
    </row>
    <row r="200" spans="1:38" ht="15.7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row>
    <row r="201" spans="1:38" ht="15.7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c r="AA201" s="9"/>
      <c r="AB201" s="9"/>
      <c r="AC201" s="9"/>
      <c r="AD201" s="9"/>
      <c r="AE201" s="9"/>
      <c r="AF201" s="9"/>
      <c r="AG201" s="9"/>
      <c r="AH201" s="9"/>
      <c r="AI201" s="9"/>
      <c r="AJ201" s="9"/>
      <c r="AK201" s="9"/>
      <c r="AL201" s="9"/>
    </row>
    <row r="202" spans="1:38" ht="15.7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c r="AA202" s="9"/>
      <c r="AB202" s="9"/>
      <c r="AC202" s="9"/>
      <c r="AD202" s="9"/>
      <c r="AE202" s="9"/>
      <c r="AF202" s="9"/>
      <c r="AG202" s="9"/>
      <c r="AH202" s="9"/>
      <c r="AI202" s="9"/>
      <c r="AJ202" s="9"/>
      <c r="AK202" s="9"/>
      <c r="AL202" s="9"/>
    </row>
    <row r="203" spans="1:38" ht="15.7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c r="AA203" s="9"/>
      <c r="AB203" s="9"/>
      <c r="AC203" s="9"/>
      <c r="AD203" s="9"/>
      <c r="AE203" s="9"/>
      <c r="AF203" s="9"/>
      <c r="AG203" s="9"/>
      <c r="AH203" s="9"/>
      <c r="AI203" s="9"/>
      <c r="AJ203" s="9"/>
      <c r="AK203" s="9"/>
      <c r="AL203" s="9"/>
    </row>
    <row r="204" spans="1:38" ht="15.7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c r="AA204" s="9"/>
      <c r="AB204" s="9"/>
      <c r="AC204" s="9"/>
      <c r="AD204" s="9"/>
      <c r="AE204" s="9"/>
      <c r="AF204" s="9"/>
      <c r="AG204" s="9"/>
      <c r="AH204" s="9"/>
      <c r="AI204" s="9"/>
      <c r="AJ204" s="9"/>
      <c r="AK204" s="9"/>
      <c r="AL204" s="9"/>
    </row>
    <row r="205" spans="1:38" ht="15.7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c r="AA205" s="9"/>
      <c r="AB205" s="9"/>
      <c r="AC205" s="9"/>
      <c r="AD205" s="9"/>
      <c r="AE205" s="9"/>
      <c r="AF205" s="9"/>
      <c r="AG205" s="9"/>
      <c r="AH205" s="9"/>
      <c r="AI205" s="9"/>
      <c r="AJ205" s="9"/>
      <c r="AK205" s="9"/>
      <c r="AL205" s="9"/>
    </row>
    <row r="206" spans="1:38" ht="15.7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c r="AA206" s="9"/>
      <c r="AB206" s="9"/>
      <c r="AC206" s="9"/>
      <c r="AD206" s="9"/>
      <c r="AE206" s="9"/>
      <c r="AF206" s="9"/>
      <c r="AG206" s="9"/>
      <c r="AH206" s="9"/>
      <c r="AI206" s="9"/>
      <c r="AJ206" s="9"/>
      <c r="AK206" s="9"/>
      <c r="AL206" s="9"/>
    </row>
    <row r="207" spans="1:38" ht="15.7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c r="AA207" s="9"/>
      <c r="AB207" s="9"/>
      <c r="AC207" s="9"/>
      <c r="AD207" s="9"/>
      <c r="AE207" s="9"/>
      <c r="AF207" s="9"/>
      <c r="AG207" s="9"/>
      <c r="AH207" s="9"/>
      <c r="AI207" s="9"/>
      <c r="AJ207" s="9"/>
      <c r="AK207" s="9"/>
      <c r="AL207" s="9"/>
    </row>
    <row r="208" spans="1:38" ht="15.7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c r="AA208" s="9"/>
      <c r="AB208" s="9"/>
      <c r="AC208" s="9"/>
      <c r="AD208" s="9"/>
      <c r="AE208" s="9"/>
      <c r="AF208" s="9"/>
      <c r="AG208" s="9"/>
      <c r="AH208" s="9"/>
      <c r="AI208" s="9"/>
      <c r="AJ208" s="9"/>
      <c r="AK208" s="9"/>
      <c r="AL208" s="9"/>
    </row>
    <row r="209" spans="1:38" ht="15.7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row>
    <row r="210" spans="1:38" ht="15.7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c r="AA210" s="9"/>
      <c r="AB210" s="9"/>
      <c r="AC210" s="9"/>
      <c r="AD210" s="9"/>
      <c r="AE210" s="9"/>
      <c r="AF210" s="9"/>
      <c r="AG210" s="9"/>
      <c r="AH210" s="9"/>
      <c r="AI210" s="9"/>
      <c r="AJ210" s="9"/>
      <c r="AK210" s="9"/>
      <c r="AL210" s="9"/>
    </row>
    <row r="211" spans="1:38" ht="15.7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c r="AA211" s="9"/>
      <c r="AB211" s="9"/>
      <c r="AC211" s="9"/>
      <c r="AD211" s="9"/>
      <c r="AE211" s="9"/>
      <c r="AF211" s="9"/>
      <c r="AG211" s="9"/>
      <c r="AH211" s="9"/>
      <c r="AI211" s="9"/>
      <c r="AJ211" s="9"/>
      <c r="AK211" s="9"/>
      <c r="AL211" s="9"/>
    </row>
    <row r="212" spans="1:38" ht="15.7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c r="AA212" s="9"/>
      <c r="AB212" s="9"/>
      <c r="AC212" s="9"/>
      <c r="AD212" s="9"/>
      <c r="AE212" s="9"/>
      <c r="AF212" s="9"/>
      <c r="AG212" s="9"/>
      <c r="AH212" s="9"/>
      <c r="AI212" s="9"/>
      <c r="AJ212" s="9"/>
      <c r="AK212" s="9"/>
      <c r="AL212" s="9"/>
    </row>
    <row r="213" spans="1:38" ht="15.7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c r="AA213" s="9"/>
      <c r="AB213" s="9"/>
      <c r="AC213" s="9"/>
      <c r="AD213" s="9"/>
      <c r="AE213" s="9"/>
      <c r="AF213" s="9"/>
      <c r="AG213" s="9"/>
      <c r="AH213" s="9"/>
      <c r="AI213" s="9"/>
      <c r="AJ213" s="9"/>
      <c r="AK213" s="9"/>
      <c r="AL213" s="9"/>
    </row>
    <row r="214" spans="1:38" ht="15.7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c r="AA214" s="9"/>
      <c r="AB214" s="9"/>
      <c r="AC214" s="9"/>
      <c r="AD214" s="9"/>
      <c r="AE214" s="9"/>
      <c r="AF214" s="9"/>
      <c r="AG214" s="9"/>
      <c r="AH214" s="9"/>
      <c r="AI214" s="9"/>
      <c r="AJ214" s="9"/>
      <c r="AK214" s="9"/>
      <c r="AL214" s="9"/>
    </row>
    <row r="215" spans="1:38" ht="15.7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row>
    <row r="216" spans="1:38" ht="15.7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c r="AA216" s="9"/>
      <c r="AB216" s="9"/>
      <c r="AC216" s="9"/>
      <c r="AD216" s="9"/>
      <c r="AE216" s="9"/>
      <c r="AF216" s="9"/>
      <c r="AG216" s="9"/>
      <c r="AH216" s="9"/>
      <c r="AI216" s="9"/>
      <c r="AJ216" s="9"/>
      <c r="AK216" s="9"/>
      <c r="AL216" s="9"/>
    </row>
    <row r="217" spans="1:38" ht="15.7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c r="AA217" s="9"/>
      <c r="AB217" s="9"/>
      <c r="AC217" s="9"/>
      <c r="AD217" s="9"/>
      <c r="AE217" s="9"/>
      <c r="AF217" s="9"/>
      <c r="AG217" s="9"/>
      <c r="AH217" s="9"/>
      <c r="AI217" s="9"/>
      <c r="AJ217" s="9"/>
      <c r="AK217" s="9"/>
      <c r="AL217" s="9"/>
    </row>
    <row r="218" spans="1:38" ht="15.7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c r="AA218" s="9"/>
      <c r="AB218" s="9"/>
      <c r="AC218" s="9"/>
      <c r="AD218" s="9"/>
      <c r="AE218" s="9"/>
      <c r="AF218" s="9"/>
      <c r="AG218" s="9"/>
      <c r="AH218" s="9"/>
      <c r="AI218" s="9"/>
      <c r="AJ218" s="9"/>
      <c r="AK218" s="9"/>
      <c r="AL218" s="9"/>
    </row>
    <row r="219" spans="1:38" ht="15.7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c r="AA219" s="9"/>
      <c r="AB219" s="9"/>
      <c r="AC219" s="9"/>
      <c r="AD219" s="9"/>
      <c r="AE219" s="9"/>
      <c r="AF219" s="9"/>
      <c r="AG219" s="9"/>
      <c r="AH219" s="9"/>
      <c r="AI219" s="9"/>
      <c r="AJ219" s="9"/>
      <c r="AK219" s="9"/>
      <c r="AL219" s="9"/>
    </row>
    <row r="220" spans="1:38" ht="15.7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c r="AA220" s="9"/>
      <c r="AB220" s="9"/>
      <c r="AC220" s="9"/>
      <c r="AD220" s="9"/>
      <c r="AE220" s="9"/>
      <c r="AF220" s="9"/>
      <c r="AG220" s="9"/>
      <c r="AH220" s="9"/>
      <c r="AI220" s="9"/>
      <c r="AJ220" s="9"/>
      <c r="AK220" s="9"/>
      <c r="AL220" s="9"/>
    </row>
    <row r="221" spans="1:38" ht="15.7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c r="AA221" s="9"/>
      <c r="AB221" s="9"/>
      <c r="AC221" s="9"/>
      <c r="AD221" s="9"/>
      <c r="AE221" s="9"/>
      <c r="AF221" s="9"/>
      <c r="AG221" s="9"/>
      <c r="AH221" s="9"/>
      <c r="AI221" s="9"/>
      <c r="AJ221" s="9"/>
      <c r="AK221" s="9"/>
      <c r="AL221" s="9"/>
    </row>
    <row r="222" spans="1:38" ht="15.7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9"/>
      <c r="AI222" s="9"/>
      <c r="AJ222" s="9"/>
      <c r="AK222" s="9"/>
      <c r="AL222" s="9"/>
    </row>
    <row r="223" spans="1:38" ht="15.7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c r="AA223" s="9"/>
      <c r="AB223" s="9"/>
      <c r="AC223" s="9"/>
      <c r="AD223" s="9"/>
      <c r="AE223" s="9"/>
      <c r="AF223" s="9"/>
      <c r="AG223" s="9"/>
      <c r="AH223" s="9"/>
      <c r="AI223" s="9"/>
      <c r="AJ223" s="9"/>
      <c r="AK223" s="9"/>
      <c r="AL223" s="9"/>
    </row>
    <row r="224" spans="1:38" ht="15.7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c r="AA224" s="9"/>
      <c r="AB224" s="9"/>
      <c r="AC224" s="9"/>
      <c r="AD224" s="9"/>
      <c r="AE224" s="9"/>
      <c r="AF224" s="9"/>
      <c r="AG224" s="9"/>
      <c r="AH224" s="9"/>
      <c r="AI224" s="9"/>
      <c r="AJ224" s="9"/>
      <c r="AK224" s="9"/>
      <c r="AL224" s="9"/>
    </row>
    <row r="225" spans="1:38" ht="15.7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c r="AA225" s="9"/>
      <c r="AB225" s="9"/>
      <c r="AC225" s="9"/>
      <c r="AD225" s="9"/>
      <c r="AE225" s="9"/>
      <c r="AF225" s="9"/>
      <c r="AG225" s="9"/>
      <c r="AH225" s="9"/>
      <c r="AI225" s="9"/>
      <c r="AJ225" s="9"/>
      <c r="AK225" s="9"/>
      <c r="AL225" s="9"/>
    </row>
    <row r="226" spans="1:38" ht="15.7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c r="AA226" s="9"/>
      <c r="AB226" s="9"/>
      <c r="AC226" s="9"/>
      <c r="AD226" s="9"/>
      <c r="AE226" s="9"/>
      <c r="AF226" s="9"/>
      <c r="AG226" s="9"/>
      <c r="AH226" s="9"/>
      <c r="AI226" s="9"/>
      <c r="AJ226" s="9"/>
      <c r="AK226" s="9"/>
      <c r="AL226" s="9"/>
    </row>
    <row r="227" spans="1:38" ht="15.7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c r="AA227" s="9"/>
      <c r="AB227" s="9"/>
      <c r="AC227" s="9"/>
      <c r="AD227" s="9"/>
      <c r="AE227" s="9"/>
      <c r="AF227" s="9"/>
      <c r="AG227" s="9"/>
      <c r="AH227" s="9"/>
      <c r="AI227" s="9"/>
      <c r="AJ227" s="9"/>
      <c r="AK227" s="9"/>
      <c r="AL227" s="9"/>
    </row>
    <row r="228" spans="1:38" ht="15.7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c r="AA228" s="9"/>
      <c r="AB228" s="9"/>
      <c r="AC228" s="9"/>
      <c r="AD228" s="9"/>
      <c r="AE228" s="9"/>
      <c r="AF228" s="9"/>
      <c r="AG228" s="9"/>
      <c r="AH228" s="9"/>
      <c r="AI228" s="9"/>
      <c r="AJ228" s="9"/>
      <c r="AK228" s="9"/>
      <c r="AL228" s="9"/>
    </row>
    <row r="229" spans="1:38" ht="15.7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c r="AA229" s="9"/>
      <c r="AB229" s="9"/>
      <c r="AC229" s="9"/>
      <c r="AD229" s="9"/>
      <c r="AE229" s="9"/>
      <c r="AF229" s="9"/>
      <c r="AG229" s="9"/>
      <c r="AH229" s="9"/>
      <c r="AI229" s="9"/>
      <c r="AJ229" s="9"/>
      <c r="AK229" s="9"/>
      <c r="AL229" s="9"/>
    </row>
    <row r="230" spans="1:38" ht="15.7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c r="AA230" s="9"/>
      <c r="AB230" s="9"/>
      <c r="AC230" s="9"/>
      <c r="AD230" s="9"/>
      <c r="AE230" s="9"/>
      <c r="AF230" s="9"/>
      <c r="AG230" s="9"/>
      <c r="AH230" s="9"/>
      <c r="AI230" s="9"/>
      <c r="AJ230" s="9"/>
      <c r="AK230" s="9"/>
      <c r="AL230" s="9"/>
    </row>
    <row r="231" spans="1:38" ht="15.75" customHeight="1">
      <c r="A231" s="9"/>
      <c r="B231" s="9"/>
      <c r="C231" s="9"/>
      <c r="D231" s="9"/>
      <c r="E231" s="9"/>
      <c r="F231" s="9"/>
      <c r="G231" s="9"/>
      <c r="H231" s="9"/>
      <c r="I231" s="9"/>
      <c r="J231" s="9"/>
      <c r="K231" s="9"/>
      <c r="L231" s="9"/>
      <c r="M231" s="9"/>
      <c r="N231" s="9"/>
      <c r="O231" s="9"/>
      <c r="P231" s="9"/>
      <c r="Q231" s="9"/>
      <c r="R231" s="9"/>
      <c r="S231" s="9"/>
      <c r="T231" s="9"/>
      <c r="U231" s="9"/>
      <c r="V231" s="9"/>
      <c r="W231" s="9"/>
      <c r="X231" s="9"/>
      <c r="Y231" s="9"/>
      <c r="Z231" s="9"/>
      <c r="AA231" s="9"/>
      <c r="AB231" s="9"/>
      <c r="AC231" s="9"/>
      <c r="AD231" s="9"/>
      <c r="AE231" s="9"/>
      <c r="AF231" s="9"/>
      <c r="AG231" s="9"/>
      <c r="AH231" s="9"/>
      <c r="AI231" s="9"/>
      <c r="AJ231" s="9"/>
      <c r="AK231" s="9"/>
      <c r="AL231" s="9"/>
    </row>
    <row r="232" spans="1:38" ht="15.75" customHeight="1">
      <c r="A232" s="9"/>
      <c r="B232" s="9"/>
      <c r="C232" s="9"/>
      <c r="D232" s="9"/>
      <c r="E232" s="9"/>
      <c r="F232" s="9"/>
      <c r="G232" s="9"/>
      <c r="H232" s="9"/>
      <c r="I232" s="9"/>
      <c r="J232" s="9"/>
      <c r="K232" s="9"/>
      <c r="L232" s="9"/>
      <c r="M232" s="9"/>
      <c r="N232" s="9"/>
      <c r="O232" s="9"/>
      <c r="P232" s="9"/>
      <c r="Q232" s="9"/>
      <c r="R232" s="9"/>
      <c r="S232" s="9"/>
      <c r="T232" s="9"/>
      <c r="U232" s="9"/>
      <c r="V232" s="9"/>
      <c r="W232" s="9"/>
      <c r="X232" s="9"/>
      <c r="Y232" s="9"/>
      <c r="Z232" s="9"/>
      <c r="AA232" s="9"/>
      <c r="AB232" s="9"/>
      <c r="AC232" s="9"/>
      <c r="AD232" s="9"/>
      <c r="AE232" s="9"/>
      <c r="AF232" s="9"/>
      <c r="AG232" s="9"/>
      <c r="AH232" s="9"/>
      <c r="AI232" s="9"/>
      <c r="AJ232" s="9"/>
      <c r="AK232" s="9"/>
      <c r="AL232" s="9"/>
    </row>
    <row r="233" spans="1:38" ht="15.75" customHeight="1">
      <c r="A233" s="9"/>
      <c r="B233" s="9"/>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row>
    <row r="234" spans="1:38" ht="15.75" customHeight="1">
      <c r="A234" s="9"/>
      <c r="B234" s="9"/>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row>
    <row r="235" spans="1:38" ht="15.75" customHeight="1">
      <c r="A235" s="9"/>
      <c r="B235" s="9"/>
      <c r="C235" s="9"/>
      <c r="D235" s="9"/>
      <c r="E235" s="9"/>
      <c r="F235" s="9"/>
      <c r="G235" s="9"/>
      <c r="H235" s="9"/>
      <c r="I235" s="9"/>
      <c r="J235" s="9"/>
      <c r="K235" s="9"/>
      <c r="L235" s="9"/>
      <c r="M235" s="9"/>
      <c r="N235" s="9"/>
      <c r="O235" s="9"/>
      <c r="P235" s="9"/>
      <c r="Q235" s="9"/>
      <c r="R235" s="9"/>
      <c r="S235" s="9"/>
      <c r="T235" s="9"/>
      <c r="U235" s="9"/>
      <c r="V235" s="9"/>
      <c r="W235" s="9"/>
      <c r="X235" s="9"/>
      <c r="Y235" s="9"/>
      <c r="Z235" s="9"/>
      <c r="AA235" s="9"/>
      <c r="AB235" s="9"/>
      <c r="AC235" s="9"/>
      <c r="AD235" s="9"/>
      <c r="AE235" s="9"/>
      <c r="AF235" s="9"/>
      <c r="AG235" s="9"/>
      <c r="AH235" s="9"/>
      <c r="AI235" s="9"/>
      <c r="AJ235" s="9"/>
      <c r="AK235" s="9"/>
      <c r="AL235" s="9"/>
    </row>
    <row r="236" spans="1:38" ht="15.75" customHeight="1">
      <c r="A236" s="9"/>
      <c r="B236" s="9"/>
      <c r="C236" s="9"/>
      <c r="D236" s="9"/>
      <c r="E236" s="9"/>
      <c r="F236" s="9"/>
      <c r="G236" s="9"/>
      <c r="H236" s="9"/>
      <c r="I236" s="9"/>
      <c r="J236" s="9"/>
      <c r="K236" s="9"/>
      <c r="L236" s="9"/>
      <c r="M236" s="9"/>
      <c r="N236" s="9"/>
      <c r="O236" s="9"/>
      <c r="P236" s="9"/>
      <c r="Q236" s="9"/>
      <c r="R236" s="9"/>
      <c r="S236" s="9"/>
      <c r="T236" s="9"/>
      <c r="U236" s="9"/>
      <c r="V236" s="9"/>
      <c r="W236" s="9"/>
      <c r="X236" s="9"/>
      <c r="Y236" s="9"/>
      <c r="Z236" s="9"/>
      <c r="AA236" s="9"/>
      <c r="AB236" s="9"/>
      <c r="AC236" s="9"/>
      <c r="AD236" s="9"/>
      <c r="AE236" s="9"/>
      <c r="AF236" s="9"/>
      <c r="AG236" s="9"/>
      <c r="AH236" s="9"/>
      <c r="AI236" s="9"/>
      <c r="AJ236" s="9"/>
      <c r="AK236" s="9"/>
      <c r="AL236" s="9"/>
    </row>
    <row r="237" spans="1:38" ht="15.75" customHeight="1">
      <c r="A237" s="9"/>
      <c r="B237" s="9"/>
      <c r="C237" s="9"/>
      <c r="D237" s="9"/>
      <c r="E237" s="9"/>
      <c r="F237" s="9"/>
      <c r="G237" s="9"/>
      <c r="H237" s="9"/>
      <c r="I237" s="9"/>
      <c r="J237" s="9"/>
      <c r="K237" s="9"/>
      <c r="L237" s="9"/>
      <c r="M237" s="9"/>
      <c r="N237" s="9"/>
      <c r="O237" s="9"/>
      <c r="P237" s="9"/>
      <c r="Q237" s="9"/>
      <c r="R237" s="9"/>
      <c r="S237" s="9"/>
      <c r="T237" s="9"/>
      <c r="U237" s="9"/>
      <c r="V237" s="9"/>
      <c r="W237" s="9"/>
      <c r="X237" s="9"/>
      <c r="Y237" s="9"/>
      <c r="Z237" s="9"/>
      <c r="AA237" s="9"/>
      <c r="AB237" s="9"/>
      <c r="AC237" s="9"/>
      <c r="AD237" s="9"/>
      <c r="AE237" s="9"/>
      <c r="AF237" s="9"/>
      <c r="AG237" s="9"/>
      <c r="AH237" s="9"/>
      <c r="AI237" s="9"/>
      <c r="AJ237" s="9"/>
      <c r="AK237" s="9"/>
      <c r="AL237" s="9"/>
    </row>
    <row r="238" spans="1:38" ht="15.75" customHeight="1">
      <c r="A238" s="9"/>
      <c r="B238" s="9"/>
      <c r="C238" s="9"/>
      <c r="D238" s="9"/>
      <c r="E238" s="9"/>
      <c r="F238" s="9"/>
      <c r="G238" s="9"/>
      <c r="H238" s="9"/>
      <c r="I238" s="9"/>
      <c r="J238" s="9"/>
      <c r="K238" s="9"/>
      <c r="L238" s="9"/>
      <c r="M238" s="9"/>
      <c r="N238" s="9"/>
      <c r="O238" s="9"/>
      <c r="P238" s="9"/>
      <c r="Q238" s="9"/>
      <c r="R238" s="9"/>
      <c r="S238" s="9"/>
      <c r="T238" s="9"/>
      <c r="U238" s="9"/>
      <c r="V238" s="9"/>
      <c r="W238" s="9"/>
      <c r="X238" s="9"/>
      <c r="Y238" s="9"/>
      <c r="Z238" s="9"/>
      <c r="AA238" s="9"/>
      <c r="AB238" s="9"/>
      <c r="AC238" s="9"/>
      <c r="AD238" s="9"/>
      <c r="AE238" s="9"/>
      <c r="AF238" s="9"/>
      <c r="AG238" s="9"/>
      <c r="AH238" s="9"/>
      <c r="AI238" s="9"/>
      <c r="AJ238" s="9"/>
      <c r="AK238" s="9"/>
      <c r="AL238" s="9"/>
    </row>
    <row r="239" spans="1:38" ht="15.75" customHeight="1">
      <c r="A239" s="9"/>
      <c r="B239" s="9"/>
      <c r="C239" s="9"/>
      <c r="D239" s="9"/>
      <c r="E239" s="9"/>
      <c r="F239" s="9"/>
      <c r="G239" s="9"/>
      <c r="H239" s="9"/>
      <c r="I239" s="9"/>
      <c r="J239" s="9"/>
      <c r="K239" s="9"/>
      <c r="L239" s="9"/>
      <c r="M239" s="9"/>
      <c r="N239" s="9"/>
      <c r="O239" s="9"/>
      <c r="P239" s="9"/>
      <c r="Q239" s="9"/>
      <c r="R239" s="9"/>
      <c r="S239" s="9"/>
      <c r="T239" s="9"/>
      <c r="U239" s="9"/>
      <c r="V239" s="9"/>
      <c r="W239" s="9"/>
      <c r="X239" s="9"/>
      <c r="Y239" s="9"/>
      <c r="Z239" s="9"/>
      <c r="AA239" s="9"/>
      <c r="AB239" s="9"/>
      <c r="AC239" s="9"/>
      <c r="AD239" s="9"/>
      <c r="AE239" s="9"/>
      <c r="AF239" s="9"/>
      <c r="AG239" s="9"/>
      <c r="AH239" s="9"/>
      <c r="AI239" s="9"/>
      <c r="AJ239" s="9"/>
      <c r="AK239" s="9"/>
      <c r="AL239" s="9"/>
    </row>
    <row r="240" spans="1:38" ht="15.75" customHeight="1">
      <c r="A240" s="9"/>
      <c r="B240" s="9"/>
      <c r="C240" s="9"/>
      <c r="D240" s="9"/>
      <c r="E240" s="9"/>
      <c r="F240" s="9"/>
      <c r="G240" s="9"/>
      <c r="H240" s="9"/>
      <c r="I240" s="9"/>
      <c r="J240" s="9"/>
      <c r="K240" s="9"/>
      <c r="L240" s="9"/>
      <c r="M240" s="9"/>
      <c r="N240" s="9"/>
      <c r="O240" s="9"/>
      <c r="P240" s="9"/>
      <c r="Q240" s="9"/>
      <c r="R240" s="9"/>
      <c r="S240" s="9"/>
      <c r="T240" s="9"/>
      <c r="U240" s="9"/>
      <c r="V240" s="9"/>
      <c r="W240" s="9"/>
      <c r="X240" s="9"/>
      <c r="Y240" s="9"/>
      <c r="Z240" s="9"/>
      <c r="AA240" s="9"/>
      <c r="AB240" s="9"/>
      <c r="AC240" s="9"/>
      <c r="AD240" s="9"/>
      <c r="AE240" s="9"/>
      <c r="AF240" s="9"/>
      <c r="AG240" s="9"/>
      <c r="AH240" s="9"/>
      <c r="AI240" s="9"/>
      <c r="AJ240" s="9"/>
      <c r="AK240" s="9"/>
      <c r="AL240" s="9"/>
    </row>
    <row r="241" spans="1:38" ht="15.75" customHeight="1">
      <c r="A241" s="9"/>
      <c r="B241" s="9"/>
      <c r="C241" s="9"/>
      <c r="D241" s="9"/>
      <c r="E241" s="9"/>
      <c r="F241" s="9"/>
      <c r="G241" s="9"/>
      <c r="H241" s="9"/>
      <c r="I241" s="9"/>
      <c r="J241" s="9"/>
      <c r="K241" s="9"/>
      <c r="L241" s="9"/>
      <c r="M241" s="9"/>
      <c r="N241" s="9"/>
      <c r="O241" s="9"/>
      <c r="P241" s="9"/>
      <c r="Q241" s="9"/>
      <c r="R241" s="9"/>
      <c r="S241" s="9"/>
      <c r="T241" s="9"/>
      <c r="U241" s="9"/>
      <c r="V241" s="9"/>
      <c r="W241" s="9"/>
      <c r="X241" s="9"/>
      <c r="Y241" s="9"/>
      <c r="Z241" s="9"/>
      <c r="AA241" s="9"/>
      <c r="AB241" s="9"/>
      <c r="AC241" s="9"/>
      <c r="AD241" s="9"/>
      <c r="AE241" s="9"/>
      <c r="AF241" s="9"/>
      <c r="AG241" s="9"/>
      <c r="AH241" s="9"/>
      <c r="AI241" s="9"/>
      <c r="AJ241" s="9"/>
      <c r="AK241" s="9"/>
      <c r="AL241" s="9"/>
    </row>
    <row r="242" spans="1:38" ht="15.75" customHeight="1">
      <c r="A242" s="9"/>
      <c r="B242" s="9"/>
      <c r="C242" s="9"/>
      <c r="D242" s="9"/>
      <c r="E242" s="9"/>
      <c r="F242" s="9"/>
      <c r="G242" s="9"/>
      <c r="H242" s="9"/>
      <c r="I242" s="9"/>
      <c r="J242" s="9"/>
      <c r="K242" s="9"/>
      <c r="L242" s="9"/>
      <c r="M242" s="9"/>
      <c r="N242" s="9"/>
      <c r="O242" s="9"/>
      <c r="P242" s="9"/>
      <c r="Q242" s="9"/>
      <c r="R242" s="9"/>
      <c r="S242" s="9"/>
      <c r="T242" s="9"/>
      <c r="U242" s="9"/>
      <c r="V242" s="9"/>
      <c r="W242" s="9"/>
      <c r="X242" s="9"/>
      <c r="Y242" s="9"/>
      <c r="Z242" s="9"/>
      <c r="AA242" s="9"/>
      <c r="AB242" s="9"/>
      <c r="AC242" s="9"/>
      <c r="AD242" s="9"/>
      <c r="AE242" s="9"/>
      <c r="AF242" s="9"/>
      <c r="AG242" s="9"/>
      <c r="AH242" s="9"/>
      <c r="AI242" s="9"/>
      <c r="AJ242" s="9"/>
      <c r="AK242" s="9"/>
      <c r="AL242" s="9"/>
    </row>
    <row r="243" spans="1:38" ht="15.75" customHeight="1">
      <c r="A243" s="9"/>
      <c r="B243" s="9"/>
      <c r="C243" s="9"/>
      <c r="D243" s="9"/>
      <c r="E243" s="9"/>
      <c r="F243" s="9"/>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row>
    <row r="244" spans="1:38" ht="15.75" customHeight="1">
      <c r="A244" s="9"/>
      <c r="B244" s="9"/>
      <c r="C244" s="9"/>
      <c r="D244" s="9"/>
      <c r="E244" s="9"/>
      <c r="F244" s="9"/>
      <c r="G244" s="9"/>
      <c r="H244" s="9"/>
      <c r="I244" s="9"/>
      <c r="J244" s="9"/>
      <c r="K244" s="9"/>
      <c r="L244" s="9"/>
      <c r="M244" s="9"/>
      <c r="N244" s="9"/>
      <c r="O244" s="9"/>
      <c r="P244" s="9"/>
      <c r="Q244" s="9"/>
      <c r="R244" s="9"/>
      <c r="S244" s="9"/>
      <c r="T244" s="9"/>
      <c r="U244" s="9"/>
      <c r="V244" s="9"/>
      <c r="W244" s="9"/>
      <c r="X244" s="9"/>
      <c r="Y244" s="9"/>
      <c r="Z244" s="9"/>
      <c r="AA244" s="9"/>
      <c r="AB244" s="9"/>
      <c r="AC244" s="9"/>
      <c r="AD244" s="9"/>
      <c r="AE244" s="9"/>
      <c r="AF244" s="9"/>
      <c r="AG244" s="9"/>
      <c r="AH244" s="9"/>
      <c r="AI244" s="9"/>
      <c r="AJ244" s="9"/>
      <c r="AK244" s="9"/>
      <c r="AL244" s="9"/>
    </row>
    <row r="245" spans="1:38" ht="15.75" customHeight="1">
      <c r="A245" s="9"/>
      <c r="B245" s="9"/>
      <c r="C245" s="9"/>
      <c r="D245" s="9"/>
      <c r="E245" s="9"/>
      <c r="F245" s="9"/>
      <c r="G245" s="9"/>
      <c r="H245" s="9"/>
      <c r="I245" s="9"/>
      <c r="J245" s="9"/>
      <c r="K245" s="9"/>
      <c r="L245" s="9"/>
      <c r="M245" s="9"/>
      <c r="N245" s="9"/>
      <c r="O245" s="9"/>
      <c r="P245" s="9"/>
      <c r="Q245" s="9"/>
      <c r="R245" s="9"/>
      <c r="S245" s="9"/>
      <c r="T245" s="9"/>
      <c r="U245" s="9"/>
      <c r="V245" s="9"/>
      <c r="W245" s="9"/>
      <c r="X245" s="9"/>
      <c r="Y245" s="9"/>
      <c r="Z245" s="9"/>
      <c r="AA245" s="9"/>
      <c r="AB245" s="9"/>
      <c r="AC245" s="9"/>
      <c r="AD245" s="9"/>
      <c r="AE245" s="9"/>
      <c r="AF245" s="9"/>
      <c r="AG245" s="9"/>
      <c r="AH245" s="9"/>
      <c r="AI245" s="9"/>
      <c r="AJ245" s="9"/>
      <c r="AK245" s="9"/>
      <c r="AL245" s="9"/>
    </row>
    <row r="246" spans="1:38" ht="15.75" customHeight="1">
      <c r="A246" s="9"/>
      <c r="B246" s="9"/>
      <c r="C246" s="9"/>
      <c r="D246" s="9"/>
      <c r="E246" s="9"/>
      <c r="F246" s="9"/>
      <c r="G246" s="9"/>
      <c r="H246" s="9"/>
      <c r="I246" s="9"/>
      <c r="J246" s="9"/>
      <c r="K246" s="9"/>
      <c r="L246" s="9"/>
      <c r="M246" s="9"/>
      <c r="N246" s="9"/>
      <c r="O246" s="9"/>
      <c r="P246" s="9"/>
      <c r="Q246" s="9"/>
      <c r="R246" s="9"/>
      <c r="S246" s="9"/>
      <c r="T246" s="9"/>
      <c r="U246" s="9"/>
      <c r="V246" s="9"/>
      <c r="W246" s="9"/>
      <c r="X246" s="9"/>
      <c r="Y246" s="9"/>
      <c r="Z246" s="9"/>
      <c r="AA246" s="9"/>
      <c r="AB246" s="9"/>
      <c r="AC246" s="9"/>
      <c r="AD246" s="9"/>
      <c r="AE246" s="9"/>
      <c r="AF246" s="9"/>
      <c r="AG246" s="9"/>
      <c r="AH246" s="9"/>
      <c r="AI246" s="9"/>
      <c r="AJ246" s="9"/>
      <c r="AK246" s="9"/>
      <c r="AL246" s="9"/>
    </row>
    <row r="247" spans="1:38" ht="15.75" customHeight="1">
      <c r="A247" s="9"/>
      <c r="B247" s="9"/>
      <c r="C247" s="9"/>
      <c r="D247" s="9"/>
      <c r="E247" s="9"/>
      <c r="F247" s="9"/>
      <c r="G247" s="9"/>
      <c r="H247" s="9"/>
      <c r="I247" s="9"/>
      <c r="J247" s="9"/>
      <c r="K247" s="9"/>
      <c r="L247" s="9"/>
      <c r="M247" s="9"/>
      <c r="N247" s="9"/>
      <c r="O247" s="9"/>
      <c r="P247" s="9"/>
      <c r="Q247" s="9"/>
      <c r="R247" s="9"/>
      <c r="S247" s="9"/>
      <c r="T247" s="9"/>
      <c r="U247" s="9"/>
      <c r="V247" s="9"/>
      <c r="W247" s="9"/>
      <c r="X247" s="9"/>
      <c r="Y247" s="9"/>
      <c r="Z247" s="9"/>
      <c r="AA247" s="9"/>
      <c r="AB247" s="9"/>
      <c r="AC247" s="9"/>
      <c r="AD247" s="9"/>
      <c r="AE247" s="9"/>
      <c r="AF247" s="9"/>
      <c r="AG247" s="9"/>
      <c r="AH247" s="9"/>
      <c r="AI247" s="9"/>
      <c r="AJ247" s="9"/>
      <c r="AK247" s="9"/>
      <c r="AL247" s="9"/>
    </row>
    <row r="248" spans="1:38" ht="15.75" customHeight="1">
      <c r="A248" s="9"/>
      <c r="B248" s="9"/>
      <c r="C248" s="9"/>
      <c r="D248" s="9"/>
      <c r="E248" s="9"/>
      <c r="F248" s="9"/>
      <c r="G248" s="9"/>
      <c r="H248" s="9"/>
      <c r="I248" s="9"/>
      <c r="J248" s="9"/>
      <c r="K248" s="9"/>
      <c r="L248" s="9"/>
      <c r="M248" s="9"/>
      <c r="N248" s="9"/>
      <c r="O248" s="9"/>
      <c r="P248" s="9"/>
      <c r="Q248" s="9"/>
      <c r="R248" s="9"/>
      <c r="S248" s="9"/>
      <c r="T248" s="9"/>
      <c r="U248" s="9"/>
      <c r="V248" s="9"/>
      <c r="W248" s="9"/>
      <c r="X248" s="9"/>
      <c r="Y248" s="9"/>
      <c r="Z248" s="9"/>
      <c r="AA248" s="9"/>
      <c r="AB248" s="9"/>
      <c r="AC248" s="9"/>
      <c r="AD248" s="9"/>
      <c r="AE248" s="9"/>
      <c r="AF248" s="9"/>
      <c r="AG248" s="9"/>
      <c r="AH248" s="9"/>
      <c r="AI248" s="9"/>
      <c r="AJ248" s="9"/>
      <c r="AK248" s="9"/>
      <c r="AL248" s="9"/>
    </row>
    <row r="249" spans="1:38" ht="15.75" customHeight="1">
      <c r="A249" s="9"/>
      <c r="B249" s="9"/>
      <c r="C249" s="9"/>
      <c r="D249" s="9"/>
      <c r="E249" s="9"/>
      <c r="F249" s="9"/>
      <c r="G249" s="9"/>
      <c r="H249" s="9"/>
      <c r="I249" s="9"/>
      <c r="J249" s="9"/>
      <c r="K249" s="9"/>
      <c r="L249" s="9"/>
      <c r="M249" s="9"/>
      <c r="N249" s="9"/>
      <c r="O249" s="9"/>
      <c r="P249" s="9"/>
      <c r="Q249" s="9"/>
      <c r="R249" s="9"/>
      <c r="S249" s="9"/>
      <c r="T249" s="9"/>
      <c r="U249" s="9"/>
      <c r="V249" s="9"/>
      <c r="W249" s="9"/>
      <c r="X249" s="9"/>
      <c r="Y249" s="9"/>
      <c r="Z249" s="9"/>
      <c r="AA249" s="9"/>
      <c r="AB249" s="9"/>
      <c r="AC249" s="9"/>
      <c r="AD249" s="9"/>
      <c r="AE249" s="9"/>
      <c r="AF249" s="9"/>
      <c r="AG249" s="9"/>
      <c r="AH249" s="9"/>
      <c r="AI249" s="9"/>
      <c r="AJ249" s="9"/>
      <c r="AK249" s="9"/>
      <c r="AL249" s="9"/>
    </row>
    <row r="250" spans="1:38" ht="15.75" customHeight="1">
      <c r="A250" s="9"/>
      <c r="B250" s="9"/>
      <c r="C250" s="9"/>
      <c r="D250" s="9"/>
      <c r="E250" s="9"/>
      <c r="F250" s="9"/>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row>
    <row r="251" spans="1:38" ht="15.75" customHeight="1"/>
    <row r="252" spans="1:38" ht="15.75" customHeight="1"/>
    <row r="253" spans="1:38" ht="15.75" customHeight="1"/>
    <row r="254" spans="1:38" ht="15.75" customHeight="1"/>
    <row r="255" spans="1:38" ht="15.75" customHeight="1"/>
    <row r="256" spans="1:38"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1">
    <mergeCell ref="Q2:T2"/>
    <mergeCell ref="U2:V2"/>
    <mergeCell ref="B18:D18"/>
    <mergeCell ref="E18:G18"/>
    <mergeCell ref="H18:J18"/>
    <mergeCell ref="K18:M18"/>
    <mergeCell ref="N18:P18"/>
    <mergeCell ref="Q18:T18"/>
    <mergeCell ref="U18:V18"/>
    <mergeCell ref="B10:D10"/>
    <mergeCell ref="E10:G10"/>
    <mergeCell ref="H10:J10"/>
    <mergeCell ref="K10:M10"/>
    <mergeCell ref="N10:P10"/>
    <mergeCell ref="Q10:T10"/>
    <mergeCell ref="U10:V10"/>
    <mergeCell ref="B2:D2"/>
    <mergeCell ref="E2:G2"/>
    <mergeCell ref="H2:J2"/>
    <mergeCell ref="K2:M2"/>
    <mergeCell ref="N2:P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1000"/>
  <sheetViews>
    <sheetView workbookViewId="0"/>
  </sheetViews>
  <sheetFormatPr defaultColWidth="14.42578125" defaultRowHeight="15" customHeight="1"/>
  <cols>
    <col min="1" max="1" width="24.5703125" customWidth="1"/>
    <col min="2" max="2" width="12.7109375" customWidth="1"/>
    <col min="3" max="5" width="14.42578125" customWidth="1"/>
    <col min="6" max="6" width="11" customWidth="1"/>
    <col min="7" max="7" width="14.42578125" customWidth="1"/>
    <col min="9" max="9" width="10.42578125" customWidth="1"/>
    <col min="10" max="10" width="11.140625" customWidth="1"/>
    <col min="11" max="11" width="14.42578125" customWidth="1"/>
    <col min="13" max="13" width="12.85546875" customWidth="1"/>
    <col min="14" max="14" width="13.42578125" customWidth="1"/>
    <col min="15" max="15" width="13.28515625" customWidth="1"/>
    <col min="17" max="17" width="14.5703125" customWidth="1"/>
    <col min="19" max="20" width="17.7109375" customWidth="1"/>
  </cols>
  <sheetData>
    <row r="1" spans="1:24" ht="15.75" customHeight="1">
      <c r="A1" s="1" t="s">
        <v>26</v>
      </c>
      <c r="B1" s="1" t="s">
        <v>113</v>
      </c>
      <c r="C1" s="1" t="s">
        <v>281</v>
      </c>
      <c r="D1" s="1" t="s">
        <v>294</v>
      </c>
      <c r="E1" s="1" t="s">
        <v>295</v>
      </c>
      <c r="F1" s="183" t="s">
        <v>29</v>
      </c>
      <c r="G1" s="1" t="s">
        <v>296</v>
      </c>
      <c r="H1" s="1" t="s">
        <v>297</v>
      </c>
      <c r="I1" s="1" t="s">
        <v>298</v>
      </c>
      <c r="J1" s="184" t="s">
        <v>299</v>
      </c>
      <c r="K1" s="1" t="s">
        <v>300</v>
      </c>
      <c r="L1" s="1" t="s">
        <v>301</v>
      </c>
      <c r="M1" s="1" t="s">
        <v>302</v>
      </c>
      <c r="N1" s="1" t="s">
        <v>303</v>
      </c>
      <c r="O1" s="1" t="s">
        <v>304</v>
      </c>
      <c r="P1" s="1" t="s">
        <v>305</v>
      </c>
      <c r="Q1" s="1" t="s">
        <v>306</v>
      </c>
      <c r="R1" s="1" t="s">
        <v>307</v>
      </c>
      <c r="S1" s="185" t="s">
        <v>308</v>
      </c>
      <c r="T1" s="185" t="s">
        <v>309</v>
      </c>
      <c r="U1" s="1" t="s">
        <v>310</v>
      </c>
      <c r="V1" s="1" t="s">
        <v>311</v>
      </c>
      <c r="W1" s="1"/>
      <c r="X1" s="1"/>
    </row>
    <row r="2" spans="1:24" ht="15.75" customHeight="1">
      <c r="A2" s="9" t="s">
        <v>30</v>
      </c>
      <c r="B2" s="10">
        <v>2389</v>
      </c>
      <c r="C2" s="186">
        <v>1848</v>
      </c>
      <c r="D2" s="186">
        <v>34875</v>
      </c>
      <c r="E2" s="10">
        <v>237288</v>
      </c>
      <c r="F2" s="11">
        <v>0.42459999999999998</v>
      </c>
      <c r="G2" s="10">
        <f t="shared" ref="G2:G5" si="0">E2*F2</f>
        <v>100752.48479999999</v>
      </c>
      <c r="H2" s="10">
        <f t="shared" ref="H2:H5" si="1">E2-G2</f>
        <v>136535.51520000002</v>
      </c>
      <c r="I2" s="187">
        <f t="shared" ref="I2:I5" si="2">1/6</f>
        <v>0.16666666666666666</v>
      </c>
      <c r="J2" s="188">
        <f>'SRP Overview'!H3</f>
        <v>0.2772</v>
      </c>
      <c r="K2" s="189">
        <f>D2*(1-B15)</f>
        <v>29061.337500000001</v>
      </c>
      <c r="L2" s="189">
        <f t="shared" ref="L2:L5" si="3">D2*(1-$B$16)*0.7</f>
        <v>24412.5</v>
      </c>
      <c r="M2" s="189">
        <f t="shared" ref="M2:M5" si="4">D2-K2</f>
        <v>5813.6624999999985</v>
      </c>
      <c r="N2" s="189">
        <f t="shared" ref="N2:N5" si="5">D2-L2</f>
        <v>10462.5</v>
      </c>
      <c r="O2" s="190">
        <f>C13*J2/M2</f>
        <v>429.12707781024449</v>
      </c>
      <c r="P2" s="190">
        <f t="shared" ref="P2:P5" si="6">$D$13*J2/N2</f>
        <v>0</v>
      </c>
      <c r="Q2" s="190">
        <f t="shared" ref="Q2:Q5" si="7">O2+P2</f>
        <v>429.12707781024449</v>
      </c>
      <c r="R2" s="190">
        <f>Q2*B12</f>
        <v>2145.6353890512223</v>
      </c>
      <c r="S2" s="190">
        <f t="shared" ref="S2:S5" si="8">B2*R2</f>
        <v>5125922.9444433702</v>
      </c>
      <c r="T2" s="189">
        <f t="shared" ref="T2:T5" si="9">C2*R2</f>
        <v>3965134.1989666587</v>
      </c>
      <c r="U2" s="191">
        <f>O2*B12/G2</f>
        <v>2.1296103945331407E-2</v>
      </c>
      <c r="V2" s="191">
        <f>P2*B12/H2</f>
        <v>0</v>
      </c>
    </row>
    <row r="3" spans="1:24" ht="15.75" customHeight="1">
      <c r="A3" s="9" t="s">
        <v>31</v>
      </c>
      <c r="B3" s="10">
        <v>2412</v>
      </c>
      <c r="C3" s="186">
        <v>1867</v>
      </c>
      <c r="D3" s="186">
        <v>35624</v>
      </c>
      <c r="E3" s="10">
        <v>326150</v>
      </c>
      <c r="F3" s="11">
        <v>0.70789999999999997</v>
      </c>
      <c r="G3" s="10">
        <f t="shared" si="0"/>
        <v>230881.58499999999</v>
      </c>
      <c r="H3" s="10">
        <f t="shared" si="1"/>
        <v>95268.415000000008</v>
      </c>
      <c r="I3" s="187">
        <f t="shared" si="2"/>
        <v>0.16666666666666666</v>
      </c>
      <c r="J3" s="188">
        <f>'SRP Overview'!H4</f>
        <v>0.2772</v>
      </c>
      <c r="K3" s="189">
        <f>D3*(1-B15)</f>
        <v>29685.479200000002</v>
      </c>
      <c r="L3" s="189">
        <f t="shared" si="3"/>
        <v>24936.799999999999</v>
      </c>
      <c r="M3" s="189">
        <f t="shared" si="4"/>
        <v>5938.5207999999984</v>
      </c>
      <c r="N3" s="189">
        <f t="shared" si="5"/>
        <v>10687.2</v>
      </c>
      <c r="O3" s="190">
        <f t="shared" ref="O3:O5" si="10">$C$13*J3/M3</f>
        <v>420.10461595082745</v>
      </c>
      <c r="P3" s="190">
        <f t="shared" si="6"/>
        <v>0</v>
      </c>
      <c r="Q3" s="190">
        <f t="shared" si="7"/>
        <v>420.10461595082745</v>
      </c>
      <c r="R3" s="190">
        <f>Q3*B12</f>
        <v>2100.5230797541371</v>
      </c>
      <c r="S3" s="190">
        <f t="shared" si="8"/>
        <v>5066461.6683669789</v>
      </c>
      <c r="T3" s="189">
        <f t="shared" si="9"/>
        <v>3921676.5899009742</v>
      </c>
      <c r="U3" s="191">
        <f>O3*B12/G3</f>
        <v>9.0978372300854447E-3</v>
      </c>
      <c r="V3" s="191">
        <f>P3*B12/H3</f>
        <v>0</v>
      </c>
    </row>
    <row r="4" spans="1:24" ht="15.75" customHeight="1">
      <c r="A4" s="9" t="s">
        <v>33</v>
      </c>
      <c r="B4" s="10">
        <v>2388</v>
      </c>
      <c r="C4" s="186">
        <v>1848</v>
      </c>
      <c r="D4" s="186">
        <v>32932</v>
      </c>
      <c r="E4" s="10">
        <v>216949</v>
      </c>
      <c r="F4" s="11">
        <v>0.33500000000000002</v>
      </c>
      <c r="G4" s="10">
        <f t="shared" si="0"/>
        <v>72677.915000000008</v>
      </c>
      <c r="H4" s="10">
        <f t="shared" si="1"/>
        <v>144271.08499999999</v>
      </c>
      <c r="I4" s="187">
        <f t="shared" si="2"/>
        <v>0.16666666666666666</v>
      </c>
      <c r="J4" s="188">
        <f>'SRP Overview'!H5</f>
        <v>0.2772</v>
      </c>
      <c r="K4" s="189">
        <f>D4*(1-B15)</f>
        <v>27442.2356</v>
      </c>
      <c r="L4" s="189">
        <f t="shared" si="3"/>
        <v>23052.399999999998</v>
      </c>
      <c r="M4" s="189">
        <f t="shared" si="4"/>
        <v>5489.7644</v>
      </c>
      <c r="N4" s="189">
        <f t="shared" si="5"/>
        <v>9879.6000000000022</v>
      </c>
      <c r="O4" s="190">
        <f t="shared" si="10"/>
        <v>454.44573176947267</v>
      </c>
      <c r="P4" s="190">
        <f t="shared" si="6"/>
        <v>0</v>
      </c>
      <c r="Q4" s="190">
        <f t="shared" si="7"/>
        <v>454.44573176947267</v>
      </c>
      <c r="R4" s="190">
        <f>Q4*B12</f>
        <v>2272.2286588473635</v>
      </c>
      <c r="S4" s="190">
        <f t="shared" si="8"/>
        <v>5426082.0373275038</v>
      </c>
      <c r="T4" s="189">
        <f t="shared" si="9"/>
        <v>4199078.561549928</v>
      </c>
      <c r="U4" s="191">
        <f>O4*B12/G4</f>
        <v>3.1264362204768303E-2</v>
      </c>
      <c r="V4" s="191">
        <f>P4*B12/H4</f>
        <v>0</v>
      </c>
    </row>
    <row r="5" spans="1:24" ht="15.75" customHeight="1">
      <c r="A5" s="9" t="s">
        <v>32</v>
      </c>
      <c r="B5" s="10">
        <v>2532</v>
      </c>
      <c r="C5" s="186">
        <v>1959</v>
      </c>
      <c r="D5" s="186">
        <v>35624</v>
      </c>
      <c r="E5" s="10">
        <v>16949</v>
      </c>
      <c r="F5" s="11">
        <v>0.31119999999999998</v>
      </c>
      <c r="G5" s="10">
        <f t="shared" si="0"/>
        <v>5274.5288</v>
      </c>
      <c r="H5" s="10">
        <f t="shared" si="1"/>
        <v>11674.4712</v>
      </c>
      <c r="I5" s="187">
        <f t="shared" si="2"/>
        <v>0.16666666666666666</v>
      </c>
      <c r="J5" s="188">
        <f>'SRP Overview'!H6</f>
        <v>0.16669999999999999</v>
      </c>
      <c r="K5" s="189">
        <f>D5*(1-B15)</f>
        <v>29685.479200000002</v>
      </c>
      <c r="L5" s="189">
        <f t="shared" si="3"/>
        <v>24936.799999999999</v>
      </c>
      <c r="M5" s="189">
        <f t="shared" si="4"/>
        <v>5938.5207999999984</v>
      </c>
      <c r="N5" s="189">
        <f t="shared" si="5"/>
        <v>10687.2</v>
      </c>
      <c r="O5" s="190">
        <f t="shared" si="10"/>
        <v>252.63867055917365</v>
      </c>
      <c r="P5" s="190">
        <f t="shared" si="6"/>
        <v>0</v>
      </c>
      <c r="Q5" s="190">
        <f t="shared" si="7"/>
        <v>252.63867055917365</v>
      </c>
      <c r="R5" s="190">
        <f>Q5*B12</f>
        <v>1263.1933527958681</v>
      </c>
      <c r="S5" s="190">
        <f t="shared" si="8"/>
        <v>3198405.569279138</v>
      </c>
      <c r="T5" s="189">
        <f t="shared" si="9"/>
        <v>2474595.7781271054</v>
      </c>
      <c r="U5" s="192">
        <f>O5*B12/G5</f>
        <v>0.23948932704583359</v>
      </c>
      <c r="V5" s="191">
        <f>P5*B12/H5</f>
        <v>0</v>
      </c>
    </row>
    <row r="6" spans="1:24" ht="15.75" customHeight="1">
      <c r="F6" s="11"/>
      <c r="J6" s="193"/>
      <c r="K6" s="194"/>
      <c r="L6" s="194"/>
      <c r="M6" s="194"/>
      <c r="N6" s="9" t="s">
        <v>312</v>
      </c>
      <c r="O6" s="195">
        <f t="shared" ref="O6:P6" si="11">SUM(O1:O4)</f>
        <v>1303.6774255305445</v>
      </c>
      <c r="P6" s="195">
        <f t="shared" si="11"/>
        <v>0</v>
      </c>
      <c r="Q6" s="195">
        <f t="shared" ref="Q6:R6" si="12">SUM(Q2:Q4)</f>
        <v>1303.6774255305445</v>
      </c>
      <c r="R6" s="195">
        <f t="shared" si="12"/>
        <v>6518.3871276527225</v>
      </c>
      <c r="S6" s="195">
        <f t="shared" ref="S6:T6" si="13">SUM(S1:S4)</f>
        <v>15618466.650137853</v>
      </c>
      <c r="T6" s="196">
        <f t="shared" si="13"/>
        <v>12085889.350417562</v>
      </c>
      <c r="U6" s="194"/>
      <c r="V6" s="194"/>
    </row>
    <row r="7" spans="1:24" ht="18" customHeight="1">
      <c r="F7" s="11"/>
      <c r="J7" s="97"/>
      <c r="R7" s="9" t="s">
        <v>313</v>
      </c>
      <c r="S7" s="197">
        <f>S6*B17/B11</f>
        <v>10.412311100091902</v>
      </c>
      <c r="T7" s="197">
        <f>T6*B17/B11</f>
        <v>8.0572595669450422</v>
      </c>
    </row>
    <row r="8" spans="1:24" ht="15.75" customHeight="1">
      <c r="C8" s="13"/>
      <c r="D8" s="13"/>
      <c r="F8" s="11"/>
      <c r="I8" s="10"/>
      <c r="J8" s="97"/>
      <c r="S8" s="10"/>
    </row>
    <row r="9" spans="1:24" ht="15.75" customHeight="1">
      <c r="C9" s="13" t="s">
        <v>314</v>
      </c>
      <c r="D9" s="13" t="s">
        <v>315</v>
      </c>
      <c r="F9" s="11"/>
      <c r="I9" s="10"/>
      <c r="J9" s="97"/>
      <c r="S9" s="10"/>
    </row>
    <row r="10" spans="1:24" ht="15.75" customHeight="1">
      <c r="C10" s="13"/>
      <c r="D10" s="13"/>
      <c r="F10" s="11"/>
      <c r="I10" s="10"/>
      <c r="J10" s="97"/>
      <c r="L10" s="120"/>
      <c r="M10" s="120"/>
      <c r="N10" s="120"/>
      <c r="O10" s="120"/>
      <c r="P10" s="120"/>
      <c r="Q10" s="120"/>
      <c r="S10" s="10"/>
    </row>
    <row r="11" spans="1:24" ht="15.75" customHeight="1">
      <c r="A11" s="198" t="s">
        <v>316</v>
      </c>
      <c r="B11" s="199">
        <v>45000000</v>
      </c>
      <c r="C11" s="189">
        <f>B11*B14</f>
        <v>45000000</v>
      </c>
      <c r="D11" s="189">
        <f>B11*(1-B14)</f>
        <v>0</v>
      </c>
      <c r="F11" s="11"/>
      <c r="J11" s="97"/>
      <c r="K11" s="125"/>
      <c r="S11" s="10"/>
    </row>
    <row r="12" spans="1:24" ht="15.75" customHeight="1">
      <c r="A12" s="198" t="s">
        <v>317</v>
      </c>
      <c r="B12" s="200">
        <v>5</v>
      </c>
      <c r="C12" s="189"/>
      <c r="D12" s="189"/>
      <c r="F12" s="11"/>
      <c r="J12" s="97"/>
      <c r="K12" s="125"/>
      <c r="S12" s="10"/>
    </row>
    <row r="13" spans="1:24" ht="15.75" customHeight="1">
      <c r="A13" s="198" t="s">
        <v>318</v>
      </c>
      <c r="B13" s="190">
        <f>B11/B12</f>
        <v>9000000</v>
      </c>
      <c r="C13" s="189">
        <f>B13*B14</f>
        <v>9000000</v>
      </c>
      <c r="D13" s="189">
        <f>B13*(1-B14)</f>
        <v>0</v>
      </c>
      <c r="F13" s="11"/>
      <c r="J13" s="97"/>
      <c r="K13" s="125"/>
      <c r="S13" s="10"/>
    </row>
    <row r="14" spans="1:24" ht="15.75" customHeight="1">
      <c r="A14" s="198" t="s">
        <v>319</v>
      </c>
      <c r="B14" s="201">
        <v>1</v>
      </c>
      <c r="C14" s="202"/>
      <c r="D14" s="202"/>
      <c r="F14" s="11"/>
      <c r="J14" s="97"/>
      <c r="S14" s="10"/>
    </row>
    <row r="15" spans="1:24" ht="15.75" customHeight="1">
      <c r="A15" s="198" t="s">
        <v>320</v>
      </c>
      <c r="B15" s="201">
        <v>0.16669999999999999</v>
      </c>
      <c r="C15" s="202" t="s">
        <v>321</v>
      </c>
      <c r="D15" s="202"/>
      <c r="F15" s="11"/>
      <c r="J15" s="97"/>
      <c r="S15" s="10"/>
    </row>
    <row r="16" spans="1:24" ht="15.75" customHeight="1">
      <c r="A16" s="198" t="s">
        <v>322</v>
      </c>
      <c r="B16" s="201">
        <v>0</v>
      </c>
      <c r="C16" s="202"/>
      <c r="D16" s="202"/>
      <c r="F16" s="11"/>
      <c r="J16" s="97"/>
      <c r="S16" s="10"/>
    </row>
    <row r="17" spans="1:24" ht="15.75" customHeight="1">
      <c r="A17" s="6" t="s">
        <v>323</v>
      </c>
      <c r="B17" s="3">
        <v>30</v>
      </c>
      <c r="C17" s="1"/>
      <c r="D17" s="1"/>
      <c r="E17" s="1"/>
      <c r="F17" s="183"/>
      <c r="G17" s="1"/>
      <c r="H17" s="1"/>
      <c r="I17" s="1"/>
      <c r="J17" s="97"/>
      <c r="K17" s="6"/>
      <c r="L17" s="7"/>
      <c r="M17" s="1"/>
      <c r="N17" s="1"/>
      <c r="O17" s="1"/>
      <c r="P17" s="1"/>
      <c r="Q17" s="1"/>
      <c r="R17" s="1"/>
      <c r="S17" s="185"/>
      <c r="T17" s="1"/>
      <c r="U17" s="1"/>
      <c r="V17" s="1"/>
      <c r="W17" s="1"/>
      <c r="X17" s="1"/>
    </row>
    <row r="18" spans="1:24" ht="15.75" customHeight="1">
      <c r="A18" s="203"/>
      <c r="B18" s="1"/>
      <c r="C18" s="1"/>
      <c r="D18" s="1"/>
      <c r="E18" s="1"/>
      <c r="F18" s="183"/>
      <c r="G18" s="1"/>
      <c r="H18" s="1"/>
      <c r="I18" s="1"/>
      <c r="J18" s="97"/>
      <c r="K18" s="6"/>
      <c r="L18" s="7"/>
      <c r="M18" s="1"/>
      <c r="N18" s="1"/>
      <c r="O18" s="1"/>
      <c r="P18" s="1"/>
      <c r="Q18" s="1"/>
      <c r="R18" s="1"/>
      <c r="S18" s="185"/>
      <c r="T18" s="1"/>
      <c r="U18" s="1"/>
      <c r="V18" s="1"/>
      <c r="W18" s="1"/>
      <c r="X18" s="1"/>
    </row>
    <row r="19" spans="1:24" ht="15.75" customHeight="1">
      <c r="A19" s="203" t="s">
        <v>324</v>
      </c>
      <c r="B19" s="1"/>
      <c r="C19" s="1"/>
      <c r="D19" s="1"/>
      <c r="E19" s="1"/>
      <c r="F19" s="183"/>
      <c r="G19" s="1"/>
      <c r="H19" s="1"/>
      <c r="I19" s="1"/>
      <c r="J19" s="204"/>
      <c r="K19" s="6"/>
      <c r="L19" s="7"/>
      <c r="M19" s="1"/>
      <c r="N19" s="1"/>
      <c r="O19" s="1"/>
      <c r="P19" s="1"/>
      <c r="Q19" s="1"/>
      <c r="R19" s="1"/>
      <c r="S19" s="185"/>
      <c r="T19" s="1"/>
      <c r="U19" s="1"/>
      <c r="V19" s="1"/>
      <c r="W19" s="1"/>
      <c r="X19" s="1"/>
    </row>
    <row r="20" spans="1:24" ht="15.75" customHeight="1">
      <c r="A20" s="6" t="s">
        <v>325</v>
      </c>
      <c r="B20" s="1"/>
      <c r="C20" s="1"/>
      <c r="D20" s="1"/>
      <c r="E20" s="1"/>
      <c r="F20" s="183"/>
      <c r="G20" s="1"/>
      <c r="H20" s="1"/>
      <c r="I20" s="1"/>
      <c r="J20" s="204"/>
      <c r="K20" s="6"/>
      <c r="L20" s="7"/>
      <c r="M20" s="1"/>
      <c r="N20" s="1"/>
      <c r="O20" s="1"/>
      <c r="P20" s="1"/>
      <c r="Q20" s="1"/>
      <c r="R20" s="1"/>
      <c r="S20" s="185"/>
      <c r="T20" s="1"/>
      <c r="U20" s="1"/>
      <c r="V20" s="1"/>
      <c r="W20" s="1"/>
      <c r="X20" s="1"/>
    </row>
    <row r="21" spans="1:24" ht="15.75" customHeight="1">
      <c r="A21" s="6" t="s">
        <v>326</v>
      </c>
      <c r="B21" s="1"/>
      <c r="C21" s="1"/>
      <c r="D21" s="1"/>
      <c r="E21" s="1"/>
      <c r="F21" s="183"/>
      <c r="G21" s="1"/>
      <c r="H21" s="1"/>
      <c r="I21" s="1"/>
      <c r="J21" s="204"/>
      <c r="K21" s="6"/>
      <c r="L21" s="7"/>
      <c r="M21" s="1"/>
      <c r="N21" s="1"/>
      <c r="O21" s="1"/>
      <c r="P21" s="1"/>
      <c r="Q21" s="1"/>
      <c r="R21" s="1"/>
      <c r="S21" s="185"/>
      <c r="T21" s="1"/>
      <c r="U21" s="1"/>
      <c r="V21" s="1"/>
      <c r="W21" s="1"/>
      <c r="X21" s="1"/>
    </row>
    <row r="22" spans="1:24" ht="15.75" customHeight="1">
      <c r="A22" s="6" t="s">
        <v>327</v>
      </c>
      <c r="B22" s="1"/>
      <c r="C22" s="1"/>
      <c r="D22" s="1"/>
      <c r="E22" s="1"/>
      <c r="F22" s="183"/>
      <c r="G22" s="1"/>
      <c r="H22" s="1"/>
      <c r="I22" s="1"/>
      <c r="J22" s="204"/>
      <c r="K22" s="6"/>
      <c r="L22" s="7"/>
      <c r="M22" s="1"/>
      <c r="N22" s="1"/>
      <c r="O22" s="1"/>
      <c r="P22" s="1"/>
      <c r="Q22" s="1"/>
      <c r="R22" s="1"/>
      <c r="S22" s="185"/>
      <c r="T22" s="1"/>
      <c r="U22" s="1"/>
      <c r="V22" s="1"/>
      <c r="W22" s="1"/>
      <c r="X22" s="1"/>
    </row>
    <row r="23" spans="1:24" ht="15.75" customHeight="1">
      <c r="F23" s="11"/>
      <c r="J23" s="97"/>
      <c r="S23" s="10"/>
    </row>
    <row r="24" spans="1:24" ht="15.75" customHeight="1">
      <c r="A24" s="203" t="s">
        <v>328</v>
      </c>
      <c r="F24" s="11"/>
      <c r="J24" s="97"/>
      <c r="S24" s="10"/>
    </row>
    <row r="25" spans="1:24" ht="15.75" customHeight="1">
      <c r="A25" s="6" t="s">
        <v>329</v>
      </c>
      <c r="B25" s="1"/>
      <c r="C25" s="1"/>
      <c r="D25" s="1"/>
      <c r="E25" s="1"/>
      <c r="F25" s="183"/>
      <c r="G25" s="1"/>
      <c r="H25" s="1"/>
      <c r="I25" s="1"/>
      <c r="J25" s="204"/>
      <c r="K25" s="6"/>
      <c r="L25" s="7"/>
      <c r="M25" s="1"/>
      <c r="N25" s="1"/>
      <c r="O25" s="1"/>
      <c r="P25" s="1"/>
      <c r="Q25" s="1"/>
      <c r="R25" s="1"/>
      <c r="S25" s="185"/>
      <c r="T25" s="1"/>
      <c r="U25" s="1"/>
      <c r="V25" s="1"/>
      <c r="W25" s="1"/>
      <c r="X25" s="1"/>
    </row>
    <row r="26" spans="1:24" ht="77.25" customHeight="1">
      <c r="A26" s="443" t="s">
        <v>330</v>
      </c>
      <c r="B26" s="407"/>
      <c r="C26" s="407"/>
      <c r="D26" s="407"/>
      <c r="E26" s="407"/>
      <c r="F26" s="407"/>
      <c r="G26" s="407"/>
      <c r="H26" s="407"/>
      <c r="I26" s="407"/>
      <c r="J26" s="204"/>
      <c r="K26" s="205"/>
      <c r="L26" s="8"/>
      <c r="M26" s="1"/>
      <c r="N26" s="1"/>
      <c r="O26" s="1"/>
      <c r="P26" s="1"/>
      <c r="Q26" s="1"/>
      <c r="R26" s="1"/>
      <c r="S26" s="185"/>
      <c r="T26" s="1"/>
      <c r="U26" s="1"/>
      <c r="V26" s="1"/>
      <c r="W26" s="1"/>
      <c r="X26" s="1"/>
    </row>
    <row r="27" spans="1:24" ht="15.75" customHeight="1">
      <c r="A27" s="9" t="s">
        <v>331</v>
      </c>
      <c r="F27" s="11"/>
      <c r="J27" s="97"/>
      <c r="S27" s="10"/>
    </row>
    <row r="28" spans="1:24" ht="15.75" customHeight="1">
      <c r="A28" s="206" t="s">
        <v>332</v>
      </c>
      <c r="F28" s="11"/>
      <c r="J28" s="97"/>
      <c r="S28" s="10"/>
    </row>
    <row r="29" spans="1:24" ht="15.75" customHeight="1">
      <c r="A29" s="9" t="s">
        <v>333</v>
      </c>
      <c r="F29" s="11"/>
      <c r="J29" s="97"/>
      <c r="S29" s="10"/>
    </row>
    <row r="30" spans="1:24" ht="15.75" customHeight="1">
      <c r="F30" s="11"/>
      <c r="J30" s="97"/>
      <c r="S30" s="10"/>
    </row>
    <row r="31" spans="1:24" ht="15.75" customHeight="1">
      <c r="F31" s="11"/>
      <c r="J31" s="97"/>
      <c r="S31" s="10"/>
    </row>
    <row r="32" spans="1:24" ht="15.75" customHeight="1">
      <c r="F32" s="11"/>
      <c r="J32" s="97"/>
      <c r="S32" s="10"/>
    </row>
    <row r="33" spans="6:19" ht="15.75" customHeight="1">
      <c r="F33" s="11"/>
      <c r="J33" s="97"/>
      <c r="S33" s="10"/>
    </row>
    <row r="34" spans="6:19" ht="15.75" customHeight="1">
      <c r="F34" s="11"/>
      <c r="J34" s="97"/>
      <c r="S34" s="10"/>
    </row>
    <row r="35" spans="6:19" ht="15.75" customHeight="1">
      <c r="F35" s="11"/>
      <c r="J35" s="97"/>
      <c r="S35" s="10"/>
    </row>
    <row r="36" spans="6:19" ht="15.75" customHeight="1">
      <c r="F36" s="11"/>
      <c r="J36" s="97"/>
      <c r="S36" s="10"/>
    </row>
    <row r="37" spans="6:19" ht="15.75" customHeight="1">
      <c r="F37" s="11"/>
      <c r="J37" s="97"/>
      <c r="S37" s="10"/>
    </row>
    <row r="38" spans="6:19" ht="15.75" customHeight="1">
      <c r="F38" s="11"/>
      <c r="J38" s="97"/>
      <c r="S38" s="10"/>
    </row>
    <row r="39" spans="6:19" ht="15.75" customHeight="1">
      <c r="F39" s="11"/>
      <c r="J39" s="97"/>
      <c r="S39" s="10"/>
    </row>
    <row r="40" spans="6:19" ht="15.75" customHeight="1">
      <c r="F40" s="11"/>
      <c r="J40" s="97"/>
      <c r="S40" s="10"/>
    </row>
    <row r="41" spans="6:19" ht="15.75" customHeight="1">
      <c r="F41" s="11"/>
      <c r="J41" s="97"/>
      <c r="S41" s="10"/>
    </row>
    <row r="42" spans="6:19" ht="15.75" customHeight="1">
      <c r="F42" s="11"/>
      <c r="J42" s="97"/>
      <c r="S42" s="10"/>
    </row>
    <row r="43" spans="6:19" ht="15.75" customHeight="1">
      <c r="F43" s="11"/>
      <c r="J43" s="97"/>
      <c r="S43" s="10"/>
    </row>
    <row r="44" spans="6:19" ht="15.75" customHeight="1">
      <c r="F44" s="11"/>
      <c r="J44" s="97"/>
      <c r="S44" s="10"/>
    </row>
    <row r="45" spans="6:19" ht="15.75" customHeight="1">
      <c r="F45" s="11"/>
      <c r="J45" s="97"/>
      <c r="S45" s="10"/>
    </row>
    <row r="46" spans="6:19" ht="15.75" customHeight="1">
      <c r="F46" s="11"/>
      <c r="J46" s="97"/>
      <c r="S46" s="10"/>
    </row>
    <row r="47" spans="6:19" ht="15.75" customHeight="1">
      <c r="F47" s="11"/>
      <c r="J47" s="97"/>
      <c r="S47" s="10"/>
    </row>
    <row r="48" spans="6:19" ht="15.75" customHeight="1">
      <c r="F48" s="11"/>
      <c r="J48" s="97"/>
      <c r="S48" s="10"/>
    </row>
    <row r="49" spans="6:19" ht="15.75" customHeight="1">
      <c r="F49" s="11"/>
      <c r="J49" s="97"/>
      <c r="S49" s="10"/>
    </row>
    <row r="50" spans="6:19" ht="15.75" customHeight="1">
      <c r="F50" s="11"/>
      <c r="J50" s="97"/>
      <c r="S50" s="10"/>
    </row>
    <row r="51" spans="6:19" ht="15.75" customHeight="1">
      <c r="F51" s="11"/>
      <c r="J51" s="97"/>
      <c r="S51" s="10"/>
    </row>
    <row r="52" spans="6:19" ht="15.75" customHeight="1">
      <c r="F52" s="11"/>
      <c r="J52" s="97"/>
      <c r="S52" s="10"/>
    </row>
    <row r="53" spans="6:19" ht="15.75" customHeight="1">
      <c r="F53" s="11"/>
      <c r="J53" s="97"/>
      <c r="S53" s="10"/>
    </row>
    <row r="54" spans="6:19" ht="15.75" customHeight="1">
      <c r="F54" s="11"/>
      <c r="J54" s="97"/>
      <c r="S54" s="10"/>
    </row>
    <row r="55" spans="6:19" ht="15.75" customHeight="1">
      <c r="F55" s="11"/>
      <c r="J55" s="97"/>
      <c r="S55" s="10"/>
    </row>
    <row r="56" spans="6:19" ht="15.75" customHeight="1">
      <c r="F56" s="11"/>
      <c r="J56" s="97"/>
      <c r="S56" s="10"/>
    </row>
    <row r="57" spans="6:19" ht="15.75" customHeight="1">
      <c r="F57" s="11"/>
      <c r="J57" s="97"/>
      <c r="S57" s="10"/>
    </row>
    <row r="58" spans="6:19" ht="15.75" customHeight="1">
      <c r="F58" s="11"/>
      <c r="J58" s="97"/>
      <c r="S58" s="10"/>
    </row>
    <row r="59" spans="6:19" ht="15.75" customHeight="1">
      <c r="F59" s="11"/>
      <c r="J59" s="97"/>
      <c r="S59" s="10"/>
    </row>
    <row r="60" spans="6:19" ht="15.75" customHeight="1">
      <c r="F60" s="11"/>
      <c r="J60" s="97"/>
      <c r="S60" s="10"/>
    </row>
    <row r="61" spans="6:19" ht="15.75" customHeight="1">
      <c r="F61" s="11"/>
      <c r="J61" s="97"/>
      <c r="S61" s="10"/>
    </row>
    <row r="62" spans="6:19" ht="15.75" customHeight="1">
      <c r="F62" s="11"/>
      <c r="J62" s="97"/>
      <c r="S62" s="10"/>
    </row>
    <row r="63" spans="6:19" ht="15.75" customHeight="1">
      <c r="F63" s="11"/>
      <c r="J63" s="97"/>
      <c r="S63" s="10"/>
    </row>
    <row r="64" spans="6:19" ht="15.75" customHeight="1">
      <c r="F64" s="11"/>
      <c r="J64" s="97"/>
      <c r="S64" s="10"/>
    </row>
    <row r="65" spans="6:19" ht="15.75" customHeight="1">
      <c r="F65" s="11"/>
      <c r="J65" s="97"/>
      <c r="S65" s="10"/>
    </row>
    <row r="66" spans="6:19" ht="15.75" customHeight="1">
      <c r="F66" s="11"/>
      <c r="J66" s="97"/>
      <c r="S66" s="10"/>
    </row>
    <row r="67" spans="6:19" ht="15.75" customHeight="1">
      <c r="F67" s="11"/>
      <c r="J67" s="97"/>
      <c r="S67" s="10"/>
    </row>
    <row r="68" spans="6:19" ht="15.75" customHeight="1">
      <c r="F68" s="11"/>
      <c r="J68" s="97"/>
      <c r="S68" s="10"/>
    </row>
    <row r="69" spans="6:19" ht="15.75" customHeight="1">
      <c r="F69" s="11"/>
      <c r="J69" s="97"/>
      <c r="S69" s="10"/>
    </row>
    <row r="70" spans="6:19" ht="15.75" customHeight="1">
      <c r="F70" s="11"/>
      <c r="J70" s="97"/>
      <c r="S70" s="10"/>
    </row>
    <row r="71" spans="6:19" ht="15.75" customHeight="1">
      <c r="F71" s="11"/>
      <c r="J71" s="97"/>
      <c r="S71" s="10"/>
    </row>
    <row r="72" spans="6:19" ht="15.75" customHeight="1">
      <c r="F72" s="11"/>
      <c r="J72" s="97"/>
      <c r="S72" s="10"/>
    </row>
    <row r="73" spans="6:19" ht="15.75" customHeight="1">
      <c r="F73" s="11"/>
      <c r="J73" s="97"/>
      <c r="S73" s="10"/>
    </row>
    <row r="74" spans="6:19" ht="15.75" customHeight="1">
      <c r="F74" s="11"/>
      <c r="J74" s="97"/>
      <c r="S74" s="10"/>
    </row>
    <row r="75" spans="6:19" ht="15.75" customHeight="1">
      <c r="F75" s="11"/>
      <c r="J75" s="97"/>
      <c r="S75" s="10"/>
    </row>
    <row r="76" spans="6:19" ht="15.75" customHeight="1">
      <c r="F76" s="11"/>
      <c r="J76" s="97"/>
      <c r="S76" s="10"/>
    </row>
    <row r="77" spans="6:19" ht="15.75" customHeight="1">
      <c r="F77" s="11"/>
      <c r="J77" s="97"/>
      <c r="S77" s="10"/>
    </row>
    <row r="78" spans="6:19" ht="15.75" customHeight="1">
      <c r="F78" s="11"/>
      <c r="J78" s="97"/>
      <c r="S78" s="10"/>
    </row>
    <row r="79" spans="6:19" ht="15.75" customHeight="1">
      <c r="F79" s="11"/>
      <c r="J79" s="97"/>
      <c r="S79" s="10"/>
    </row>
    <row r="80" spans="6:19" ht="15.75" customHeight="1">
      <c r="F80" s="11"/>
      <c r="J80" s="97"/>
      <c r="S80" s="10"/>
    </row>
    <row r="81" spans="6:19" ht="15.75" customHeight="1">
      <c r="F81" s="11"/>
      <c r="J81" s="97"/>
      <c r="S81" s="10"/>
    </row>
    <row r="82" spans="6:19" ht="15.75" customHeight="1">
      <c r="F82" s="11"/>
      <c r="J82" s="97"/>
      <c r="S82" s="10"/>
    </row>
    <row r="83" spans="6:19" ht="15.75" customHeight="1">
      <c r="F83" s="11"/>
      <c r="J83" s="97"/>
      <c r="S83" s="10"/>
    </row>
    <row r="84" spans="6:19" ht="15.75" customHeight="1">
      <c r="F84" s="11"/>
      <c r="J84" s="97"/>
      <c r="S84" s="10"/>
    </row>
    <row r="85" spans="6:19" ht="15.75" customHeight="1">
      <c r="F85" s="11"/>
      <c r="J85" s="97"/>
      <c r="S85" s="10"/>
    </row>
    <row r="86" spans="6:19" ht="15.75" customHeight="1">
      <c r="F86" s="11"/>
      <c r="J86" s="97"/>
      <c r="S86" s="10"/>
    </row>
    <row r="87" spans="6:19" ht="15.75" customHeight="1">
      <c r="F87" s="11"/>
      <c r="J87" s="97"/>
      <c r="S87" s="10"/>
    </row>
    <row r="88" spans="6:19" ht="15.75" customHeight="1">
      <c r="F88" s="11"/>
      <c r="J88" s="97"/>
      <c r="S88" s="10"/>
    </row>
    <row r="89" spans="6:19" ht="15.75" customHeight="1">
      <c r="F89" s="11"/>
      <c r="J89" s="97"/>
      <c r="S89" s="10"/>
    </row>
    <row r="90" spans="6:19" ht="15.75" customHeight="1">
      <c r="F90" s="11"/>
      <c r="J90" s="97"/>
      <c r="S90" s="10"/>
    </row>
    <row r="91" spans="6:19" ht="15.75" customHeight="1">
      <c r="F91" s="11"/>
      <c r="J91" s="97"/>
      <c r="S91" s="10"/>
    </row>
    <row r="92" spans="6:19" ht="15.75" customHeight="1">
      <c r="F92" s="11"/>
      <c r="J92" s="97"/>
      <c r="S92" s="10"/>
    </row>
    <row r="93" spans="6:19" ht="15.75" customHeight="1">
      <c r="F93" s="11"/>
      <c r="J93" s="97"/>
      <c r="S93" s="10"/>
    </row>
    <row r="94" spans="6:19" ht="15.75" customHeight="1">
      <c r="F94" s="11"/>
      <c r="J94" s="97"/>
      <c r="S94" s="10"/>
    </row>
    <row r="95" spans="6:19" ht="15.75" customHeight="1">
      <c r="F95" s="11"/>
      <c r="J95" s="97"/>
      <c r="S95" s="10"/>
    </row>
    <row r="96" spans="6:19" ht="15.75" customHeight="1">
      <c r="F96" s="11"/>
      <c r="J96" s="97"/>
      <c r="S96" s="10"/>
    </row>
    <row r="97" spans="6:19" ht="15.75" customHeight="1">
      <c r="F97" s="11"/>
      <c r="J97" s="97"/>
      <c r="S97" s="10"/>
    </row>
    <row r="98" spans="6:19" ht="15.75" customHeight="1">
      <c r="F98" s="11"/>
      <c r="J98" s="97"/>
      <c r="S98" s="10"/>
    </row>
    <row r="99" spans="6:19" ht="15.75" customHeight="1">
      <c r="F99" s="11"/>
      <c r="J99" s="97"/>
      <c r="S99" s="10"/>
    </row>
    <row r="100" spans="6:19" ht="15.75" customHeight="1">
      <c r="F100" s="11"/>
      <c r="J100" s="97"/>
      <c r="S100" s="10"/>
    </row>
    <row r="101" spans="6:19" ht="15.75" customHeight="1">
      <c r="F101" s="11"/>
      <c r="J101" s="97"/>
      <c r="S101" s="10"/>
    </row>
    <row r="102" spans="6:19" ht="15.75" customHeight="1">
      <c r="F102" s="11"/>
      <c r="J102" s="97"/>
      <c r="S102" s="10"/>
    </row>
    <row r="103" spans="6:19" ht="15.75" customHeight="1">
      <c r="F103" s="11"/>
      <c r="J103" s="97"/>
      <c r="S103" s="10"/>
    </row>
    <row r="104" spans="6:19" ht="15.75" customHeight="1">
      <c r="F104" s="11"/>
      <c r="J104" s="97"/>
      <c r="S104" s="10"/>
    </row>
    <row r="105" spans="6:19" ht="15.75" customHeight="1">
      <c r="F105" s="11"/>
      <c r="J105" s="97"/>
      <c r="S105" s="10"/>
    </row>
    <row r="106" spans="6:19" ht="15.75" customHeight="1">
      <c r="F106" s="11"/>
      <c r="J106" s="97"/>
      <c r="S106" s="10"/>
    </row>
    <row r="107" spans="6:19" ht="15.75" customHeight="1">
      <c r="F107" s="11"/>
      <c r="J107" s="97"/>
      <c r="S107" s="10"/>
    </row>
    <row r="108" spans="6:19" ht="15.75" customHeight="1">
      <c r="F108" s="11"/>
      <c r="J108" s="97"/>
      <c r="S108" s="10"/>
    </row>
    <row r="109" spans="6:19" ht="15.75" customHeight="1">
      <c r="F109" s="11"/>
      <c r="J109" s="97"/>
      <c r="S109" s="10"/>
    </row>
    <row r="110" spans="6:19" ht="15.75" customHeight="1">
      <c r="F110" s="11"/>
      <c r="J110" s="97"/>
      <c r="S110" s="10"/>
    </row>
    <row r="111" spans="6:19" ht="15.75" customHeight="1">
      <c r="F111" s="11"/>
      <c r="J111" s="97"/>
      <c r="S111" s="10"/>
    </row>
    <row r="112" spans="6:19" ht="15.75" customHeight="1">
      <c r="F112" s="11"/>
      <c r="J112" s="97"/>
      <c r="S112" s="10"/>
    </row>
    <row r="113" spans="6:19" ht="15.75" customHeight="1">
      <c r="F113" s="11"/>
      <c r="J113" s="97"/>
      <c r="S113" s="10"/>
    </row>
    <row r="114" spans="6:19" ht="15.75" customHeight="1">
      <c r="F114" s="11"/>
      <c r="J114" s="97"/>
      <c r="S114" s="10"/>
    </row>
    <row r="115" spans="6:19" ht="15.75" customHeight="1">
      <c r="F115" s="11"/>
      <c r="J115" s="97"/>
      <c r="S115" s="10"/>
    </row>
    <row r="116" spans="6:19" ht="15.75" customHeight="1">
      <c r="F116" s="11"/>
      <c r="J116" s="97"/>
      <c r="S116" s="10"/>
    </row>
    <row r="117" spans="6:19" ht="15.75" customHeight="1">
      <c r="F117" s="11"/>
      <c r="J117" s="97"/>
      <c r="S117" s="10"/>
    </row>
    <row r="118" spans="6:19" ht="15.75" customHeight="1">
      <c r="F118" s="11"/>
      <c r="J118" s="97"/>
      <c r="S118" s="10"/>
    </row>
    <row r="119" spans="6:19" ht="15.75" customHeight="1">
      <c r="F119" s="11"/>
      <c r="J119" s="97"/>
      <c r="S119" s="10"/>
    </row>
    <row r="120" spans="6:19" ht="15.75" customHeight="1">
      <c r="F120" s="11"/>
      <c r="J120" s="97"/>
      <c r="S120" s="10"/>
    </row>
    <row r="121" spans="6:19" ht="15.75" customHeight="1">
      <c r="F121" s="11"/>
      <c r="J121" s="97"/>
      <c r="S121" s="10"/>
    </row>
    <row r="122" spans="6:19" ht="15.75" customHeight="1">
      <c r="F122" s="11"/>
      <c r="J122" s="97"/>
      <c r="S122" s="10"/>
    </row>
    <row r="123" spans="6:19" ht="15.75" customHeight="1">
      <c r="F123" s="11"/>
      <c r="J123" s="97"/>
      <c r="S123" s="10"/>
    </row>
    <row r="124" spans="6:19" ht="15.75" customHeight="1">
      <c r="F124" s="11"/>
      <c r="J124" s="97"/>
      <c r="S124" s="10"/>
    </row>
    <row r="125" spans="6:19" ht="15.75" customHeight="1">
      <c r="F125" s="11"/>
      <c r="J125" s="97"/>
      <c r="S125" s="10"/>
    </row>
    <row r="126" spans="6:19" ht="15.75" customHeight="1">
      <c r="F126" s="11"/>
      <c r="J126" s="97"/>
      <c r="S126" s="10"/>
    </row>
    <row r="127" spans="6:19" ht="15.75" customHeight="1">
      <c r="F127" s="11"/>
      <c r="J127" s="97"/>
      <c r="S127" s="10"/>
    </row>
    <row r="128" spans="6:19" ht="15.75" customHeight="1">
      <c r="F128" s="11"/>
      <c r="J128" s="97"/>
      <c r="S128" s="10"/>
    </row>
    <row r="129" spans="6:19" ht="15.75" customHeight="1">
      <c r="F129" s="11"/>
      <c r="J129" s="97"/>
      <c r="S129" s="10"/>
    </row>
    <row r="130" spans="6:19" ht="15.75" customHeight="1">
      <c r="F130" s="11"/>
      <c r="J130" s="97"/>
      <c r="S130" s="10"/>
    </row>
    <row r="131" spans="6:19" ht="15.75" customHeight="1">
      <c r="F131" s="11"/>
      <c r="J131" s="97"/>
      <c r="S131" s="10"/>
    </row>
    <row r="132" spans="6:19" ht="15.75" customHeight="1">
      <c r="F132" s="11"/>
      <c r="J132" s="97"/>
      <c r="S132" s="10"/>
    </row>
    <row r="133" spans="6:19" ht="15.75" customHeight="1">
      <c r="F133" s="11"/>
      <c r="J133" s="97"/>
      <c r="S133" s="10"/>
    </row>
    <row r="134" spans="6:19" ht="15.75" customHeight="1">
      <c r="F134" s="11"/>
      <c r="J134" s="97"/>
      <c r="S134" s="10"/>
    </row>
    <row r="135" spans="6:19" ht="15.75" customHeight="1">
      <c r="F135" s="11"/>
      <c r="J135" s="97"/>
      <c r="S135" s="10"/>
    </row>
    <row r="136" spans="6:19" ht="15.75" customHeight="1">
      <c r="F136" s="11"/>
      <c r="J136" s="97"/>
      <c r="S136" s="10"/>
    </row>
    <row r="137" spans="6:19" ht="15.75" customHeight="1">
      <c r="F137" s="11"/>
      <c r="J137" s="97"/>
      <c r="S137" s="10"/>
    </row>
    <row r="138" spans="6:19" ht="15.75" customHeight="1">
      <c r="F138" s="11"/>
      <c r="J138" s="97"/>
      <c r="S138" s="10"/>
    </row>
    <row r="139" spans="6:19" ht="15.75" customHeight="1">
      <c r="F139" s="11"/>
      <c r="J139" s="97"/>
      <c r="S139" s="10"/>
    </row>
    <row r="140" spans="6:19" ht="15.75" customHeight="1">
      <c r="F140" s="11"/>
      <c r="J140" s="97"/>
      <c r="S140" s="10"/>
    </row>
    <row r="141" spans="6:19" ht="15.75" customHeight="1">
      <c r="F141" s="11"/>
      <c r="J141" s="97"/>
      <c r="S141" s="10"/>
    </row>
    <row r="142" spans="6:19" ht="15.75" customHeight="1">
      <c r="F142" s="11"/>
      <c r="J142" s="97"/>
      <c r="S142" s="10"/>
    </row>
    <row r="143" spans="6:19" ht="15.75" customHeight="1">
      <c r="F143" s="11"/>
      <c r="J143" s="97"/>
      <c r="S143" s="10"/>
    </row>
    <row r="144" spans="6:19" ht="15.75" customHeight="1">
      <c r="F144" s="11"/>
      <c r="J144" s="97"/>
      <c r="S144" s="10"/>
    </row>
    <row r="145" spans="6:19" ht="15.75" customHeight="1">
      <c r="F145" s="11"/>
      <c r="J145" s="97"/>
      <c r="S145" s="10"/>
    </row>
    <row r="146" spans="6:19" ht="15.75" customHeight="1">
      <c r="F146" s="11"/>
      <c r="J146" s="97"/>
      <c r="S146" s="10"/>
    </row>
    <row r="147" spans="6:19" ht="15.75" customHeight="1">
      <c r="F147" s="11"/>
      <c r="J147" s="97"/>
      <c r="S147" s="10"/>
    </row>
    <row r="148" spans="6:19" ht="15.75" customHeight="1">
      <c r="F148" s="11"/>
      <c r="J148" s="97"/>
      <c r="S148" s="10"/>
    </row>
    <row r="149" spans="6:19" ht="15.75" customHeight="1">
      <c r="F149" s="11"/>
      <c r="J149" s="97"/>
      <c r="S149" s="10"/>
    </row>
    <row r="150" spans="6:19" ht="15.75" customHeight="1">
      <c r="F150" s="11"/>
      <c r="J150" s="97"/>
      <c r="S150" s="10"/>
    </row>
    <row r="151" spans="6:19" ht="15.75" customHeight="1">
      <c r="F151" s="11"/>
      <c r="J151" s="97"/>
      <c r="S151" s="10"/>
    </row>
    <row r="152" spans="6:19" ht="15.75" customHeight="1">
      <c r="F152" s="11"/>
      <c r="J152" s="97"/>
      <c r="S152" s="10"/>
    </row>
    <row r="153" spans="6:19" ht="15.75" customHeight="1">
      <c r="F153" s="11"/>
      <c r="J153" s="97"/>
      <c r="S153" s="10"/>
    </row>
    <row r="154" spans="6:19" ht="15.75" customHeight="1">
      <c r="F154" s="11"/>
      <c r="J154" s="97"/>
      <c r="S154" s="10"/>
    </row>
    <row r="155" spans="6:19" ht="15.75" customHeight="1">
      <c r="F155" s="11"/>
      <c r="J155" s="97"/>
      <c r="S155" s="10"/>
    </row>
    <row r="156" spans="6:19" ht="15.75" customHeight="1">
      <c r="F156" s="11"/>
      <c r="J156" s="97"/>
      <c r="S156" s="10"/>
    </row>
    <row r="157" spans="6:19" ht="15.75" customHeight="1">
      <c r="F157" s="11"/>
      <c r="J157" s="97"/>
      <c r="S157" s="10"/>
    </row>
    <row r="158" spans="6:19" ht="15.75" customHeight="1">
      <c r="F158" s="11"/>
      <c r="J158" s="97"/>
      <c r="S158" s="10"/>
    </row>
    <row r="159" spans="6:19" ht="15.75" customHeight="1">
      <c r="F159" s="11"/>
      <c r="J159" s="97"/>
      <c r="S159" s="10"/>
    </row>
    <row r="160" spans="6:19" ht="15.75" customHeight="1">
      <c r="F160" s="11"/>
      <c r="J160" s="97"/>
      <c r="S160" s="10"/>
    </row>
    <row r="161" spans="6:19" ht="15.75" customHeight="1">
      <c r="F161" s="11"/>
      <c r="J161" s="97"/>
      <c r="S161" s="10"/>
    </row>
    <row r="162" spans="6:19" ht="15.75" customHeight="1">
      <c r="F162" s="11"/>
      <c r="J162" s="97"/>
      <c r="S162" s="10"/>
    </row>
    <row r="163" spans="6:19" ht="15.75" customHeight="1">
      <c r="F163" s="11"/>
      <c r="J163" s="97"/>
      <c r="S163" s="10"/>
    </row>
    <row r="164" spans="6:19" ht="15.75" customHeight="1">
      <c r="F164" s="11"/>
      <c r="J164" s="97"/>
      <c r="S164" s="10"/>
    </row>
    <row r="165" spans="6:19" ht="15.75" customHeight="1">
      <c r="F165" s="11"/>
      <c r="J165" s="97"/>
      <c r="S165" s="10"/>
    </row>
    <row r="166" spans="6:19" ht="15.75" customHeight="1">
      <c r="F166" s="11"/>
      <c r="J166" s="97"/>
      <c r="S166" s="10"/>
    </row>
    <row r="167" spans="6:19" ht="15.75" customHeight="1">
      <c r="F167" s="11"/>
      <c r="J167" s="97"/>
      <c r="S167" s="10"/>
    </row>
    <row r="168" spans="6:19" ht="15.75" customHeight="1">
      <c r="F168" s="11"/>
      <c r="J168" s="97"/>
      <c r="S168" s="10"/>
    </row>
    <row r="169" spans="6:19" ht="15.75" customHeight="1">
      <c r="F169" s="11"/>
      <c r="J169" s="97"/>
      <c r="S169" s="10"/>
    </row>
    <row r="170" spans="6:19" ht="15.75" customHeight="1">
      <c r="F170" s="11"/>
      <c r="J170" s="97"/>
      <c r="S170" s="10"/>
    </row>
    <row r="171" spans="6:19" ht="15.75" customHeight="1">
      <c r="F171" s="11"/>
      <c r="J171" s="97"/>
      <c r="S171" s="10"/>
    </row>
    <row r="172" spans="6:19" ht="15.75" customHeight="1">
      <c r="F172" s="11"/>
      <c r="J172" s="97"/>
      <c r="S172" s="10"/>
    </row>
    <row r="173" spans="6:19" ht="15.75" customHeight="1">
      <c r="F173" s="11"/>
      <c r="J173" s="97"/>
      <c r="S173" s="10"/>
    </row>
    <row r="174" spans="6:19" ht="15.75" customHeight="1">
      <c r="F174" s="11"/>
      <c r="J174" s="97"/>
      <c r="S174" s="10"/>
    </row>
    <row r="175" spans="6:19" ht="15.75" customHeight="1">
      <c r="F175" s="11"/>
      <c r="J175" s="97"/>
      <c r="S175" s="10"/>
    </row>
    <row r="176" spans="6:19" ht="15.75" customHeight="1">
      <c r="F176" s="11"/>
      <c r="J176" s="97"/>
      <c r="S176" s="10"/>
    </row>
    <row r="177" spans="6:19" ht="15.75" customHeight="1">
      <c r="F177" s="11"/>
      <c r="J177" s="97"/>
      <c r="S177" s="10"/>
    </row>
    <row r="178" spans="6:19" ht="15.75" customHeight="1">
      <c r="F178" s="11"/>
      <c r="J178" s="97"/>
      <c r="S178" s="10"/>
    </row>
    <row r="179" spans="6:19" ht="15.75" customHeight="1">
      <c r="F179" s="11"/>
      <c r="J179" s="97"/>
      <c r="S179" s="10"/>
    </row>
    <row r="180" spans="6:19" ht="15.75" customHeight="1">
      <c r="F180" s="11"/>
      <c r="J180" s="97"/>
      <c r="S180" s="10"/>
    </row>
    <row r="181" spans="6:19" ht="15.75" customHeight="1">
      <c r="F181" s="11"/>
      <c r="J181" s="97"/>
      <c r="S181" s="10"/>
    </row>
    <row r="182" spans="6:19" ht="15.75" customHeight="1">
      <c r="F182" s="11"/>
      <c r="J182" s="97"/>
      <c r="S182" s="10"/>
    </row>
    <row r="183" spans="6:19" ht="15.75" customHeight="1">
      <c r="F183" s="11"/>
      <c r="J183" s="97"/>
      <c r="S183" s="10"/>
    </row>
    <row r="184" spans="6:19" ht="15.75" customHeight="1">
      <c r="F184" s="11"/>
      <c r="J184" s="97"/>
      <c r="S184" s="10"/>
    </row>
    <row r="185" spans="6:19" ht="15.75" customHeight="1">
      <c r="F185" s="11"/>
      <c r="J185" s="97"/>
      <c r="S185" s="10"/>
    </row>
    <row r="186" spans="6:19" ht="15.75" customHeight="1">
      <c r="F186" s="11"/>
      <c r="J186" s="97"/>
      <c r="S186" s="10"/>
    </row>
    <row r="187" spans="6:19" ht="15.75" customHeight="1">
      <c r="F187" s="11"/>
      <c r="J187" s="97"/>
      <c r="S187" s="10"/>
    </row>
    <row r="188" spans="6:19" ht="15.75" customHeight="1">
      <c r="F188" s="11"/>
      <c r="J188" s="97"/>
      <c r="S188" s="10"/>
    </row>
    <row r="189" spans="6:19" ht="15.75" customHeight="1">
      <c r="F189" s="11"/>
      <c r="J189" s="97"/>
      <c r="S189" s="10"/>
    </row>
    <row r="190" spans="6:19" ht="15.75" customHeight="1">
      <c r="F190" s="11"/>
      <c r="J190" s="97"/>
      <c r="S190" s="10"/>
    </row>
    <row r="191" spans="6:19" ht="15.75" customHeight="1">
      <c r="F191" s="11"/>
      <c r="J191" s="97"/>
      <c r="S191" s="10"/>
    </row>
    <row r="192" spans="6:19" ht="15.75" customHeight="1">
      <c r="F192" s="11"/>
      <c r="J192" s="97"/>
      <c r="S192" s="10"/>
    </row>
    <row r="193" spans="6:19" ht="15.75" customHeight="1">
      <c r="F193" s="11"/>
      <c r="J193" s="97"/>
      <c r="S193" s="10"/>
    </row>
    <row r="194" spans="6:19" ht="15.75" customHeight="1">
      <c r="F194" s="11"/>
      <c r="J194" s="97"/>
      <c r="S194" s="10"/>
    </row>
    <row r="195" spans="6:19" ht="15.75" customHeight="1">
      <c r="F195" s="11"/>
      <c r="J195" s="97"/>
      <c r="S195" s="10"/>
    </row>
    <row r="196" spans="6:19" ht="15.75" customHeight="1">
      <c r="F196" s="11"/>
      <c r="J196" s="97"/>
      <c r="S196" s="10"/>
    </row>
    <row r="197" spans="6:19" ht="15.75" customHeight="1">
      <c r="F197" s="11"/>
      <c r="J197" s="97"/>
      <c r="S197" s="10"/>
    </row>
    <row r="198" spans="6:19" ht="15.75" customHeight="1">
      <c r="F198" s="11"/>
      <c r="J198" s="97"/>
      <c r="S198" s="10"/>
    </row>
    <row r="199" spans="6:19" ht="15.75" customHeight="1">
      <c r="F199" s="11"/>
      <c r="J199" s="97"/>
      <c r="S199" s="10"/>
    </row>
    <row r="200" spans="6:19" ht="15.75" customHeight="1">
      <c r="F200" s="11"/>
      <c r="J200" s="97"/>
      <c r="S200" s="10"/>
    </row>
    <row r="201" spans="6:19" ht="15.75" customHeight="1">
      <c r="F201" s="11"/>
      <c r="J201" s="97"/>
      <c r="S201" s="10"/>
    </row>
    <row r="202" spans="6:19" ht="15.75" customHeight="1">
      <c r="F202" s="11"/>
      <c r="J202" s="97"/>
      <c r="S202" s="10"/>
    </row>
    <row r="203" spans="6:19" ht="15.75" customHeight="1">
      <c r="F203" s="11"/>
      <c r="J203" s="97"/>
      <c r="S203" s="10"/>
    </row>
    <row r="204" spans="6:19" ht="15.75" customHeight="1">
      <c r="F204" s="11"/>
      <c r="J204" s="97"/>
      <c r="S204" s="10"/>
    </row>
    <row r="205" spans="6:19" ht="15.75" customHeight="1">
      <c r="F205" s="11"/>
      <c r="J205" s="97"/>
      <c r="S205" s="10"/>
    </row>
    <row r="206" spans="6:19" ht="15.75" customHeight="1">
      <c r="F206" s="11"/>
      <c r="J206" s="97"/>
      <c r="S206" s="10"/>
    </row>
    <row r="207" spans="6:19" ht="15.75" customHeight="1">
      <c r="F207" s="11"/>
      <c r="J207" s="97"/>
      <c r="S207" s="10"/>
    </row>
    <row r="208" spans="6:19" ht="15.75" customHeight="1">
      <c r="F208" s="11"/>
      <c r="J208" s="97"/>
      <c r="S208" s="10"/>
    </row>
    <row r="209" spans="6:19" ht="15.75" customHeight="1">
      <c r="F209" s="11"/>
      <c r="J209" s="97"/>
      <c r="S209" s="10"/>
    </row>
    <row r="210" spans="6:19" ht="15.75" customHeight="1">
      <c r="F210" s="11"/>
      <c r="J210" s="97"/>
      <c r="S210" s="10"/>
    </row>
    <row r="211" spans="6:19" ht="15.75" customHeight="1">
      <c r="F211" s="11"/>
      <c r="J211" s="97"/>
      <c r="S211" s="10"/>
    </row>
    <row r="212" spans="6:19" ht="15.75" customHeight="1">
      <c r="F212" s="11"/>
      <c r="J212" s="97"/>
      <c r="S212" s="10"/>
    </row>
    <row r="213" spans="6:19" ht="15.75" customHeight="1">
      <c r="F213" s="11"/>
      <c r="J213" s="97"/>
      <c r="S213" s="10"/>
    </row>
    <row r="214" spans="6:19" ht="15.75" customHeight="1">
      <c r="F214" s="11"/>
      <c r="J214" s="97"/>
      <c r="S214" s="10"/>
    </row>
    <row r="215" spans="6:19" ht="15.75" customHeight="1">
      <c r="F215" s="11"/>
      <c r="J215" s="97"/>
      <c r="S215" s="10"/>
    </row>
    <row r="216" spans="6:19" ht="15.75" customHeight="1">
      <c r="F216" s="11"/>
      <c r="J216" s="97"/>
      <c r="S216" s="10"/>
    </row>
    <row r="217" spans="6:19" ht="15.75" customHeight="1">
      <c r="F217" s="11"/>
      <c r="J217" s="97"/>
      <c r="S217" s="10"/>
    </row>
    <row r="218" spans="6:19" ht="15.75" customHeight="1">
      <c r="F218" s="11"/>
      <c r="J218" s="97"/>
      <c r="S218" s="10"/>
    </row>
    <row r="219" spans="6:19" ht="15.75" customHeight="1">
      <c r="F219" s="11"/>
      <c r="J219" s="97"/>
      <c r="S219" s="10"/>
    </row>
    <row r="220" spans="6:19" ht="15.75" customHeight="1">
      <c r="F220" s="11"/>
      <c r="J220" s="97"/>
      <c r="S220" s="10"/>
    </row>
    <row r="221" spans="6:19" ht="15.75" customHeight="1">
      <c r="F221" s="11"/>
      <c r="J221" s="97"/>
      <c r="S221" s="10"/>
    </row>
    <row r="222" spans="6:19" ht="15.75" customHeight="1">
      <c r="F222" s="11"/>
      <c r="J222" s="97"/>
      <c r="S222" s="10"/>
    </row>
    <row r="223" spans="6:19" ht="15.75" customHeight="1">
      <c r="F223" s="11"/>
      <c r="J223" s="97"/>
      <c r="S223" s="10"/>
    </row>
    <row r="224" spans="6:19" ht="15.75" customHeight="1">
      <c r="F224" s="11"/>
      <c r="J224" s="97"/>
      <c r="S224" s="10"/>
    </row>
    <row r="225" spans="6:19" ht="15.75" customHeight="1">
      <c r="F225" s="11"/>
      <c r="J225" s="97"/>
      <c r="S225" s="10"/>
    </row>
    <row r="226" spans="6:19" ht="15.75" customHeight="1">
      <c r="F226" s="11"/>
      <c r="J226" s="97"/>
      <c r="S226" s="10"/>
    </row>
    <row r="227" spans="6:19" ht="15.75" customHeight="1">
      <c r="F227" s="11"/>
      <c r="J227" s="97"/>
      <c r="S227" s="10"/>
    </row>
    <row r="228" spans="6:19" ht="15.75" customHeight="1">
      <c r="F228" s="11"/>
      <c r="J228" s="97"/>
      <c r="S228" s="10"/>
    </row>
    <row r="229" spans="6:19" ht="15.75" customHeight="1">
      <c r="F229" s="11"/>
      <c r="J229" s="97"/>
      <c r="S229" s="10"/>
    </row>
    <row r="230" spans="6:19" ht="15.75" customHeight="1"/>
    <row r="231" spans="6:19" ht="15.75" customHeight="1"/>
    <row r="232" spans="6:19" ht="15.75" customHeight="1"/>
    <row r="233" spans="6:19" ht="15.75" customHeight="1"/>
    <row r="234" spans="6:19" ht="15.75" customHeight="1"/>
    <row r="235" spans="6:19" ht="15.75" customHeight="1"/>
    <row r="236" spans="6:19" ht="15.75" customHeight="1"/>
    <row r="237" spans="6:19" ht="15.75" customHeight="1"/>
    <row r="238" spans="6:19" ht="15.75" customHeight="1"/>
    <row r="239" spans="6:19" ht="15.75" customHeight="1"/>
    <row r="240" spans="6:19"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26:I26"/>
  </mergeCells>
  <conditionalFormatting sqref="U2:V6">
    <cfRule type="cellIs" dxfId="10" priority="1" operator="greaterThan">
      <formula>1</formula>
    </cfRule>
  </conditionalFormatting>
  <conditionalFormatting sqref="U2:V6">
    <cfRule type="cellIs" dxfId="9" priority="2" operator="greaterThan">
      <formula>0.9</formula>
    </cfRule>
  </conditionalFormatting>
  <hyperlinks>
    <hyperlink ref="A28" r:id="rId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sheetViews>
  <sheetFormatPr defaultColWidth="14.42578125" defaultRowHeight="15" customHeight="1"/>
  <cols>
    <col min="1" max="1" width="51.85546875" customWidth="1"/>
    <col min="2" max="6" width="19.140625" customWidth="1"/>
    <col min="7" max="7" width="17.85546875" customWidth="1"/>
    <col min="8" max="8" width="19.28515625" customWidth="1"/>
  </cols>
  <sheetData>
    <row r="1" spans="1:26" ht="15.75" customHeight="1">
      <c r="A1" s="207" t="s">
        <v>334</v>
      </c>
      <c r="B1" s="208">
        <v>0.5</v>
      </c>
      <c r="C1" s="208">
        <v>1.5</v>
      </c>
      <c r="D1" s="208">
        <v>1.5</v>
      </c>
      <c r="E1" s="208">
        <v>1</v>
      </c>
      <c r="F1" s="208">
        <v>0.5</v>
      </c>
      <c r="G1" s="120"/>
      <c r="H1" s="120"/>
      <c r="I1" s="9"/>
      <c r="J1" s="9"/>
      <c r="K1" s="9"/>
      <c r="L1" s="9"/>
      <c r="M1" s="9"/>
      <c r="N1" s="9"/>
      <c r="O1" s="9"/>
      <c r="P1" s="9"/>
      <c r="Q1" s="9"/>
      <c r="R1" s="9"/>
      <c r="S1" s="9"/>
      <c r="T1" s="9"/>
      <c r="U1" s="9"/>
      <c r="V1" s="9"/>
      <c r="W1" s="9"/>
      <c r="X1" s="9"/>
      <c r="Y1" s="9"/>
      <c r="Z1" s="9"/>
    </row>
    <row r="2" spans="1:26" ht="15.75" customHeight="1">
      <c r="A2" s="2" t="s">
        <v>335</v>
      </c>
      <c r="B2" s="208">
        <v>2025</v>
      </c>
      <c r="C2" s="208">
        <v>2026</v>
      </c>
      <c r="D2" s="208">
        <v>2027</v>
      </c>
      <c r="E2" s="208">
        <v>2028</v>
      </c>
      <c r="F2" s="208">
        <v>2029</v>
      </c>
      <c r="G2" s="120" t="s">
        <v>253</v>
      </c>
      <c r="H2" s="120" t="s">
        <v>336</v>
      </c>
      <c r="I2" s="9"/>
      <c r="J2" s="9"/>
      <c r="K2" s="9"/>
      <c r="L2" s="9"/>
      <c r="M2" s="9"/>
      <c r="N2" s="9"/>
      <c r="O2" s="9"/>
      <c r="P2" s="9"/>
      <c r="Q2" s="9"/>
      <c r="R2" s="9"/>
      <c r="S2" s="9"/>
      <c r="T2" s="9"/>
      <c r="U2" s="9"/>
      <c r="V2" s="9"/>
      <c r="W2" s="9"/>
      <c r="X2" s="9"/>
      <c r="Y2" s="9"/>
      <c r="Z2" s="9"/>
    </row>
    <row r="3" spans="1:26" ht="15.75" customHeight="1">
      <c r="A3" s="9" t="s">
        <v>219</v>
      </c>
      <c r="B3" s="96">
        <f t="shared" ref="B3:F3" si="0">($G3/5)*B$1</f>
        <v>1247400</v>
      </c>
      <c r="C3" s="96">
        <f t="shared" si="0"/>
        <v>3742200</v>
      </c>
      <c r="D3" s="96">
        <f t="shared" si="0"/>
        <v>3742200</v>
      </c>
      <c r="E3" s="96">
        <f t="shared" si="0"/>
        <v>2494800</v>
      </c>
      <c r="F3" s="96">
        <f t="shared" si="0"/>
        <v>1247400</v>
      </c>
      <c r="G3" s="209">
        <f t="shared" ref="G3:G6" si="1">$G$7*H3</f>
        <v>12474000</v>
      </c>
      <c r="H3" s="11">
        <v>0.2772</v>
      </c>
      <c r="I3" s="11"/>
      <c r="J3" s="9"/>
      <c r="K3" s="9"/>
      <c r="L3" s="9"/>
      <c r="M3" s="9"/>
      <c r="N3" s="9"/>
      <c r="O3" s="9"/>
      <c r="P3" s="9"/>
      <c r="Q3" s="9"/>
      <c r="R3" s="9"/>
      <c r="S3" s="9"/>
      <c r="T3" s="9"/>
      <c r="U3" s="9"/>
      <c r="V3" s="9"/>
      <c r="W3" s="9"/>
      <c r="X3" s="9"/>
      <c r="Y3" s="9"/>
      <c r="Z3" s="9"/>
    </row>
    <row r="4" spans="1:26" ht="15.75" customHeight="1">
      <c r="A4" s="9" t="s">
        <v>221</v>
      </c>
      <c r="B4" s="96">
        <f t="shared" ref="B4:F4" si="2">($G4/5)*B$1</f>
        <v>1247400</v>
      </c>
      <c r="C4" s="96">
        <f t="shared" si="2"/>
        <v>3742200</v>
      </c>
      <c r="D4" s="96">
        <f t="shared" si="2"/>
        <v>3742200</v>
      </c>
      <c r="E4" s="96">
        <f t="shared" si="2"/>
        <v>2494800</v>
      </c>
      <c r="F4" s="96">
        <f t="shared" si="2"/>
        <v>1247400</v>
      </c>
      <c r="G4" s="209">
        <f t="shared" si="1"/>
        <v>12474000</v>
      </c>
      <c r="H4" s="11">
        <v>0.2772</v>
      </c>
      <c r="I4" s="11"/>
      <c r="J4" s="9"/>
      <c r="K4" s="9"/>
      <c r="L4" s="9"/>
      <c r="M4" s="9"/>
      <c r="N4" s="9"/>
      <c r="O4" s="9"/>
      <c r="P4" s="9"/>
      <c r="Q4" s="9"/>
      <c r="R4" s="9"/>
      <c r="S4" s="9"/>
      <c r="T4" s="9"/>
      <c r="U4" s="9"/>
      <c r="V4" s="9"/>
      <c r="W4" s="9"/>
      <c r="X4" s="9"/>
      <c r="Y4" s="9"/>
      <c r="Z4" s="9"/>
    </row>
    <row r="5" spans="1:26" ht="15.75" customHeight="1">
      <c r="A5" s="9" t="s">
        <v>220</v>
      </c>
      <c r="B5" s="96">
        <f t="shared" ref="B5:F5" si="3">($G5/5)*B$1</f>
        <v>1247400</v>
      </c>
      <c r="C5" s="96">
        <f t="shared" si="3"/>
        <v>3742200</v>
      </c>
      <c r="D5" s="96">
        <f t="shared" si="3"/>
        <v>3742200</v>
      </c>
      <c r="E5" s="96">
        <f t="shared" si="3"/>
        <v>2494800</v>
      </c>
      <c r="F5" s="96">
        <f t="shared" si="3"/>
        <v>1247400</v>
      </c>
      <c r="G5" s="209">
        <f t="shared" si="1"/>
        <v>12474000</v>
      </c>
      <c r="H5" s="11">
        <v>0.2772</v>
      </c>
      <c r="I5" s="11"/>
      <c r="J5" s="9"/>
      <c r="K5" s="9"/>
      <c r="L5" s="9"/>
      <c r="M5" s="9"/>
      <c r="N5" s="9"/>
      <c r="O5" s="9"/>
      <c r="P5" s="9"/>
      <c r="Q5" s="9"/>
      <c r="R5" s="9"/>
      <c r="S5" s="9"/>
      <c r="T5" s="9"/>
      <c r="U5" s="9"/>
      <c r="V5" s="9"/>
      <c r="W5" s="9"/>
      <c r="X5" s="9"/>
      <c r="Y5" s="9"/>
      <c r="Z5" s="9"/>
    </row>
    <row r="6" spans="1:26" ht="15.75" customHeight="1">
      <c r="A6" s="9" t="s">
        <v>222</v>
      </c>
      <c r="B6" s="96">
        <f t="shared" ref="B6:F6" si="4">($G6/5)*B$1</f>
        <v>750149.99999999988</v>
      </c>
      <c r="C6" s="96">
        <f t="shared" si="4"/>
        <v>2250449.9999999995</v>
      </c>
      <c r="D6" s="96">
        <f t="shared" si="4"/>
        <v>2250449.9999999995</v>
      </c>
      <c r="E6" s="96">
        <f t="shared" si="4"/>
        <v>1500299.9999999998</v>
      </c>
      <c r="F6" s="96">
        <f t="shared" si="4"/>
        <v>750149.99999999988</v>
      </c>
      <c r="G6" s="209">
        <f t="shared" si="1"/>
        <v>7501499.9999999991</v>
      </c>
      <c r="H6" s="210">
        <v>0.16669999999999999</v>
      </c>
      <c r="I6" s="11"/>
      <c r="J6" s="9"/>
      <c r="K6" s="9"/>
      <c r="L6" s="9"/>
      <c r="M6" s="9"/>
      <c r="N6" s="9"/>
      <c r="O6" s="9"/>
      <c r="P6" s="9"/>
      <c r="Q6" s="9"/>
      <c r="R6" s="9"/>
      <c r="S6" s="9"/>
      <c r="T6" s="9"/>
      <c r="U6" s="9"/>
      <c r="V6" s="9"/>
      <c r="W6" s="9"/>
      <c r="X6" s="9"/>
      <c r="Y6" s="9"/>
      <c r="Z6" s="9"/>
    </row>
    <row r="7" spans="1:26" ht="15.75" customHeight="1">
      <c r="A7" s="211" t="s">
        <v>229</v>
      </c>
      <c r="B7" s="212">
        <f t="shared" ref="B7:F7" si="5">SUM(B3:B6)</f>
        <v>4492350</v>
      </c>
      <c r="C7" s="212">
        <f t="shared" si="5"/>
        <v>13477050</v>
      </c>
      <c r="D7" s="212">
        <f t="shared" si="5"/>
        <v>13477050</v>
      </c>
      <c r="E7" s="212">
        <f t="shared" si="5"/>
        <v>8984700</v>
      </c>
      <c r="F7" s="212">
        <f t="shared" si="5"/>
        <v>4492350</v>
      </c>
      <c r="G7" s="213">
        <v>45000000</v>
      </c>
      <c r="H7" s="9"/>
      <c r="I7" s="9"/>
      <c r="J7" s="9"/>
      <c r="K7" s="9"/>
      <c r="L7" s="9"/>
      <c r="M7" s="9"/>
      <c r="N7" s="9"/>
      <c r="O7" s="9"/>
      <c r="P7" s="9"/>
      <c r="Q7" s="9"/>
      <c r="R7" s="9"/>
      <c r="S7" s="9"/>
      <c r="T7" s="9"/>
      <c r="U7" s="9"/>
      <c r="V7" s="9"/>
      <c r="W7" s="9"/>
      <c r="X7" s="9"/>
      <c r="Y7" s="9"/>
      <c r="Z7" s="9"/>
    </row>
    <row r="8" spans="1:26" ht="15.75" customHeight="1">
      <c r="A8" s="9"/>
      <c r="B8" s="9"/>
      <c r="C8" s="9"/>
      <c r="D8" s="9"/>
      <c r="E8" s="9"/>
      <c r="F8" s="9"/>
      <c r="G8" s="9"/>
      <c r="H8" s="9"/>
      <c r="I8" s="9"/>
      <c r="J8" s="9"/>
      <c r="K8" s="9"/>
      <c r="L8" s="9"/>
      <c r="M8" s="9"/>
      <c r="N8" s="9"/>
      <c r="O8" s="9"/>
      <c r="P8" s="9"/>
      <c r="Q8" s="9"/>
      <c r="R8" s="9"/>
      <c r="S8" s="9"/>
      <c r="T8" s="9"/>
      <c r="U8" s="9"/>
      <c r="V8" s="9"/>
      <c r="W8" s="9"/>
      <c r="X8" s="9"/>
      <c r="Y8" s="9"/>
      <c r="Z8" s="9"/>
    </row>
    <row r="9" spans="1:26" ht="15.75" customHeight="1">
      <c r="A9" s="1" t="s">
        <v>337</v>
      </c>
      <c r="B9" s="9"/>
      <c r="C9" s="9"/>
      <c r="D9" s="9"/>
      <c r="E9" s="9"/>
      <c r="F9" s="9"/>
      <c r="G9" s="9"/>
      <c r="H9" s="9"/>
      <c r="I9" s="9"/>
      <c r="J9" s="9"/>
      <c r="K9" s="9"/>
      <c r="L9" s="9"/>
      <c r="M9" s="9"/>
      <c r="N9" s="9"/>
      <c r="O9" s="9"/>
      <c r="P9" s="9"/>
      <c r="Q9" s="9"/>
      <c r="R9" s="9"/>
      <c r="S9" s="9"/>
      <c r="T9" s="9"/>
      <c r="U9" s="9"/>
      <c r="V9" s="9"/>
      <c r="W9" s="9"/>
      <c r="X9" s="9"/>
      <c r="Y9" s="9"/>
      <c r="Z9" s="9"/>
    </row>
    <row r="10" spans="1:26" ht="15.75" customHeight="1">
      <c r="A10" s="2" t="s">
        <v>335</v>
      </c>
      <c r="B10" s="208">
        <v>2025</v>
      </c>
      <c r="C10" s="208">
        <v>2026</v>
      </c>
      <c r="D10" s="208">
        <v>2027</v>
      </c>
      <c r="E10" s="208">
        <v>2028</v>
      </c>
      <c r="F10" s="208">
        <v>2029</v>
      </c>
      <c r="G10" s="120" t="s">
        <v>338</v>
      </c>
      <c r="H10" s="9"/>
      <c r="I10" s="9"/>
      <c r="J10" s="9"/>
      <c r="K10" s="9"/>
      <c r="L10" s="9"/>
      <c r="M10" s="9"/>
      <c r="N10" s="9"/>
      <c r="O10" s="9"/>
      <c r="P10" s="9"/>
      <c r="Q10" s="9"/>
      <c r="R10" s="9"/>
      <c r="S10" s="9"/>
      <c r="T10" s="9"/>
      <c r="U10" s="9"/>
      <c r="V10" s="9"/>
      <c r="W10" s="9"/>
      <c r="X10" s="9"/>
      <c r="Y10" s="9"/>
      <c r="Z10" s="9"/>
    </row>
    <row r="11" spans="1:26" ht="15.75" customHeight="1">
      <c r="A11" s="9" t="s">
        <v>219</v>
      </c>
      <c r="B11" s="10">
        <f>'SRP Rebate Budget Calculator'!$O2*B$1</f>
        <v>214.56353890512224</v>
      </c>
      <c r="C11" s="10">
        <f>'SRP Rebate Budget Calculator'!$O2*C$1</f>
        <v>643.69061671536679</v>
      </c>
      <c r="D11" s="10">
        <f>'SRP Rebate Budget Calculator'!$O2*D$1</f>
        <v>643.69061671536679</v>
      </c>
      <c r="E11" s="10">
        <f>'SRP Rebate Budget Calculator'!$O2*E$1</f>
        <v>429.12707781024449</v>
      </c>
      <c r="F11" s="10">
        <f>'SRP Rebate Budget Calculator'!$O2*F$1</f>
        <v>214.56353890512224</v>
      </c>
      <c r="G11" s="10">
        <f t="shared" ref="G11:G14" si="6">SUM(B11:F11)</f>
        <v>2145.6353890512223</v>
      </c>
      <c r="H11" s="9"/>
      <c r="I11" s="9"/>
      <c r="J11" s="9"/>
      <c r="K11" s="9"/>
      <c r="L11" s="9"/>
      <c r="M11" s="9"/>
      <c r="N11" s="9"/>
      <c r="O11" s="9"/>
      <c r="P11" s="9"/>
      <c r="Q11" s="9"/>
      <c r="R11" s="9"/>
      <c r="S11" s="9"/>
      <c r="T11" s="9"/>
      <c r="U11" s="9"/>
      <c r="V11" s="9"/>
      <c r="W11" s="9"/>
      <c r="X11" s="9"/>
      <c r="Y11" s="9"/>
      <c r="Z11" s="9"/>
    </row>
    <row r="12" spans="1:26" ht="15.75" customHeight="1">
      <c r="A12" s="9" t="s">
        <v>221</v>
      </c>
      <c r="B12" s="10">
        <f>'SRP Rebate Budget Calculator'!$O3*B$1</f>
        <v>210.05230797541373</v>
      </c>
      <c r="C12" s="10">
        <f>'SRP Rebate Budget Calculator'!$O3*C$1</f>
        <v>630.15692392624123</v>
      </c>
      <c r="D12" s="10">
        <f>'SRP Rebate Budget Calculator'!$O3*D$1</f>
        <v>630.15692392624123</v>
      </c>
      <c r="E12" s="10">
        <f>'SRP Rebate Budget Calculator'!$O3*E$1</f>
        <v>420.10461595082745</v>
      </c>
      <c r="F12" s="10">
        <f>'SRP Rebate Budget Calculator'!$O3*F$1</f>
        <v>210.05230797541373</v>
      </c>
      <c r="G12" s="10">
        <f t="shared" si="6"/>
        <v>2100.5230797541376</v>
      </c>
      <c r="H12" s="9"/>
      <c r="I12" s="9"/>
      <c r="J12" s="9"/>
      <c r="K12" s="9"/>
      <c r="L12" s="9"/>
      <c r="M12" s="9"/>
      <c r="N12" s="9"/>
      <c r="O12" s="9"/>
      <c r="P12" s="9"/>
      <c r="Q12" s="9"/>
      <c r="R12" s="9"/>
      <c r="S12" s="9"/>
      <c r="T12" s="9"/>
      <c r="U12" s="9"/>
      <c r="V12" s="9"/>
      <c r="W12" s="9"/>
      <c r="X12" s="9"/>
      <c r="Y12" s="9"/>
      <c r="Z12" s="9"/>
    </row>
    <row r="13" spans="1:26" ht="15.75" customHeight="1">
      <c r="A13" s="9" t="s">
        <v>220</v>
      </c>
      <c r="B13" s="10">
        <f>'SRP Rebate Budget Calculator'!$O4*B$1</f>
        <v>227.22286588473634</v>
      </c>
      <c r="C13" s="10">
        <f>'SRP Rebate Budget Calculator'!$O4*C$1</f>
        <v>681.66859765420895</v>
      </c>
      <c r="D13" s="10">
        <f>'SRP Rebate Budget Calculator'!$O4*D$1</f>
        <v>681.66859765420895</v>
      </c>
      <c r="E13" s="10">
        <f>'SRP Rebate Budget Calculator'!$O4*E$1</f>
        <v>454.44573176947267</v>
      </c>
      <c r="F13" s="10">
        <f>'SRP Rebate Budget Calculator'!$O4*F$1</f>
        <v>227.22286588473634</v>
      </c>
      <c r="G13" s="10">
        <f t="shared" si="6"/>
        <v>2272.228658847363</v>
      </c>
      <c r="H13" s="9"/>
      <c r="I13" s="9"/>
      <c r="J13" s="9"/>
      <c r="K13" s="9"/>
      <c r="L13" s="9"/>
      <c r="M13" s="9"/>
      <c r="N13" s="9"/>
      <c r="O13" s="9"/>
      <c r="P13" s="9"/>
      <c r="Q13" s="9"/>
      <c r="R13" s="9"/>
      <c r="S13" s="9"/>
      <c r="T13" s="9"/>
      <c r="U13" s="9"/>
      <c r="V13" s="9"/>
      <c r="W13" s="9"/>
      <c r="X13" s="9"/>
      <c r="Y13" s="9"/>
      <c r="Z13" s="9"/>
    </row>
    <row r="14" spans="1:26" ht="15.75" customHeight="1">
      <c r="A14" s="9" t="s">
        <v>222</v>
      </c>
      <c r="B14" s="10">
        <f>'SRP Rebate Budget Calculator'!$O5*B$1</f>
        <v>126.31933527958682</v>
      </c>
      <c r="C14" s="10">
        <f>'SRP Rebate Budget Calculator'!$O5*C$1</f>
        <v>378.95800583876047</v>
      </c>
      <c r="D14" s="10">
        <f>'SRP Rebate Budget Calculator'!$O5*D$1</f>
        <v>378.95800583876047</v>
      </c>
      <c r="E14" s="10">
        <f>'SRP Rebate Budget Calculator'!$O5*E$1</f>
        <v>252.63867055917365</v>
      </c>
      <c r="F14" s="10">
        <f>'SRP Rebate Budget Calculator'!$O5*F$1</f>
        <v>126.31933527958682</v>
      </c>
      <c r="G14" s="10">
        <f t="shared" si="6"/>
        <v>1263.1933527958683</v>
      </c>
      <c r="H14" s="9"/>
      <c r="I14" s="9"/>
      <c r="J14" s="9"/>
      <c r="K14" s="9"/>
      <c r="L14" s="9"/>
      <c r="M14" s="9"/>
      <c r="N14" s="9"/>
      <c r="O14" s="9"/>
      <c r="P14" s="9"/>
      <c r="Q14" s="9"/>
      <c r="R14" s="9"/>
      <c r="S14" s="9"/>
      <c r="T14" s="9"/>
      <c r="U14" s="9"/>
      <c r="V14" s="9"/>
      <c r="W14" s="9"/>
      <c r="X14" s="9"/>
      <c r="Y14" s="9"/>
      <c r="Z14" s="9"/>
    </row>
    <row r="15" spans="1:26" ht="15.75" customHeight="1">
      <c r="A15" s="211" t="s">
        <v>229</v>
      </c>
      <c r="B15" s="214">
        <f t="shared" ref="B15:G15" si="7">SUM(B11:B14)</f>
        <v>778.15804804485902</v>
      </c>
      <c r="C15" s="214">
        <f t="shared" si="7"/>
        <v>2334.4741441345773</v>
      </c>
      <c r="D15" s="214">
        <f t="shared" si="7"/>
        <v>2334.4741441345773</v>
      </c>
      <c r="E15" s="214">
        <f t="shared" si="7"/>
        <v>1556.316096089718</v>
      </c>
      <c r="F15" s="214">
        <f t="shared" si="7"/>
        <v>778.15804804485902</v>
      </c>
      <c r="G15" s="214">
        <f t="shared" si="7"/>
        <v>7781.5804804485906</v>
      </c>
      <c r="H15" s="9"/>
      <c r="I15" s="9"/>
      <c r="J15" s="9"/>
      <c r="K15" s="9"/>
      <c r="L15" s="9"/>
      <c r="M15" s="9"/>
      <c r="N15" s="9"/>
      <c r="O15" s="9"/>
      <c r="P15" s="9"/>
      <c r="Q15" s="9"/>
      <c r="R15" s="9"/>
      <c r="S15" s="9"/>
      <c r="T15" s="9"/>
      <c r="U15" s="9"/>
      <c r="V15" s="9"/>
      <c r="W15" s="9"/>
      <c r="X15" s="9"/>
      <c r="Y15" s="9"/>
      <c r="Z15" s="9"/>
    </row>
    <row r="16" spans="1:26" ht="15.75" customHeight="1">
      <c r="A16" s="9"/>
      <c r="B16" s="9"/>
      <c r="C16" s="9"/>
      <c r="D16" s="9"/>
      <c r="E16" s="9"/>
      <c r="F16" s="9"/>
      <c r="G16" s="9"/>
      <c r="H16" s="9"/>
      <c r="I16" s="9"/>
      <c r="J16" s="9"/>
      <c r="K16" s="9"/>
      <c r="L16" s="9"/>
      <c r="M16" s="9"/>
      <c r="N16" s="9"/>
      <c r="O16" s="9"/>
      <c r="P16" s="9"/>
      <c r="Q16" s="9"/>
      <c r="R16" s="9"/>
      <c r="S16" s="9"/>
      <c r="T16" s="9"/>
      <c r="U16" s="9"/>
      <c r="V16" s="9"/>
      <c r="W16" s="9"/>
      <c r="X16" s="9"/>
      <c r="Y16" s="9"/>
      <c r="Z16" s="9"/>
    </row>
    <row r="17" spans="1:26" ht="15.75" customHeight="1">
      <c r="A17" s="9"/>
      <c r="B17" s="9"/>
      <c r="C17" s="9"/>
      <c r="D17" s="9"/>
      <c r="E17" s="9"/>
      <c r="F17" s="9"/>
      <c r="G17" s="9"/>
      <c r="H17" s="9"/>
      <c r="I17" s="9"/>
      <c r="J17" s="9"/>
      <c r="K17" s="9"/>
      <c r="L17" s="9"/>
      <c r="M17" s="9"/>
      <c r="N17" s="9"/>
      <c r="O17" s="9"/>
      <c r="P17" s="9"/>
      <c r="Q17" s="9"/>
      <c r="R17" s="9"/>
      <c r="S17" s="9"/>
      <c r="T17" s="9"/>
      <c r="U17" s="9"/>
      <c r="V17" s="9"/>
      <c r="W17" s="9"/>
      <c r="X17" s="9"/>
      <c r="Y17" s="9"/>
      <c r="Z17" s="9"/>
    </row>
    <row r="18" spans="1:26" ht="15.75" customHeight="1">
      <c r="A18" s="2"/>
      <c r="B18" s="208"/>
      <c r="C18" s="208"/>
      <c r="D18" s="208"/>
      <c r="E18" s="208"/>
      <c r="F18" s="208"/>
      <c r="G18" s="120"/>
      <c r="H18" s="120"/>
      <c r="I18" s="9"/>
      <c r="J18" s="9"/>
      <c r="K18" s="9"/>
      <c r="L18" s="9"/>
      <c r="M18" s="9"/>
      <c r="N18" s="9"/>
      <c r="O18" s="9"/>
      <c r="P18" s="9"/>
      <c r="Q18" s="9"/>
      <c r="R18" s="9"/>
      <c r="S18" s="9"/>
      <c r="T18" s="9"/>
      <c r="U18" s="9"/>
      <c r="V18" s="9"/>
      <c r="W18" s="9"/>
      <c r="X18" s="9"/>
      <c r="Y18" s="9"/>
      <c r="Z18" s="9"/>
    </row>
    <row r="19" spans="1:26" ht="15.75" customHeight="1">
      <c r="A19" s="215" t="s">
        <v>339</v>
      </c>
      <c r="B19" s="216">
        <v>2025</v>
      </c>
      <c r="C19" s="216">
        <v>2026</v>
      </c>
      <c r="D19" s="216">
        <v>2027</v>
      </c>
      <c r="E19" s="216">
        <v>2028</v>
      </c>
      <c r="F19" s="216">
        <v>2029</v>
      </c>
      <c r="G19" s="217" t="s">
        <v>103</v>
      </c>
      <c r="H19" s="218" t="s">
        <v>104</v>
      </c>
      <c r="I19" s="9"/>
      <c r="J19" s="9"/>
      <c r="K19" s="9"/>
      <c r="L19" s="9"/>
      <c r="M19" s="9"/>
      <c r="N19" s="9"/>
      <c r="O19" s="9"/>
      <c r="P19" s="9"/>
      <c r="Q19" s="9"/>
      <c r="R19" s="9"/>
      <c r="S19" s="9"/>
      <c r="T19" s="9"/>
      <c r="U19" s="9"/>
      <c r="V19" s="9"/>
      <c r="W19" s="9"/>
      <c r="X19" s="9"/>
      <c r="Y19" s="9"/>
      <c r="Z19" s="9"/>
    </row>
    <row r="20" spans="1:26" ht="15.75" customHeight="1">
      <c r="A20" s="219" t="s">
        <v>286</v>
      </c>
      <c r="B20" s="163">
        <f t="shared" ref="B20:F20" si="8">B15</f>
        <v>778.15804804485902</v>
      </c>
      <c r="C20" s="163">
        <f t="shared" si="8"/>
        <v>2334.4741441345773</v>
      </c>
      <c r="D20" s="163">
        <f t="shared" si="8"/>
        <v>2334.4741441345773</v>
      </c>
      <c r="E20" s="163">
        <f t="shared" si="8"/>
        <v>1556.316096089718</v>
      </c>
      <c r="F20" s="163">
        <f t="shared" si="8"/>
        <v>778.15804804485902</v>
      </c>
      <c r="G20" s="220">
        <f>SUM(B20:F20)</f>
        <v>7781.5804804485906</v>
      </c>
      <c r="H20" s="221">
        <f>G20</f>
        <v>7781.5804804485906</v>
      </c>
      <c r="I20" s="9"/>
      <c r="J20" s="9"/>
      <c r="K20" s="9"/>
      <c r="L20" s="9"/>
      <c r="M20" s="9"/>
      <c r="N20" s="9"/>
      <c r="O20" s="9"/>
      <c r="P20" s="9"/>
      <c r="Q20" s="9"/>
      <c r="R20" s="9"/>
      <c r="S20" s="9"/>
      <c r="T20" s="9"/>
      <c r="U20" s="9"/>
      <c r="V20" s="9"/>
      <c r="W20" s="9"/>
      <c r="X20" s="9"/>
      <c r="Y20" s="9"/>
      <c r="Z20" s="9"/>
    </row>
    <row r="21" spans="1:26" ht="15.75" customHeight="1">
      <c r="A21" s="219" t="s">
        <v>287</v>
      </c>
      <c r="B21" s="173">
        <f>('SRP Rebate Budget Calculator'!$C$2*B$11)+('SRP Rebate Budget Calculator'!$C$3*B$12)+('SRP Rebate Budget Calculator'!$C$4*B$13)+('SRP Rebate Budget Calculator'!$C$5*B$14)</f>
        <v>1456048.5128544667</v>
      </c>
      <c r="C21" s="173">
        <f>('SRP Rebate Budget Calculator'!$C$2*C11)+('SRP Rebate Budget Calculator'!$C$3*C12)+('SRP Rebate Budget Calculator'!$C$4*C13)+('SRP Rebate Budget Calculator'!$C$5*C14)</f>
        <v>4368145.5385634005</v>
      </c>
      <c r="D21" s="173">
        <f>('SRP Rebate Budget Calculator'!$C$2*D11)+('SRP Rebate Budget Calculator'!$C$3*D12)+('SRP Rebate Budget Calculator'!$C$4*D13)+('SRP Rebate Budget Calculator'!$C$5*D14)</f>
        <v>4368145.5385634005</v>
      </c>
      <c r="E21" s="173">
        <f>('SRP Rebate Budget Calculator'!$C$2*E11)+('SRP Rebate Budget Calculator'!$C$3*E12)+('SRP Rebate Budget Calculator'!$C$4*E13)+('SRP Rebate Budget Calculator'!$C$5*E14)</f>
        <v>2912097.0257089334</v>
      </c>
      <c r="F21" s="173">
        <f>('SRP Rebate Budget Calculator'!$C$2*F11)+('SRP Rebate Budget Calculator'!$C$3*F12)+('SRP Rebate Budget Calculator'!$C$4*F13)+('SRP Rebate Budget Calculator'!$C$5*F14)</f>
        <v>1456048.5128544667</v>
      </c>
      <c r="G21" s="222">
        <f t="shared" ref="G21:G23" si="9">(B21*5)+(C21*4)+(D21*3)+(E21*2)+(F21*1)</f>
        <v>45137503.898488462</v>
      </c>
      <c r="H21" s="223">
        <f t="shared" ref="H21:H23" si="10">(B21*25)+(C21*24)+(D21*23)+(E21*22)+(F21*21)</f>
        <v>336347206.46938181</v>
      </c>
      <c r="I21" s="9"/>
      <c r="J21" s="9"/>
      <c r="K21" s="9"/>
      <c r="L21" s="9"/>
      <c r="M21" s="9"/>
      <c r="N21" s="9"/>
      <c r="O21" s="9"/>
      <c r="P21" s="9"/>
      <c r="Q21" s="9"/>
      <c r="R21" s="9"/>
      <c r="S21" s="9"/>
      <c r="T21" s="9"/>
      <c r="U21" s="9"/>
      <c r="V21" s="9"/>
      <c r="W21" s="9"/>
      <c r="X21" s="9"/>
      <c r="Y21" s="9"/>
      <c r="Z21" s="9"/>
    </row>
    <row r="22" spans="1:26" ht="15.75" hidden="1" customHeight="1">
      <c r="A22" s="219" t="s">
        <v>288</v>
      </c>
      <c r="B22" s="10">
        <f>('SRP Rebate Budget Calculator'!$B$2*B$11)+('SRP Rebate Budget Calculator'!$B$3*B$12)+('SRP Rebate Budget Calculator'!$B$4*B$13)+('SRP Rebate Budget Calculator'!$B$5*B$14)</f>
        <v>1881687.221941699</v>
      </c>
      <c r="C22" s="10">
        <f>('SRP Rebate Budget Calculator'!$B$2*C$11)+('SRP Rebate Budget Calculator'!$B$3*C$12)+('SRP Rebate Budget Calculator'!$B$4*C$13)+('SRP Rebate Budget Calculator'!$B$5*C$14)</f>
        <v>5645061.6658250978</v>
      </c>
      <c r="D22" s="10">
        <f>('SRP Rebate Budget Calculator'!$B$2*D$11)+('SRP Rebate Budget Calculator'!$B$3*D$12)+('SRP Rebate Budget Calculator'!$B$4*D$13)+('SRP Rebate Budget Calculator'!$B$5*D$14)</f>
        <v>5645061.6658250978</v>
      </c>
      <c r="E22" s="10">
        <f>('SRP Rebate Budget Calculator'!$B$2*E$11)+('SRP Rebate Budget Calculator'!$B$3*E$12)+('SRP Rebate Budget Calculator'!$B$4*E$13)+('SRP Rebate Budget Calculator'!$B$5*E$14)</f>
        <v>3763374.4438833981</v>
      </c>
      <c r="F22" s="10">
        <f>('SRP Rebate Budget Calculator'!$B$2*F$11)+('SRP Rebate Budget Calculator'!$B$3*F$12)+('SRP Rebate Budget Calculator'!$B$4*F$13)+('SRP Rebate Budget Calculator'!$B$5*F$14)</f>
        <v>1881687.221941699</v>
      </c>
      <c r="G22" s="224">
        <f t="shared" si="9"/>
        <v>58332303.880192675</v>
      </c>
      <c r="H22" s="225">
        <f t="shared" si="10"/>
        <v>434669748.26853245</v>
      </c>
      <c r="I22" s="9"/>
      <c r="J22" s="9"/>
      <c r="K22" s="9"/>
      <c r="L22" s="9"/>
      <c r="M22" s="9"/>
      <c r="N22" s="9"/>
      <c r="O22" s="9"/>
      <c r="P22" s="9"/>
      <c r="Q22" s="9"/>
      <c r="R22" s="9"/>
      <c r="S22" s="9"/>
      <c r="T22" s="9"/>
      <c r="U22" s="9"/>
      <c r="V22" s="9"/>
      <c r="W22" s="9"/>
      <c r="X22" s="9"/>
      <c r="Y22" s="9"/>
      <c r="Z22" s="9"/>
    </row>
    <row r="23" spans="1:26" ht="15.75" customHeight="1">
      <c r="A23" s="226" t="s">
        <v>107</v>
      </c>
      <c r="B23" s="177">
        <f t="shared" ref="B23:F23" si="11">B22*0.001</f>
        <v>1881.6872219416991</v>
      </c>
      <c r="C23" s="177">
        <f t="shared" si="11"/>
        <v>5645.0616658250983</v>
      </c>
      <c r="D23" s="177">
        <f t="shared" si="11"/>
        <v>5645.0616658250983</v>
      </c>
      <c r="E23" s="177">
        <f t="shared" si="11"/>
        <v>3763.3744438833983</v>
      </c>
      <c r="F23" s="177">
        <f t="shared" si="11"/>
        <v>1881.6872219416991</v>
      </c>
      <c r="G23" s="227">
        <f t="shared" si="9"/>
        <v>58332.303880192674</v>
      </c>
      <c r="H23" s="228">
        <f t="shared" si="10"/>
        <v>434669.74826853257</v>
      </c>
      <c r="I23" s="9"/>
      <c r="J23" s="9"/>
      <c r="K23" s="9"/>
      <c r="L23" s="9"/>
      <c r="M23" s="9"/>
      <c r="N23" s="9"/>
      <c r="O23" s="9"/>
      <c r="P23" s="9"/>
      <c r="Q23" s="9"/>
      <c r="R23" s="9"/>
      <c r="S23" s="9"/>
      <c r="T23" s="9"/>
      <c r="U23" s="9"/>
      <c r="V23" s="9"/>
      <c r="W23" s="9"/>
      <c r="X23" s="9"/>
      <c r="Y23" s="9"/>
      <c r="Z23" s="9"/>
    </row>
    <row r="24" spans="1:26" ht="15.75" customHeight="1">
      <c r="A24" s="9"/>
      <c r="B24" s="9"/>
      <c r="C24" s="9"/>
      <c r="D24" s="9"/>
      <c r="E24" s="9"/>
      <c r="F24" s="9"/>
      <c r="G24" s="9"/>
      <c r="H24" s="9"/>
      <c r="I24" s="9"/>
      <c r="J24" s="9"/>
      <c r="K24" s="9"/>
      <c r="L24" s="9"/>
      <c r="M24" s="9"/>
      <c r="N24" s="9"/>
      <c r="O24" s="9"/>
      <c r="P24" s="9"/>
      <c r="Q24" s="9"/>
      <c r="R24" s="9"/>
      <c r="S24" s="9"/>
      <c r="T24" s="9"/>
      <c r="U24" s="9"/>
      <c r="V24" s="9"/>
      <c r="W24" s="9"/>
      <c r="X24" s="9"/>
      <c r="Y24" s="9"/>
      <c r="Z24" s="9"/>
    </row>
    <row r="25" spans="1:26" ht="15.75" customHeight="1">
      <c r="A25" s="229" t="s">
        <v>289</v>
      </c>
      <c r="B25" s="230">
        <f t="shared" ref="B25:G25" si="12">B21/B7</f>
        <v>0.32411733566050432</v>
      </c>
      <c r="C25" s="230">
        <f t="shared" si="12"/>
        <v>0.32411733566050438</v>
      </c>
      <c r="D25" s="230">
        <f t="shared" si="12"/>
        <v>0.32411733566050438</v>
      </c>
      <c r="E25" s="230">
        <f t="shared" si="12"/>
        <v>0.32411733566050432</v>
      </c>
      <c r="F25" s="230">
        <f t="shared" si="12"/>
        <v>0.32411733566050432</v>
      </c>
      <c r="G25" s="230">
        <f t="shared" si="12"/>
        <v>1.0030556421886325</v>
      </c>
      <c r="H25" s="230">
        <f>H21/G7</f>
        <v>7.474382365986262</v>
      </c>
      <c r="I25" s="9"/>
      <c r="J25" s="9"/>
      <c r="K25" s="9"/>
      <c r="L25" s="9"/>
      <c r="M25" s="9"/>
      <c r="N25" s="9"/>
      <c r="O25" s="9"/>
      <c r="P25" s="9"/>
      <c r="Q25" s="9"/>
      <c r="R25" s="9"/>
      <c r="S25" s="9"/>
      <c r="T25" s="9"/>
      <c r="U25" s="9"/>
      <c r="V25" s="9"/>
      <c r="W25" s="9"/>
      <c r="X25" s="9"/>
      <c r="Y25" s="9"/>
      <c r="Z25" s="9"/>
    </row>
    <row r="26" spans="1:26" ht="15.75" customHeight="1">
      <c r="A26" s="229" t="s">
        <v>290</v>
      </c>
      <c r="B26" s="231">
        <f t="shared" ref="B26:G26" si="13">B23/B7</f>
        <v>4.1886478612345411E-4</v>
      </c>
      <c r="C26" s="231">
        <f t="shared" si="13"/>
        <v>4.1886478612345417E-4</v>
      </c>
      <c r="D26" s="231">
        <f t="shared" si="13"/>
        <v>4.1886478612345417E-4</v>
      </c>
      <c r="E26" s="231">
        <f t="shared" si="13"/>
        <v>4.1886478612345411E-4</v>
      </c>
      <c r="F26" s="231">
        <f t="shared" si="13"/>
        <v>4.1886478612345411E-4</v>
      </c>
      <c r="G26" s="231">
        <f t="shared" si="13"/>
        <v>1.2962734195598373E-3</v>
      </c>
      <c r="H26" s="232">
        <f>H23/G7</f>
        <v>9.6593277393007236E-3</v>
      </c>
      <c r="I26" s="9"/>
      <c r="J26" s="9"/>
      <c r="K26" s="9"/>
      <c r="L26" s="9"/>
      <c r="M26" s="9"/>
      <c r="N26" s="9"/>
      <c r="O26" s="9"/>
      <c r="P26" s="9"/>
      <c r="Q26" s="9"/>
      <c r="R26" s="9"/>
      <c r="S26" s="9"/>
      <c r="T26" s="9"/>
      <c r="U26" s="9"/>
      <c r="V26" s="9"/>
      <c r="W26" s="9"/>
      <c r="X26" s="9"/>
      <c r="Y26" s="9"/>
      <c r="Z26" s="9"/>
    </row>
    <row r="27" spans="1:26" ht="15.75" customHeight="1">
      <c r="A27" s="9"/>
      <c r="B27" s="9"/>
      <c r="C27" s="9"/>
      <c r="D27" s="10"/>
      <c r="E27" s="9"/>
      <c r="F27" s="9"/>
      <c r="G27" s="9"/>
      <c r="H27" s="9"/>
      <c r="I27" s="9"/>
      <c r="J27" s="9"/>
      <c r="K27" s="9"/>
      <c r="L27" s="9"/>
      <c r="M27" s="9"/>
      <c r="N27" s="9"/>
      <c r="O27" s="9"/>
      <c r="P27" s="9"/>
      <c r="Q27" s="9"/>
      <c r="R27" s="9"/>
      <c r="S27" s="9"/>
      <c r="T27" s="9"/>
      <c r="U27" s="9"/>
      <c r="V27" s="9"/>
      <c r="W27" s="9"/>
      <c r="X27" s="9"/>
      <c r="Y27" s="9"/>
      <c r="Z27" s="9"/>
    </row>
    <row r="28" spans="1:26" ht="15.75" customHeight="1">
      <c r="A28" s="9" t="s">
        <v>291</v>
      </c>
      <c r="B28" s="181">
        <f>B21/B20</f>
        <v>1871.1475342481183</v>
      </c>
      <c r="C28" s="9"/>
      <c r="D28" s="9"/>
      <c r="E28" s="9"/>
      <c r="F28" s="9"/>
      <c r="G28" s="9"/>
      <c r="H28" s="9"/>
      <c r="I28" s="9"/>
      <c r="J28" s="9"/>
      <c r="K28" s="9"/>
      <c r="L28" s="9"/>
      <c r="M28" s="9"/>
      <c r="N28" s="9"/>
      <c r="O28" s="9"/>
      <c r="P28" s="9"/>
      <c r="Q28" s="9"/>
      <c r="R28" s="9"/>
      <c r="S28" s="9"/>
      <c r="T28" s="9"/>
      <c r="U28" s="9"/>
      <c r="V28" s="9"/>
      <c r="W28" s="9"/>
      <c r="X28" s="9"/>
      <c r="Y28" s="9"/>
      <c r="Z28" s="9"/>
    </row>
    <row r="29" spans="1:26" ht="15.75" customHeight="1">
      <c r="A29" s="9" t="s">
        <v>292</v>
      </c>
      <c r="B29" s="182">
        <f>B23/B20</f>
        <v>2.4181298730630414</v>
      </c>
      <c r="C29" s="9"/>
      <c r="D29" s="9"/>
      <c r="E29" s="9"/>
      <c r="F29" s="9"/>
      <c r="G29" s="9"/>
      <c r="H29" s="9"/>
      <c r="I29" s="9"/>
      <c r="J29" s="9"/>
      <c r="K29" s="9"/>
      <c r="L29" s="9"/>
      <c r="M29" s="9"/>
      <c r="N29" s="9"/>
      <c r="O29" s="9"/>
      <c r="P29" s="9"/>
      <c r="Q29" s="9"/>
      <c r="R29" s="9"/>
      <c r="S29" s="9"/>
      <c r="T29" s="9"/>
      <c r="U29" s="9"/>
      <c r="V29" s="9"/>
      <c r="W29" s="9"/>
      <c r="X29" s="9"/>
      <c r="Y29" s="9"/>
      <c r="Z29" s="9"/>
    </row>
    <row r="30" spans="1:26" ht="15.75" customHeight="1">
      <c r="A30" s="9" t="s">
        <v>293</v>
      </c>
      <c r="B30" s="181">
        <f>B7/B23</f>
        <v>2387.4052752318621</v>
      </c>
      <c r="C30" s="9"/>
      <c r="D30" s="9"/>
      <c r="E30" s="9"/>
      <c r="F30" s="9"/>
      <c r="G30" s="181">
        <f>G7/G23</f>
        <v>771.44218566138625</v>
      </c>
      <c r="H30" s="181">
        <f>G7/H23</f>
        <v>103.52687340044577</v>
      </c>
      <c r="I30" s="9"/>
      <c r="J30" s="9"/>
      <c r="K30" s="9"/>
      <c r="L30" s="9"/>
      <c r="M30" s="9"/>
      <c r="N30" s="9"/>
      <c r="O30" s="9"/>
      <c r="P30" s="9"/>
      <c r="Q30" s="9"/>
      <c r="R30" s="9"/>
      <c r="S30" s="9"/>
      <c r="T30" s="9"/>
      <c r="U30" s="9"/>
      <c r="V30" s="9"/>
      <c r="W30" s="9"/>
      <c r="X30" s="9"/>
      <c r="Y30" s="9"/>
      <c r="Z30" s="9"/>
    </row>
    <row r="31" spans="1:26" ht="15.75" customHeight="1">
      <c r="A31" s="9"/>
      <c r="B31" s="9"/>
      <c r="C31" s="9"/>
      <c r="D31" s="9"/>
      <c r="E31" s="9"/>
      <c r="F31" s="9"/>
      <c r="G31" s="9"/>
      <c r="H31" s="9"/>
      <c r="I31" s="9"/>
      <c r="J31" s="9"/>
      <c r="K31" s="9"/>
      <c r="L31" s="9"/>
      <c r="M31" s="9"/>
      <c r="N31" s="9"/>
      <c r="O31" s="9"/>
      <c r="P31" s="9"/>
      <c r="Q31" s="9"/>
      <c r="R31" s="9"/>
      <c r="S31" s="9"/>
      <c r="T31" s="9"/>
      <c r="U31" s="9"/>
      <c r="V31" s="9"/>
      <c r="W31" s="9"/>
      <c r="X31" s="9"/>
      <c r="Y31" s="9"/>
      <c r="Z31" s="9"/>
    </row>
    <row r="32" spans="1:26" ht="15.75" customHeight="1">
      <c r="A32" s="9"/>
      <c r="B32" s="9"/>
      <c r="C32" s="9"/>
      <c r="D32" s="9"/>
      <c r="E32" s="9"/>
      <c r="F32" s="9"/>
      <c r="G32" s="9"/>
      <c r="H32" s="9"/>
      <c r="I32" s="9"/>
      <c r="J32" s="9"/>
      <c r="K32" s="9"/>
      <c r="L32" s="9"/>
      <c r="M32" s="9"/>
      <c r="N32" s="9"/>
      <c r="O32" s="9"/>
      <c r="P32" s="9"/>
      <c r="Q32" s="9"/>
      <c r="R32" s="9"/>
      <c r="S32" s="9"/>
      <c r="T32" s="9"/>
      <c r="U32" s="9"/>
      <c r="V32" s="9"/>
      <c r="W32" s="9"/>
      <c r="X32" s="9"/>
      <c r="Y32" s="9"/>
      <c r="Z32" s="9"/>
    </row>
    <row r="33" spans="1:26" ht="15.75" customHeight="1">
      <c r="A33" s="9"/>
      <c r="B33" s="9"/>
      <c r="C33" s="9"/>
      <c r="D33" s="9"/>
      <c r="E33" s="9"/>
      <c r="F33" s="9"/>
      <c r="G33" s="9"/>
      <c r="H33" s="9"/>
      <c r="I33" s="9"/>
      <c r="J33" s="9"/>
      <c r="K33" s="9"/>
      <c r="L33" s="9"/>
      <c r="M33" s="9"/>
      <c r="N33" s="9"/>
      <c r="O33" s="9"/>
      <c r="P33" s="9"/>
      <c r="Q33" s="9"/>
      <c r="R33" s="9"/>
      <c r="S33" s="9"/>
      <c r="T33" s="9"/>
      <c r="U33" s="9"/>
      <c r="V33" s="9"/>
      <c r="W33" s="9"/>
      <c r="X33" s="9"/>
      <c r="Y33" s="9"/>
      <c r="Z33" s="9"/>
    </row>
    <row r="34" spans="1:26" ht="15.75" customHeight="1">
      <c r="A34" s="9"/>
      <c r="B34" s="9"/>
      <c r="C34" s="9"/>
      <c r="D34" s="9"/>
      <c r="E34" s="9"/>
      <c r="F34" s="9"/>
      <c r="G34" s="9"/>
      <c r="H34" s="9"/>
      <c r="I34" s="9"/>
      <c r="J34" s="9"/>
      <c r="K34" s="9"/>
      <c r="L34" s="9"/>
      <c r="M34" s="9"/>
      <c r="N34" s="9"/>
      <c r="O34" s="9"/>
      <c r="P34" s="9"/>
      <c r="Q34" s="9"/>
      <c r="R34" s="9"/>
      <c r="S34" s="9"/>
      <c r="T34" s="9"/>
      <c r="U34" s="9"/>
      <c r="V34" s="9"/>
      <c r="W34" s="9"/>
      <c r="X34" s="9"/>
      <c r="Y34" s="9"/>
      <c r="Z34" s="9"/>
    </row>
    <row r="35" spans="1:26" ht="15.75" customHeight="1">
      <c r="A35" s="9"/>
      <c r="B35" s="9"/>
      <c r="C35" s="9"/>
      <c r="D35" s="9"/>
      <c r="E35" s="9"/>
      <c r="F35" s="9"/>
      <c r="G35" s="9"/>
      <c r="H35" s="9"/>
      <c r="I35" s="9"/>
      <c r="J35" s="9"/>
      <c r="K35" s="9"/>
      <c r="L35" s="9"/>
      <c r="M35" s="9"/>
      <c r="N35" s="9"/>
      <c r="O35" s="9"/>
      <c r="P35" s="9"/>
      <c r="Q35" s="9"/>
      <c r="R35" s="9"/>
      <c r="S35" s="9"/>
      <c r="T35" s="9"/>
      <c r="U35" s="9"/>
      <c r="V35" s="9"/>
      <c r="W35" s="9"/>
      <c r="X35" s="9"/>
      <c r="Y35" s="9"/>
      <c r="Z35" s="9"/>
    </row>
    <row r="36" spans="1:26" ht="15.75" customHeight="1">
      <c r="A36" s="9"/>
      <c r="B36" s="9"/>
      <c r="C36" s="9"/>
      <c r="D36" s="9"/>
      <c r="E36" s="9"/>
      <c r="F36" s="9"/>
      <c r="G36" s="9"/>
      <c r="H36" s="9"/>
      <c r="I36" s="9"/>
      <c r="J36" s="9"/>
      <c r="K36" s="9"/>
      <c r="L36" s="9"/>
      <c r="M36" s="9"/>
      <c r="N36" s="9"/>
      <c r="O36" s="9"/>
      <c r="P36" s="9"/>
      <c r="Q36" s="9"/>
      <c r="R36" s="9"/>
      <c r="S36" s="9"/>
      <c r="T36" s="9"/>
      <c r="U36" s="9"/>
      <c r="V36" s="9"/>
      <c r="W36" s="9"/>
      <c r="X36" s="9"/>
      <c r="Y36" s="9"/>
      <c r="Z36" s="9"/>
    </row>
    <row r="37" spans="1:26" ht="15.75" customHeight="1">
      <c r="A37" s="9"/>
      <c r="B37" s="9"/>
      <c r="C37" s="9"/>
      <c r="D37" s="9"/>
      <c r="E37" s="9"/>
      <c r="F37" s="9"/>
      <c r="G37" s="9"/>
      <c r="H37" s="9"/>
      <c r="I37" s="9"/>
      <c r="J37" s="9"/>
      <c r="K37" s="9"/>
      <c r="L37" s="9"/>
      <c r="M37" s="9"/>
      <c r="N37" s="9"/>
      <c r="O37" s="9"/>
      <c r="P37" s="9"/>
      <c r="Q37" s="9"/>
      <c r="R37" s="9"/>
      <c r="S37" s="9"/>
      <c r="T37" s="9"/>
      <c r="U37" s="9"/>
      <c r="V37" s="9"/>
      <c r="W37" s="9"/>
      <c r="X37" s="9"/>
      <c r="Y37" s="9"/>
      <c r="Z37" s="9"/>
    </row>
    <row r="38" spans="1:26" ht="15.75" customHeight="1">
      <c r="A38" s="9"/>
      <c r="B38" s="9"/>
      <c r="C38" s="9"/>
      <c r="D38" s="9"/>
      <c r="E38" s="9"/>
      <c r="F38" s="9"/>
      <c r="G38" s="9"/>
      <c r="H38" s="9"/>
      <c r="I38" s="9"/>
      <c r="J38" s="9"/>
      <c r="K38" s="9"/>
      <c r="L38" s="9"/>
      <c r="M38" s="9"/>
      <c r="N38" s="9"/>
      <c r="O38" s="9"/>
      <c r="P38" s="9"/>
      <c r="Q38" s="9"/>
      <c r="R38" s="9"/>
      <c r="S38" s="9"/>
      <c r="T38" s="9"/>
      <c r="U38" s="9"/>
      <c r="V38" s="9"/>
      <c r="W38" s="9"/>
      <c r="X38" s="9"/>
      <c r="Y38" s="9"/>
      <c r="Z38" s="9"/>
    </row>
    <row r="39" spans="1:26" ht="15.75" customHeight="1">
      <c r="A39" s="9"/>
      <c r="B39" s="9"/>
      <c r="C39" s="9"/>
      <c r="D39" s="9"/>
      <c r="E39" s="9"/>
      <c r="F39" s="9"/>
      <c r="G39" s="9"/>
      <c r="H39" s="9"/>
      <c r="I39" s="9"/>
      <c r="J39" s="9"/>
      <c r="K39" s="9"/>
      <c r="L39" s="9"/>
      <c r="M39" s="9"/>
      <c r="N39" s="9"/>
      <c r="O39" s="9"/>
      <c r="P39" s="9"/>
      <c r="Q39" s="9"/>
      <c r="R39" s="9"/>
      <c r="S39" s="9"/>
      <c r="T39" s="9"/>
      <c r="U39" s="9"/>
      <c r="V39" s="9"/>
      <c r="W39" s="9"/>
      <c r="X39" s="9"/>
      <c r="Y39" s="9"/>
      <c r="Z39" s="9"/>
    </row>
    <row r="40" spans="1:26" ht="15.75" customHeight="1">
      <c r="A40" s="9"/>
      <c r="B40" s="9"/>
      <c r="C40" s="9"/>
      <c r="D40" s="9"/>
      <c r="E40" s="9"/>
      <c r="F40" s="9"/>
      <c r="G40" s="9"/>
      <c r="H40" s="9"/>
      <c r="I40" s="9"/>
      <c r="J40" s="9"/>
      <c r="K40" s="9"/>
      <c r="L40" s="9"/>
      <c r="M40" s="9"/>
      <c r="N40" s="9"/>
      <c r="O40" s="9"/>
      <c r="P40" s="9"/>
      <c r="Q40" s="9"/>
      <c r="R40" s="9"/>
      <c r="S40" s="9"/>
      <c r="T40" s="9"/>
      <c r="U40" s="9"/>
      <c r="V40" s="9"/>
      <c r="W40" s="9"/>
      <c r="X40" s="9"/>
      <c r="Y40" s="9"/>
      <c r="Z40" s="9"/>
    </row>
    <row r="41" spans="1:26" ht="15.75" customHeight="1">
      <c r="A41" s="9"/>
      <c r="B41" s="9"/>
      <c r="C41" s="9"/>
      <c r="D41" s="9"/>
      <c r="E41" s="9"/>
      <c r="F41" s="9"/>
      <c r="G41" s="9"/>
      <c r="H41" s="9"/>
      <c r="I41" s="9"/>
      <c r="J41" s="9"/>
      <c r="K41" s="9"/>
      <c r="L41" s="9"/>
      <c r="M41" s="9"/>
      <c r="N41" s="9"/>
      <c r="O41" s="9"/>
      <c r="P41" s="9"/>
      <c r="Q41" s="9"/>
      <c r="R41" s="9"/>
      <c r="S41" s="9"/>
      <c r="T41" s="9"/>
      <c r="U41" s="9"/>
      <c r="V41" s="9"/>
      <c r="W41" s="9"/>
      <c r="X41" s="9"/>
      <c r="Y41" s="9"/>
      <c r="Z41" s="9"/>
    </row>
    <row r="42" spans="1:26" ht="15.75" customHeight="1">
      <c r="A42" s="9"/>
      <c r="B42" s="9"/>
      <c r="C42" s="9"/>
      <c r="D42" s="9"/>
      <c r="E42" s="9"/>
      <c r="F42" s="9"/>
      <c r="G42" s="9"/>
      <c r="H42" s="9"/>
      <c r="I42" s="9"/>
      <c r="J42" s="9"/>
      <c r="K42" s="9"/>
      <c r="L42" s="9"/>
      <c r="M42" s="9"/>
      <c r="N42" s="9"/>
      <c r="O42" s="9"/>
      <c r="P42" s="9"/>
      <c r="Q42" s="9"/>
      <c r="R42" s="9"/>
      <c r="S42" s="9"/>
      <c r="T42" s="9"/>
      <c r="U42" s="9"/>
      <c r="V42" s="9"/>
      <c r="W42" s="9"/>
      <c r="X42" s="9"/>
      <c r="Y42" s="9"/>
      <c r="Z42" s="9"/>
    </row>
    <row r="43" spans="1:26" ht="15.75" customHeight="1">
      <c r="A43" s="9"/>
      <c r="B43" s="9"/>
      <c r="C43" s="9"/>
      <c r="D43" s="9"/>
      <c r="E43" s="9"/>
      <c r="F43" s="9"/>
      <c r="G43" s="9"/>
      <c r="H43" s="9"/>
      <c r="I43" s="9"/>
      <c r="J43" s="9"/>
      <c r="K43" s="9"/>
      <c r="L43" s="9"/>
      <c r="M43" s="9"/>
      <c r="N43" s="9"/>
      <c r="O43" s="9"/>
      <c r="P43" s="9"/>
      <c r="Q43" s="9"/>
      <c r="R43" s="9"/>
      <c r="S43" s="9"/>
      <c r="T43" s="9"/>
      <c r="U43" s="9"/>
      <c r="V43" s="9"/>
      <c r="W43" s="9"/>
      <c r="X43" s="9"/>
      <c r="Y43" s="9"/>
      <c r="Z43" s="9"/>
    </row>
    <row r="44" spans="1:26" ht="15.75" customHeight="1">
      <c r="A44" s="9"/>
      <c r="B44" s="9"/>
      <c r="C44" s="9"/>
      <c r="D44" s="9"/>
      <c r="E44" s="9"/>
      <c r="F44" s="9"/>
      <c r="G44" s="9"/>
      <c r="H44" s="9"/>
      <c r="I44" s="9"/>
      <c r="J44" s="9"/>
      <c r="K44" s="9"/>
      <c r="L44" s="9"/>
      <c r="M44" s="9"/>
      <c r="N44" s="9"/>
      <c r="O44" s="9"/>
      <c r="P44" s="9"/>
      <c r="Q44" s="9"/>
      <c r="R44" s="9"/>
      <c r="S44" s="9"/>
      <c r="T44" s="9"/>
      <c r="U44" s="9"/>
      <c r="V44" s="9"/>
      <c r="W44" s="9"/>
      <c r="X44" s="9"/>
      <c r="Y44" s="9"/>
      <c r="Z44" s="9"/>
    </row>
    <row r="45" spans="1:26" ht="15.75" customHeight="1">
      <c r="A45" s="9"/>
      <c r="B45" s="9"/>
      <c r="C45" s="9"/>
      <c r="D45" s="9"/>
      <c r="E45" s="9"/>
      <c r="F45" s="9"/>
      <c r="G45" s="9"/>
      <c r="H45" s="9"/>
      <c r="I45" s="9"/>
      <c r="J45" s="9"/>
      <c r="K45" s="9"/>
      <c r="L45" s="9"/>
      <c r="M45" s="9"/>
      <c r="N45" s="9"/>
      <c r="O45" s="9"/>
      <c r="P45" s="9"/>
      <c r="Q45" s="9"/>
      <c r="R45" s="9"/>
      <c r="S45" s="9"/>
      <c r="T45" s="9"/>
      <c r="U45" s="9"/>
      <c r="V45" s="9"/>
      <c r="W45" s="9"/>
      <c r="X45" s="9"/>
      <c r="Y45" s="9"/>
      <c r="Z45" s="9"/>
    </row>
    <row r="46" spans="1:26" ht="15.75" customHeight="1">
      <c r="A46" s="9"/>
      <c r="B46" s="9"/>
      <c r="C46" s="9"/>
      <c r="D46" s="9"/>
      <c r="E46" s="9"/>
      <c r="F46" s="9"/>
      <c r="G46" s="9"/>
      <c r="H46" s="9"/>
      <c r="I46" s="9"/>
      <c r="J46" s="9"/>
      <c r="K46" s="9"/>
      <c r="L46" s="9"/>
      <c r="M46" s="9"/>
      <c r="N46" s="9"/>
      <c r="O46" s="9"/>
      <c r="P46" s="9"/>
      <c r="Q46" s="9"/>
      <c r="R46" s="9"/>
      <c r="S46" s="9"/>
      <c r="T46" s="9"/>
      <c r="U46" s="9"/>
      <c r="V46" s="9"/>
      <c r="W46" s="9"/>
      <c r="X46" s="9"/>
      <c r="Y46" s="9"/>
      <c r="Z46" s="9"/>
    </row>
    <row r="47" spans="1:26" ht="15.75" customHeight="1">
      <c r="A47" s="9"/>
      <c r="B47" s="9"/>
      <c r="C47" s="9"/>
      <c r="D47" s="9"/>
      <c r="E47" s="9"/>
      <c r="F47" s="9"/>
      <c r="G47" s="9"/>
      <c r="H47" s="9"/>
      <c r="I47" s="9"/>
      <c r="J47" s="9"/>
      <c r="K47" s="9"/>
      <c r="L47" s="9"/>
      <c r="M47" s="9"/>
      <c r="N47" s="9"/>
      <c r="O47" s="9"/>
      <c r="P47" s="9"/>
      <c r="Q47" s="9"/>
      <c r="R47" s="9"/>
      <c r="S47" s="9"/>
      <c r="T47" s="9"/>
      <c r="U47" s="9"/>
      <c r="V47" s="9"/>
      <c r="W47" s="9"/>
      <c r="X47" s="9"/>
      <c r="Y47" s="9"/>
      <c r="Z47" s="9"/>
    </row>
    <row r="48" spans="1:26" ht="15.75" customHeight="1">
      <c r="A48" s="9"/>
      <c r="B48" s="9"/>
      <c r="C48" s="9"/>
      <c r="D48" s="9"/>
      <c r="E48" s="9"/>
      <c r="F48" s="9"/>
      <c r="G48" s="9"/>
      <c r="H48" s="9"/>
      <c r="I48" s="9"/>
      <c r="J48" s="9"/>
      <c r="K48" s="9"/>
      <c r="L48" s="9"/>
      <c r="M48" s="9"/>
      <c r="N48" s="9"/>
      <c r="O48" s="9"/>
      <c r="P48" s="9"/>
      <c r="Q48" s="9"/>
      <c r="R48" s="9"/>
      <c r="S48" s="9"/>
      <c r="T48" s="9"/>
      <c r="U48" s="9"/>
      <c r="V48" s="9"/>
      <c r="W48" s="9"/>
      <c r="X48" s="9"/>
      <c r="Y48" s="9"/>
      <c r="Z48" s="9"/>
    </row>
    <row r="49" spans="1:26" ht="15.75" customHeight="1">
      <c r="A49" s="9"/>
      <c r="B49" s="9"/>
      <c r="C49" s="9"/>
      <c r="D49" s="9"/>
      <c r="E49" s="9"/>
      <c r="F49" s="9"/>
      <c r="G49" s="9"/>
      <c r="H49" s="9"/>
      <c r="I49" s="9"/>
      <c r="J49" s="9"/>
      <c r="K49" s="9"/>
      <c r="L49" s="9"/>
      <c r="M49" s="9"/>
      <c r="N49" s="9"/>
      <c r="O49" s="9"/>
      <c r="P49" s="9"/>
      <c r="Q49" s="9"/>
      <c r="R49" s="9"/>
      <c r="S49" s="9"/>
      <c r="T49" s="9"/>
      <c r="U49" s="9"/>
      <c r="V49" s="9"/>
      <c r="W49" s="9"/>
      <c r="X49" s="9"/>
      <c r="Y49" s="9"/>
      <c r="Z49" s="9"/>
    </row>
    <row r="50" spans="1:26" ht="15.75" customHeight="1">
      <c r="A50" s="9"/>
      <c r="B50" s="9"/>
      <c r="C50" s="9"/>
      <c r="D50" s="9"/>
      <c r="E50" s="9"/>
      <c r="F50" s="9"/>
      <c r="G50" s="9"/>
      <c r="H50" s="9"/>
      <c r="I50" s="9"/>
      <c r="J50" s="9"/>
      <c r="K50" s="9"/>
      <c r="L50" s="9"/>
      <c r="M50" s="9"/>
      <c r="N50" s="9"/>
      <c r="O50" s="9"/>
      <c r="P50" s="9"/>
      <c r="Q50" s="9"/>
      <c r="R50" s="9"/>
      <c r="S50" s="9"/>
      <c r="T50" s="9"/>
      <c r="U50" s="9"/>
      <c r="V50" s="9"/>
      <c r="W50" s="9"/>
      <c r="X50" s="9"/>
      <c r="Y50" s="9"/>
      <c r="Z50" s="9"/>
    </row>
    <row r="51" spans="1:26" ht="15.75" customHeight="1">
      <c r="A51" s="9"/>
      <c r="B51" s="9"/>
      <c r="C51" s="9"/>
      <c r="D51" s="9"/>
      <c r="E51" s="9"/>
      <c r="F51" s="9"/>
      <c r="G51" s="9"/>
      <c r="H51" s="9"/>
      <c r="I51" s="9"/>
      <c r="J51" s="9"/>
      <c r="K51" s="9"/>
      <c r="L51" s="9"/>
      <c r="M51" s="9"/>
      <c r="N51" s="9"/>
      <c r="O51" s="9"/>
      <c r="P51" s="9"/>
      <c r="Q51" s="9"/>
      <c r="R51" s="9"/>
      <c r="S51" s="9"/>
      <c r="T51" s="9"/>
      <c r="U51" s="9"/>
      <c r="V51" s="9"/>
      <c r="W51" s="9"/>
      <c r="X51" s="9"/>
      <c r="Y51" s="9"/>
      <c r="Z51" s="9"/>
    </row>
    <row r="52" spans="1:26" ht="15.75" customHeight="1">
      <c r="A52" s="9"/>
      <c r="B52" s="9"/>
      <c r="C52" s="9"/>
      <c r="D52" s="9"/>
      <c r="E52" s="9"/>
      <c r="F52" s="9"/>
      <c r="G52" s="9"/>
      <c r="H52" s="9"/>
      <c r="I52" s="9"/>
      <c r="J52" s="9"/>
      <c r="K52" s="9"/>
      <c r="L52" s="9"/>
      <c r="M52" s="9"/>
      <c r="N52" s="9"/>
      <c r="O52" s="9"/>
      <c r="P52" s="9"/>
      <c r="Q52" s="9"/>
      <c r="R52" s="9"/>
      <c r="S52" s="9"/>
      <c r="T52" s="9"/>
      <c r="U52" s="9"/>
      <c r="V52" s="9"/>
      <c r="W52" s="9"/>
      <c r="X52" s="9"/>
      <c r="Y52" s="9"/>
      <c r="Z52" s="9"/>
    </row>
    <row r="53" spans="1:26" ht="15.75" customHeight="1">
      <c r="A53" s="9"/>
      <c r="B53" s="9"/>
      <c r="C53" s="9"/>
      <c r="D53" s="9"/>
      <c r="E53" s="9"/>
      <c r="F53" s="9"/>
      <c r="G53" s="9"/>
      <c r="H53" s="9"/>
      <c r="I53" s="9"/>
      <c r="J53" s="9"/>
      <c r="K53" s="9"/>
      <c r="L53" s="9"/>
      <c r="M53" s="9"/>
      <c r="N53" s="9"/>
      <c r="O53" s="9"/>
      <c r="P53" s="9"/>
      <c r="Q53" s="9"/>
      <c r="R53" s="9"/>
      <c r="S53" s="9"/>
      <c r="T53" s="9"/>
      <c r="U53" s="9"/>
      <c r="V53" s="9"/>
      <c r="W53" s="9"/>
      <c r="X53" s="9"/>
      <c r="Y53" s="9"/>
      <c r="Z53" s="9"/>
    </row>
    <row r="54" spans="1:26" ht="15.75" customHeight="1">
      <c r="A54" s="9"/>
      <c r="B54" s="9"/>
      <c r="C54" s="9"/>
      <c r="D54" s="9"/>
      <c r="E54" s="9"/>
      <c r="F54" s="9"/>
      <c r="G54" s="9"/>
      <c r="H54" s="9"/>
      <c r="I54" s="9"/>
      <c r="J54" s="9"/>
      <c r="K54" s="9"/>
      <c r="L54" s="9"/>
      <c r="M54" s="9"/>
      <c r="N54" s="9"/>
      <c r="O54" s="9"/>
      <c r="P54" s="9"/>
      <c r="Q54" s="9"/>
      <c r="R54" s="9"/>
      <c r="S54" s="9"/>
      <c r="T54" s="9"/>
      <c r="U54" s="9"/>
      <c r="V54" s="9"/>
      <c r="W54" s="9"/>
      <c r="X54" s="9"/>
      <c r="Y54" s="9"/>
      <c r="Z54" s="9"/>
    </row>
    <row r="55" spans="1:26" ht="15.75" customHeight="1">
      <c r="A55" s="9"/>
      <c r="B55" s="9"/>
      <c r="C55" s="9"/>
      <c r="D55" s="9"/>
      <c r="E55" s="9"/>
      <c r="F55" s="9"/>
      <c r="G55" s="9"/>
      <c r="H55" s="9"/>
      <c r="I55" s="9"/>
      <c r="J55" s="9"/>
      <c r="K55" s="9"/>
      <c r="L55" s="9"/>
      <c r="M55" s="9"/>
      <c r="N55" s="9"/>
      <c r="O55" s="9"/>
      <c r="P55" s="9"/>
      <c r="Q55" s="9"/>
      <c r="R55" s="9"/>
      <c r="S55" s="9"/>
      <c r="T55" s="9"/>
      <c r="U55" s="9"/>
      <c r="V55" s="9"/>
      <c r="W55" s="9"/>
      <c r="X55" s="9"/>
      <c r="Y55" s="9"/>
      <c r="Z55" s="9"/>
    </row>
    <row r="56" spans="1:26" ht="15.75" customHeight="1">
      <c r="A56" s="9"/>
      <c r="B56" s="9"/>
      <c r="C56" s="9"/>
      <c r="D56" s="9"/>
      <c r="E56" s="9"/>
      <c r="F56" s="9"/>
      <c r="G56" s="9"/>
      <c r="H56" s="9"/>
      <c r="I56" s="9"/>
      <c r="J56" s="9"/>
      <c r="K56" s="9"/>
      <c r="L56" s="9"/>
      <c r="M56" s="9"/>
      <c r="N56" s="9"/>
      <c r="O56" s="9"/>
      <c r="P56" s="9"/>
      <c r="Q56" s="9"/>
      <c r="R56" s="9"/>
      <c r="S56" s="9"/>
      <c r="T56" s="9"/>
      <c r="U56" s="9"/>
      <c r="V56" s="9"/>
      <c r="W56" s="9"/>
      <c r="X56" s="9"/>
      <c r="Y56" s="9"/>
      <c r="Z56" s="9"/>
    </row>
    <row r="57" spans="1:26" ht="15.75" customHeight="1">
      <c r="A57" s="9"/>
      <c r="B57" s="9"/>
      <c r="C57" s="9"/>
      <c r="D57" s="9"/>
      <c r="E57" s="9"/>
      <c r="F57" s="9"/>
      <c r="G57" s="9"/>
      <c r="H57" s="9"/>
      <c r="I57" s="9"/>
      <c r="J57" s="9"/>
      <c r="K57" s="9"/>
      <c r="L57" s="9"/>
      <c r="M57" s="9"/>
      <c r="N57" s="9"/>
      <c r="O57" s="9"/>
      <c r="P57" s="9"/>
      <c r="Q57" s="9"/>
      <c r="R57" s="9"/>
      <c r="S57" s="9"/>
      <c r="T57" s="9"/>
      <c r="U57" s="9"/>
      <c r="V57" s="9"/>
      <c r="W57" s="9"/>
      <c r="X57" s="9"/>
      <c r="Y57" s="9"/>
      <c r="Z57" s="9"/>
    </row>
    <row r="58" spans="1:26" ht="15.75" customHeight="1">
      <c r="A58" s="9"/>
      <c r="B58" s="9"/>
      <c r="C58" s="9"/>
      <c r="D58" s="9"/>
      <c r="E58" s="9"/>
      <c r="F58" s="9"/>
      <c r="G58" s="9"/>
      <c r="H58" s="9"/>
      <c r="I58" s="9"/>
      <c r="J58" s="9"/>
      <c r="K58" s="9"/>
      <c r="L58" s="9"/>
      <c r="M58" s="9"/>
      <c r="N58" s="9"/>
      <c r="O58" s="9"/>
      <c r="P58" s="9"/>
      <c r="Q58" s="9"/>
      <c r="R58" s="9"/>
      <c r="S58" s="9"/>
      <c r="T58" s="9"/>
      <c r="U58" s="9"/>
      <c r="V58" s="9"/>
      <c r="W58" s="9"/>
      <c r="X58" s="9"/>
      <c r="Y58" s="9"/>
      <c r="Z58" s="9"/>
    </row>
    <row r="59" spans="1:26" ht="15.75" customHeight="1">
      <c r="A59" s="9"/>
      <c r="B59" s="9"/>
      <c r="C59" s="9"/>
      <c r="D59" s="9"/>
      <c r="E59" s="9"/>
      <c r="F59" s="9"/>
      <c r="G59" s="9"/>
      <c r="H59" s="9"/>
      <c r="I59" s="9"/>
      <c r="J59" s="9"/>
      <c r="K59" s="9"/>
      <c r="L59" s="9"/>
      <c r="M59" s="9"/>
      <c r="N59" s="9"/>
      <c r="O59" s="9"/>
      <c r="P59" s="9"/>
      <c r="Q59" s="9"/>
      <c r="R59" s="9"/>
      <c r="S59" s="9"/>
      <c r="T59" s="9"/>
      <c r="U59" s="9"/>
      <c r="V59" s="9"/>
      <c r="W59" s="9"/>
      <c r="X59" s="9"/>
      <c r="Y59" s="9"/>
      <c r="Z59" s="9"/>
    </row>
    <row r="60" spans="1:26" ht="15.75" customHeight="1">
      <c r="A60" s="9"/>
      <c r="B60" s="9"/>
      <c r="C60" s="9"/>
      <c r="D60" s="9"/>
      <c r="E60" s="9"/>
      <c r="F60" s="9"/>
      <c r="G60" s="9"/>
      <c r="H60" s="9"/>
      <c r="I60" s="9"/>
      <c r="J60" s="9"/>
      <c r="K60" s="9"/>
      <c r="L60" s="9"/>
      <c r="M60" s="9"/>
      <c r="N60" s="9"/>
      <c r="O60" s="9"/>
      <c r="P60" s="9"/>
      <c r="Q60" s="9"/>
      <c r="R60" s="9"/>
      <c r="S60" s="9"/>
      <c r="T60" s="9"/>
      <c r="U60" s="9"/>
      <c r="V60" s="9"/>
      <c r="W60" s="9"/>
      <c r="X60" s="9"/>
      <c r="Y60" s="9"/>
      <c r="Z60" s="9"/>
    </row>
    <row r="61" spans="1:26" ht="15.75" customHeight="1">
      <c r="A61" s="9"/>
      <c r="B61" s="9"/>
      <c r="C61" s="9"/>
      <c r="D61" s="9"/>
      <c r="E61" s="9"/>
      <c r="F61" s="9"/>
      <c r="G61" s="9"/>
      <c r="H61" s="9"/>
      <c r="I61" s="9"/>
      <c r="J61" s="9"/>
      <c r="K61" s="9"/>
      <c r="L61" s="9"/>
      <c r="M61" s="9"/>
      <c r="N61" s="9"/>
      <c r="O61" s="9"/>
      <c r="P61" s="9"/>
      <c r="Q61" s="9"/>
      <c r="R61" s="9"/>
      <c r="S61" s="9"/>
      <c r="T61" s="9"/>
      <c r="U61" s="9"/>
      <c r="V61" s="9"/>
      <c r="W61" s="9"/>
      <c r="X61" s="9"/>
      <c r="Y61" s="9"/>
      <c r="Z61" s="9"/>
    </row>
    <row r="62" spans="1:26" ht="15.75" customHeight="1">
      <c r="A62" s="9"/>
      <c r="B62" s="9"/>
      <c r="C62" s="9"/>
      <c r="D62" s="9"/>
      <c r="E62" s="9"/>
      <c r="F62" s="9"/>
      <c r="G62" s="9"/>
      <c r="H62" s="9"/>
      <c r="I62" s="9"/>
      <c r="J62" s="9"/>
      <c r="K62" s="9"/>
      <c r="L62" s="9"/>
      <c r="M62" s="9"/>
      <c r="N62" s="9"/>
      <c r="O62" s="9"/>
      <c r="P62" s="9"/>
      <c r="Q62" s="9"/>
      <c r="R62" s="9"/>
      <c r="S62" s="9"/>
      <c r="T62" s="9"/>
      <c r="U62" s="9"/>
      <c r="V62" s="9"/>
      <c r="W62" s="9"/>
      <c r="X62" s="9"/>
      <c r="Y62" s="9"/>
      <c r="Z62" s="9"/>
    </row>
    <row r="63" spans="1:26" ht="15.75" customHeight="1">
      <c r="A63" s="9"/>
      <c r="B63" s="9"/>
      <c r="C63" s="9"/>
      <c r="D63" s="9"/>
      <c r="E63" s="9"/>
      <c r="F63" s="9"/>
      <c r="G63" s="9"/>
      <c r="H63" s="9"/>
      <c r="I63" s="9"/>
      <c r="J63" s="9"/>
      <c r="K63" s="9"/>
      <c r="L63" s="9"/>
      <c r="M63" s="9"/>
      <c r="N63" s="9"/>
      <c r="O63" s="9"/>
      <c r="P63" s="9"/>
      <c r="Q63" s="9"/>
      <c r="R63" s="9"/>
      <c r="S63" s="9"/>
      <c r="T63" s="9"/>
      <c r="U63" s="9"/>
      <c r="V63" s="9"/>
      <c r="W63" s="9"/>
      <c r="X63" s="9"/>
      <c r="Y63" s="9"/>
      <c r="Z63" s="9"/>
    </row>
    <row r="64" spans="1:26" ht="15.75" customHeight="1">
      <c r="A64" s="9"/>
      <c r="B64" s="9"/>
      <c r="C64" s="9"/>
      <c r="D64" s="9"/>
      <c r="E64" s="9"/>
      <c r="F64" s="9"/>
      <c r="G64" s="9"/>
      <c r="H64" s="9"/>
      <c r="I64" s="9"/>
      <c r="J64" s="9"/>
      <c r="K64" s="9"/>
      <c r="L64" s="9"/>
      <c r="M64" s="9"/>
      <c r="N64" s="9"/>
      <c r="O64" s="9"/>
      <c r="P64" s="9"/>
      <c r="Q64" s="9"/>
      <c r="R64" s="9"/>
      <c r="S64" s="9"/>
      <c r="T64" s="9"/>
      <c r="U64" s="9"/>
      <c r="V64" s="9"/>
      <c r="W64" s="9"/>
      <c r="X64" s="9"/>
      <c r="Y64" s="9"/>
      <c r="Z64" s="9"/>
    </row>
    <row r="65" spans="1:26" ht="15.75" customHeight="1">
      <c r="A65" s="9"/>
      <c r="B65" s="9"/>
      <c r="C65" s="9"/>
      <c r="D65" s="9"/>
      <c r="E65" s="9"/>
      <c r="F65" s="9"/>
      <c r="G65" s="9"/>
      <c r="H65" s="9"/>
      <c r="I65" s="9"/>
      <c r="J65" s="9"/>
      <c r="K65" s="9"/>
      <c r="L65" s="9"/>
      <c r="M65" s="9"/>
      <c r="N65" s="9"/>
      <c r="O65" s="9"/>
      <c r="P65" s="9"/>
      <c r="Q65" s="9"/>
      <c r="R65" s="9"/>
      <c r="S65" s="9"/>
      <c r="T65" s="9"/>
      <c r="U65" s="9"/>
      <c r="V65" s="9"/>
      <c r="W65" s="9"/>
      <c r="X65" s="9"/>
      <c r="Y65" s="9"/>
      <c r="Z65" s="9"/>
    </row>
    <row r="66" spans="1:26" ht="15.75" customHeight="1">
      <c r="A66" s="9"/>
      <c r="B66" s="9"/>
      <c r="C66" s="9"/>
      <c r="D66" s="9"/>
      <c r="E66" s="9"/>
      <c r="F66" s="9"/>
      <c r="G66" s="9"/>
      <c r="H66" s="9"/>
      <c r="I66" s="9"/>
      <c r="J66" s="9"/>
      <c r="K66" s="9"/>
      <c r="L66" s="9"/>
      <c r="M66" s="9"/>
      <c r="N66" s="9"/>
      <c r="O66" s="9"/>
      <c r="P66" s="9"/>
      <c r="Q66" s="9"/>
      <c r="R66" s="9"/>
      <c r="S66" s="9"/>
      <c r="T66" s="9"/>
      <c r="U66" s="9"/>
      <c r="V66" s="9"/>
      <c r="W66" s="9"/>
      <c r="X66" s="9"/>
      <c r="Y66" s="9"/>
      <c r="Z66" s="9"/>
    </row>
    <row r="67" spans="1:26" ht="15.75" customHeight="1">
      <c r="A67" s="9"/>
      <c r="B67" s="9"/>
      <c r="C67" s="9"/>
      <c r="D67" s="9"/>
      <c r="E67" s="9"/>
      <c r="F67" s="9"/>
      <c r="G67" s="9"/>
      <c r="H67" s="9"/>
      <c r="I67" s="9"/>
      <c r="J67" s="9"/>
      <c r="K67" s="9"/>
      <c r="L67" s="9"/>
      <c r="M67" s="9"/>
      <c r="N67" s="9"/>
      <c r="O67" s="9"/>
      <c r="P67" s="9"/>
      <c r="Q67" s="9"/>
      <c r="R67" s="9"/>
      <c r="S67" s="9"/>
      <c r="T67" s="9"/>
      <c r="U67" s="9"/>
      <c r="V67" s="9"/>
      <c r="W67" s="9"/>
      <c r="X67" s="9"/>
      <c r="Y67" s="9"/>
      <c r="Z67" s="9"/>
    </row>
    <row r="68" spans="1:26" ht="15.75" customHeight="1">
      <c r="A68" s="9"/>
      <c r="B68" s="9"/>
      <c r="C68" s="9"/>
      <c r="D68" s="9"/>
      <c r="E68" s="9"/>
      <c r="F68" s="9"/>
      <c r="G68" s="9"/>
      <c r="H68" s="9"/>
      <c r="I68" s="9"/>
      <c r="J68" s="9"/>
      <c r="K68" s="9"/>
      <c r="L68" s="9"/>
      <c r="M68" s="9"/>
      <c r="N68" s="9"/>
      <c r="O68" s="9"/>
      <c r="P68" s="9"/>
      <c r="Q68" s="9"/>
      <c r="R68" s="9"/>
      <c r="S68" s="9"/>
      <c r="T68" s="9"/>
      <c r="U68" s="9"/>
      <c r="V68" s="9"/>
      <c r="W68" s="9"/>
      <c r="X68" s="9"/>
      <c r="Y68" s="9"/>
      <c r="Z68" s="9"/>
    </row>
    <row r="69" spans="1:26" ht="15.75" customHeight="1">
      <c r="A69" s="9"/>
      <c r="B69" s="9"/>
      <c r="C69" s="9"/>
      <c r="D69" s="9"/>
      <c r="E69" s="9"/>
      <c r="F69" s="9"/>
      <c r="G69" s="9"/>
      <c r="H69" s="9"/>
      <c r="I69" s="9"/>
      <c r="J69" s="9"/>
      <c r="K69" s="9"/>
      <c r="L69" s="9"/>
      <c r="M69" s="9"/>
      <c r="N69" s="9"/>
      <c r="O69" s="9"/>
      <c r="P69" s="9"/>
      <c r="Q69" s="9"/>
      <c r="R69" s="9"/>
      <c r="S69" s="9"/>
      <c r="T69" s="9"/>
      <c r="U69" s="9"/>
      <c r="V69" s="9"/>
      <c r="W69" s="9"/>
      <c r="X69" s="9"/>
      <c r="Y69" s="9"/>
      <c r="Z69" s="9"/>
    </row>
    <row r="70" spans="1:26" ht="15.75" customHeight="1">
      <c r="A70" s="9"/>
      <c r="B70" s="9"/>
      <c r="C70" s="9"/>
      <c r="D70" s="9"/>
      <c r="E70" s="9"/>
      <c r="F70" s="9"/>
      <c r="G70" s="9"/>
      <c r="H70" s="9"/>
      <c r="I70" s="9"/>
      <c r="J70" s="9"/>
      <c r="K70" s="9"/>
      <c r="L70" s="9"/>
      <c r="M70" s="9"/>
      <c r="N70" s="9"/>
      <c r="O70" s="9"/>
      <c r="P70" s="9"/>
      <c r="Q70" s="9"/>
      <c r="R70" s="9"/>
      <c r="S70" s="9"/>
      <c r="T70" s="9"/>
      <c r="U70" s="9"/>
      <c r="V70" s="9"/>
      <c r="W70" s="9"/>
      <c r="X70" s="9"/>
      <c r="Y70" s="9"/>
      <c r="Z70" s="9"/>
    </row>
    <row r="71" spans="1:26" ht="15.75" customHeight="1">
      <c r="A71" s="9"/>
      <c r="B71" s="9"/>
      <c r="C71" s="9"/>
      <c r="D71" s="9"/>
      <c r="E71" s="9"/>
      <c r="F71" s="9"/>
      <c r="G71" s="9"/>
      <c r="H71" s="9"/>
      <c r="I71" s="9"/>
      <c r="J71" s="9"/>
      <c r="K71" s="9"/>
      <c r="L71" s="9"/>
      <c r="M71" s="9"/>
      <c r="N71" s="9"/>
      <c r="O71" s="9"/>
      <c r="P71" s="9"/>
      <c r="Q71" s="9"/>
      <c r="R71" s="9"/>
      <c r="S71" s="9"/>
      <c r="T71" s="9"/>
      <c r="U71" s="9"/>
      <c r="V71" s="9"/>
      <c r="W71" s="9"/>
      <c r="X71" s="9"/>
      <c r="Y71" s="9"/>
      <c r="Z71" s="9"/>
    </row>
    <row r="72" spans="1:26" ht="15.75" customHeight="1">
      <c r="A72" s="9"/>
      <c r="B72" s="9"/>
      <c r="C72" s="9"/>
      <c r="D72" s="9"/>
      <c r="E72" s="9"/>
      <c r="F72" s="9"/>
      <c r="G72" s="9"/>
      <c r="H72" s="9"/>
      <c r="I72" s="9"/>
      <c r="J72" s="9"/>
      <c r="K72" s="9"/>
      <c r="L72" s="9"/>
      <c r="M72" s="9"/>
      <c r="N72" s="9"/>
      <c r="O72" s="9"/>
      <c r="P72" s="9"/>
      <c r="Q72" s="9"/>
      <c r="R72" s="9"/>
      <c r="S72" s="9"/>
      <c r="T72" s="9"/>
      <c r="U72" s="9"/>
      <c r="V72" s="9"/>
      <c r="W72" s="9"/>
      <c r="X72" s="9"/>
      <c r="Y72" s="9"/>
      <c r="Z72" s="9"/>
    </row>
    <row r="73" spans="1:26" ht="15.75" customHeight="1">
      <c r="A73" s="9"/>
      <c r="B73" s="9"/>
      <c r="C73" s="9"/>
      <c r="D73" s="9"/>
      <c r="E73" s="9"/>
      <c r="F73" s="9"/>
      <c r="G73" s="9"/>
      <c r="H73" s="9"/>
      <c r="I73" s="9"/>
      <c r="J73" s="9"/>
      <c r="K73" s="9"/>
      <c r="L73" s="9"/>
      <c r="M73" s="9"/>
      <c r="N73" s="9"/>
      <c r="O73" s="9"/>
      <c r="P73" s="9"/>
      <c r="Q73" s="9"/>
      <c r="R73" s="9"/>
      <c r="S73" s="9"/>
      <c r="T73" s="9"/>
      <c r="U73" s="9"/>
      <c r="V73" s="9"/>
      <c r="W73" s="9"/>
      <c r="X73" s="9"/>
      <c r="Y73" s="9"/>
      <c r="Z73" s="9"/>
    </row>
    <row r="74" spans="1:26" ht="15.75" customHeight="1">
      <c r="A74" s="9"/>
      <c r="B74" s="9"/>
      <c r="C74" s="9"/>
      <c r="D74" s="9"/>
      <c r="E74" s="9"/>
      <c r="F74" s="9"/>
      <c r="G74" s="9"/>
      <c r="H74" s="9"/>
      <c r="I74" s="9"/>
      <c r="J74" s="9"/>
      <c r="K74" s="9"/>
      <c r="L74" s="9"/>
      <c r="M74" s="9"/>
      <c r="N74" s="9"/>
      <c r="O74" s="9"/>
      <c r="P74" s="9"/>
      <c r="Q74" s="9"/>
      <c r="R74" s="9"/>
      <c r="S74" s="9"/>
      <c r="T74" s="9"/>
      <c r="U74" s="9"/>
      <c r="V74" s="9"/>
      <c r="W74" s="9"/>
      <c r="X74" s="9"/>
      <c r="Y74" s="9"/>
      <c r="Z74" s="9"/>
    </row>
    <row r="75" spans="1:26" ht="15.75" customHeight="1">
      <c r="A75" s="9"/>
      <c r="B75" s="9"/>
      <c r="C75" s="9"/>
      <c r="D75" s="9"/>
      <c r="E75" s="9"/>
      <c r="F75" s="9"/>
      <c r="G75" s="9"/>
      <c r="H75" s="9"/>
      <c r="I75" s="9"/>
      <c r="J75" s="9"/>
      <c r="K75" s="9"/>
      <c r="L75" s="9"/>
      <c r="M75" s="9"/>
      <c r="N75" s="9"/>
      <c r="O75" s="9"/>
      <c r="P75" s="9"/>
      <c r="Q75" s="9"/>
      <c r="R75" s="9"/>
      <c r="S75" s="9"/>
      <c r="T75" s="9"/>
      <c r="U75" s="9"/>
      <c r="V75" s="9"/>
      <c r="W75" s="9"/>
      <c r="X75" s="9"/>
      <c r="Y75" s="9"/>
      <c r="Z75" s="9"/>
    </row>
    <row r="76" spans="1:26" ht="15.75" customHeight="1">
      <c r="A76" s="9"/>
      <c r="B76" s="9"/>
      <c r="C76" s="9"/>
      <c r="D76" s="9"/>
      <c r="E76" s="9"/>
      <c r="F76" s="9"/>
      <c r="G76" s="9"/>
      <c r="H76" s="9"/>
      <c r="I76" s="9"/>
      <c r="J76" s="9"/>
      <c r="K76" s="9"/>
      <c r="L76" s="9"/>
      <c r="M76" s="9"/>
      <c r="N76" s="9"/>
      <c r="O76" s="9"/>
      <c r="P76" s="9"/>
      <c r="Q76" s="9"/>
      <c r="R76" s="9"/>
      <c r="S76" s="9"/>
      <c r="T76" s="9"/>
      <c r="U76" s="9"/>
      <c r="V76" s="9"/>
      <c r="W76" s="9"/>
      <c r="X76" s="9"/>
      <c r="Y76" s="9"/>
      <c r="Z76" s="9"/>
    </row>
    <row r="77" spans="1:26" ht="15.75" customHeight="1">
      <c r="A77" s="9"/>
      <c r="B77" s="9"/>
      <c r="C77" s="9"/>
      <c r="D77" s="9"/>
      <c r="E77" s="9"/>
      <c r="F77" s="9"/>
      <c r="G77" s="9"/>
      <c r="H77" s="9"/>
      <c r="I77" s="9"/>
      <c r="J77" s="9"/>
      <c r="K77" s="9"/>
      <c r="L77" s="9"/>
      <c r="M77" s="9"/>
      <c r="N77" s="9"/>
      <c r="O77" s="9"/>
      <c r="P77" s="9"/>
      <c r="Q77" s="9"/>
      <c r="R77" s="9"/>
      <c r="S77" s="9"/>
      <c r="T77" s="9"/>
      <c r="U77" s="9"/>
      <c r="V77" s="9"/>
      <c r="W77" s="9"/>
      <c r="X77" s="9"/>
      <c r="Y77" s="9"/>
      <c r="Z77" s="9"/>
    </row>
    <row r="78" spans="1:26" ht="15.75" customHeight="1">
      <c r="A78" s="9"/>
      <c r="B78" s="9"/>
      <c r="C78" s="9"/>
      <c r="D78" s="9"/>
      <c r="E78" s="9"/>
      <c r="F78" s="9"/>
      <c r="G78" s="9"/>
      <c r="H78" s="9"/>
      <c r="I78" s="9"/>
      <c r="J78" s="9"/>
      <c r="K78" s="9"/>
      <c r="L78" s="9"/>
      <c r="M78" s="9"/>
      <c r="N78" s="9"/>
      <c r="O78" s="9"/>
      <c r="P78" s="9"/>
      <c r="Q78" s="9"/>
      <c r="R78" s="9"/>
      <c r="S78" s="9"/>
      <c r="T78" s="9"/>
      <c r="U78" s="9"/>
      <c r="V78" s="9"/>
      <c r="W78" s="9"/>
      <c r="X78" s="9"/>
      <c r="Y78" s="9"/>
      <c r="Z78" s="9"/>
    </row>
    <row r="79" spans="1:26" ht="15.75" customHeight="1">
      <c r="A79" s="9"/>
      <c r="B79" s="9"/>
      <c r="C79" s="9"/>
      <c r="D79" s="9"/>
      <c r="E79" s="9"/>
      <c r="F79" s="9"/>
      <c r="G79" s="9"/>
      <c r="H79" s="9"/>
      <c r="I79" s="9"/>
      <c r="J79" s="9"/>
      <c r="K79" s="9"/>
      <c r="L79" s="9"/>
      <c r="M79" s="9"/>
      <c r="N79" s="9"/>
      <c r="O79" s="9"/>
      <c r="P79" s="9"/>
      <c r="Q79" s="9"/>
      <c r="R79" s="9"/>
      <c r="S79" s="9"/>
      <c r="T79" s="9"/>
      <c r="U79" s="9"/>
      <c r="V79" s="9"/>
      <c r="W79" s="9"/>
      <c r="X79" s="9"/>
      <c r="Y79" s="9"/>
      <c r="Z79" s="9"/>
    </row>
    <row r="80" spans="1:26" ht="15.75" customHeight="1">
      <c r="A80" s="9"/>
      <c r="B80" s="9"/>
      <c r="C80" s="9"/>
      <c r="D80" s="9"/>
      <c r="E80" s="9"/>
      <c r="F80" s="9"/>
      <c r="G80" s="9"/>
      <c r="H80" s="9"/>
      <c r="I80" s="9"/>
      <c r="J80" s="9"/>
      <c r="K80" s="9"/>
      <c r="L80" s="9"/>
      <c r="M80" s="9"/>
      <c r="N80" s="9"/>
      <c r="O80" s="9"/>
      <c r="P80" s="9"/>
      <c r="Q80" s="9"/>
      <c r="R80" s="9"/>
      <c r="S80" s="9"/>
      <c r="T80" s="9"/>
      <c r="U80" s="9"/>
      <c r="V80" s="9"/>
      <c r="W80" s="9"/>
      <c r="X80" s="9"/>
      <c r="Y80" s="9"/>
      <c r="Z80" s="9"/>
    </row>
    <row r="81" spans="1:26" ht="15.75" customHeight="1">
      <c r="A81" s="9"/>
      <c r="B81" s="9"/>
      <c r="C81" s="9"/>
      <c r="D81" s="9"/>
      <c r="E81" s="9"/>
      <c r="F81" s="9"/>
      <c r="G81" s="9"/>
      <c r="H81" s="9"/>
      <c r="I81" s="9"/>
      <c r="J81" s="9"/>
      <c r="K81" s="9"/>
      <c r="L81" s="9"/>
      <c r="M81" s="9"/>
      <c r="N81" s="9"/>
      <c r="O81" s="9"/>
      <c r="P81" s="9"/>
      <c r="Q81" s="9"/>
      <c r="R81" s="9"/>
      <c r="S81" s="9"/>
      <c r="T81" s="9"/>
      <c r="U81" s="9"/>
      <c r="V81" s="9"/>
      <c r="W81" s="9"/>
      <c r="X81" s="9"/>
      <c r="Y81" s="9"/>
      <c r="Z81" s="9"/>
    </row>
    <row r="82" spans="1:26" ht="15.75" customHeight="1">
      <c r="A82" s="9"/>
      <c r="B82" s="9"/>
      <c r="C82" s="9"/>
      <c r="D82" s="9"/>
      <c r="E82" s="9"/>
      <c r="F82" s="9"/>
      <c r="G82" s="9"/>
      <c r="H82" s="9"/>
      <c r="I82" s="9"/>
      <c r="J82" s="9"/>
      <c r="K82" s="9"/>
      <c r="L82" s="9"/>
      <c r="M82" s="9"/>
      <c r="N82" s="9"/>
      <c r="O82" s="9"/>
      <c r="P82" s="9"/>
      <c r="Q82" s="9"/>
      <c r="R82" s="9"/>
      <c r="S82" s="9"/>
      <c r="T82" s="9"/>
      <c r="U82" s="9"/>
      <c r="V82" s="9"/>
      <c r="W82" s="9"/>
      <c r="X82" s="9"/>
      <c r="Y82" s="9"/>
      <c r="Z82" s="9"/>
    </row>
    <row r="83" spans="1:26" ht="15.75" customHeight="1">
      <c r="A83" s="9"/>
      <c r="B83" s="9"/>
      <c r="C83" s="9"/>
      <c r="D83" s="9"/>
      <c r="E83" s="9"/>
      <c r="F83" s="9"/>
      <c r="G83" s="9"/>
      <c r="H83" s="9"/>
      <c r="I83" s="9"/>
      <c r="J83" s="9"/>
      <c r="K83" s="9"/>
      <c r="L83" s="9"/>
      <c r="M83" s="9"/>
      <c r="N83" s="9"/>
      <c r="O83" s="9"/>
      <c r="P83" s="9"/>
      <c r="Q83" s="9"/>
      <c r="R83" s="9"/>
      <c r="S83" s="9"/>
      <c r="T83" s="9"/>
      <c r="U83" s="9"/>
      <c r="V83" s="9"/>
      <c r="W83" s="9"/>
      <c r="X83" s="9"/>
      <c r="Y83" s="9"/>
      <c r="Z83" s="9"/>
    </row>
    <row r="84" spans="1:26" ht="15.75" customHeight="1">
      <c r="A84" s="9"/>
      <c r="B84" s="9"/>
      <c r="C84" s="9"/>
      <c r="D84" s="9"/>
      <c r="E84" s="9"/>
      <c r="F84" s="9"/>
      <c r="G84" s="9"/>
      <c r="H84" s="9"/>
      <c r="I84" s="9"/>
      <c r="J84" s="9"/>
      <c r="K84" s="9"/>
      <c r="L84" s="9"/>
      <c r="M84" s="9"/>
      <c r="N84" s="9"/>
      <c r="O84" s="9"/>
      <c r="P84" s="9"/>
      <c r="Q84" s="9"/>
      <c r="R84" s="9"/>
      <c r="S84" s="9"/>
      <c r="T84" s="9"/>
      <c r="U84" s="9"/>
      <c r="V84" s="9"/>
      <c r="W84" s="9"/>
      <c r="X84" s="9"/>
      <c r="Y84" s="9"/>
      <c r="Z84" s="9"/>
    </row>
    <row r="85" spans="1:26" ht="15.75" customHeight="1">
      <c r="A85" s="9"/>
      <c r="B85" s="9"/>
      <c r="C85" s="9"/>
      <c r="D85" s="9"/>
      <c r="E85" s="9"/>
      <c r="F85" s="9"/>
      <c r="G85" s="9"/>
      <c r="H85" s="9"/>
      <c r="I85" s="9"/>
      <c r="J85" s="9"/>
      <c r="K85" s="9"/>
      <c r="L85" s="9"/>
      <c r="M85" s="9"/>
      <c r="N85" s="9"/>
      <c r="O85" s="9"/>
      <c r="P85" s="9"/>
      <c r="Q85" s="9"/>
      <c r="R85" s="9"/>
      <c r="S85" s="9"/>
      <c r="T85" s="9"/>
      <c r="U85" s="9"/>
      <c r="V85" s="9"/>
      <c r="W85" s="9"/>
      <c r="X85" s="9"/>
      <c r="Y85" s="9"/>
      <c r="Z85" s="9"/>
    </row>
    <row r="86" spans="1:26" ht="15.75" customHeight="1">
      <c r="A86" s="9"/>
      <c r="B86" s="9"/>
      <c r="C86" s="9"/>
      <c r="D86" s="9"/>
      <c r="E86" s="9"/>
      <c r="F86" s="9"/>
      <c r="G86" s="9"/>
      <c r="H86" s="9"/>
      <c r="I86" s="9"/>
      <c r="J86" s="9"/>
      <c r="K86" s="9"/>
      <c r="L86" s="9"/>
      <c r="M86" s="9"/>
      <c r="N86" s="9"/>
      <c r="O86" s="9"/>
      <c r="P86" s="9"/>
      <c r="Q86" s="9"/>
      <c r="R86" s="9"/>
      <c r="S86" s="9"/>
      <c r="T86" s="9"/>
      <c r="U86" s="9"/>
      <c r="V86" s="9"/>
      <c r="W86" s="9"/>
      <c r="X86" s="9"/>
      <c r="Y86" s="9"/>
      <c r="Z86" s="9"/>
    </row>
    <row r="87" spans="1:26" ht="15.75" customHeight="1">
      <c r="A87" s="9"/>
      <c r="B87" s="9"/>
      <c r="C87" s="9"/>
      <c r="D87" s="9"/>
      <c r="E87" s="9"/>
      <c r="F87" s="9"/>
      <c r="G87" s="9"/>
      <c r="H87" s="9"/>
      <c r="I87" s="9"/>
      <c r="J87" s="9"/>
      <c r="K87" s="9"/>
      <c r="L87" s="9"/>
      <c r="M87" s="9"/>
      <c r="N87" s="9"/>
      <c r="O87" s="9"/>
      <c r="P87" s="9"/>
      <c r="Q87" s="9"/>
      <c r="R87" s="9"/>
      <c r="S87" s="9"/>
      <c r="T87" s="9"/>
      <c r="U87" s="9"/>
      <c r="V87" s="9"/>
      <c r="W87" s="9"/>
      <c r="X87" s="9"/>
      <c r="Y87" s="9"/>
      <c r="Z87" s="9"/>
    </row>
    <row r="88" spans="1:26" ht="15.75" customHeight="1">
      <c r="A88" s="9"/>
      <c r="B88" s="9"/>
      <c r="C88" s="9"/>
      <c r="D88" s="9"/>
      <c r="E88" s="9"/>
      <c r="F88" s="9"/>
      <c r="G88" s="9"/>
      <c r="H88" s="9"/>
      <c r="I88" s="9"/>
      <c r="J88" s="9"/>
      <c r="K88" s="9"/>
      <c r="L88" s="9"/>
      <c r="M88" s="9"/>
      <c r="N88" s="9"/>
      <c r="O88" s="9"/>
      <c r="P88" s="9"/>
      <c r="Q88" s="9"/>
      <c r="R88" s="9"/>
      <c r="S88" s="9"/>
      <c r="T88" s="9"/>
      <c r="U88" s="9"/>
      <c r="V88" s="9"/>
      <c r="W88" s="9"/>
      <c r="X88" s="9"/>
      <c r="Y88" s="9"/>
      <c r="Z88" s="9"/>
    </row>
    <row r="89" spans="1:26" ht="15.75" customHeight="1">
      <c r="A89" s="9"/>
      <c r="B89" s="9"/>
      <c r="C89" s="9"/>
      <c r="D89" s="9"/>
      <c r="E89" s="9"/>
      <c r="F89" s="9"/>
      <c r="G89" s="9"/>
      <c r="H89" s="9"/>
      <c r="I89" s="9"/>
      <c r="J89" s="9"/>
      <c r="K89" s="9"/>
      <c r="L89" s="9"/>
      <c r="M89" s="9"/>
      <c r="N89" s="9"/>
      <c r="O89" s="9"/>
      <c r="P89" s="9"/>
      <c r="Q89" s="9"/>
      <c r="R89" s="9"/>
      <c r="S89" s="9"/>
      <c r="T89" s="9"/>
      <c r="U89" s="9"/>
      <c r="V89" s="9"/>
      <c r="W89" s="9"/>
      <c r="X89" s="9"/>
      <c r="Y89" s="9"/>
      <c r="Z89" s="9"/>
    </row>
    <row r="90" spans="1:26" ht="15.75" customHeight="1">
      <c r="A90" s="9"/>
      <c r="B90" s="9"/>
      <c r="C90" s="9"/>
      <c r="D90" s="9"/>
      <c r="E90" s="9"/>
      <c r="F90" s="9"/>
      <c r="G90" s="9"/>
      <c r="H90" s="9"/>
      <c r="I90" s="9"/>
      <c r="J90" s="9"/>
      <c r="K90" s="9"/>
      <c r="L90" s="9"/>
      <c r="M90" s="9"/>
      <c r="N90" s="9"/>
      <c r="O90" s="9"/>
      <c r="P90" s="9"/>
      <c r="Q90" s="9"/>
      <c r="R90" s="9"/>
      <c r="S90" s="9"/>
      <c r="T90" s="9"/>
      <c r="U90" s="9"/>
      <c r="V90" s="9"/>
      <c r="W90" s="9"/>
      <c r="X90" s="9"/>
      <c r="Y90" s="9"/>
      <c r="Z90" s="9"/>
    </row>
    <row r="91" spans="1:26" ht="15.75" customHeight="1">
      <c r="A91" s="9"/>
      <c r="B91" s="9"/>
      <c r="C91" s="9"/>
      <c r="D91" s="9"/>
      <c r="E91" s="9"/>
      <c r="F91" s="9"/>
      <c r="G91" s="9"/>
      <c r="H91" s="9"/>
      <c r="I91" s="9"/>
      <c r="J91" s="9"/>
      <c r="K91" s="9"/>
      <c r="L91" s="9"/>
      <c r="M91" s="9"/>
      <c r="N91" s="9"/>
      <c r="O91" s="9"/>
      <c r="P91" s="9"/>
      <c r="Q91" s="9"/>
      <c r="R91" s="9"/>
      <c r="S91" s="9"/>
      <c r="T91" s="9"/>
      <c r="U91" s="9"/>
      <c r="V91" s="9"/>
      <c r="W91" s="9"/>
      <c r="X91" s="9"/>
      <c r="Y91" s="9"/>
      <c r="Z91" s="9"/>
    </row>
    <row r="92" spans="1:26" ht="15.75" customHeight="1">
      <c r="A92" s="9"/>
      <c r="B92" s="9"/>
      <c r="C92" s="9"/>
      <c r="D92" s="9"/>
      <c r="E92" s="9"/>
      <c r="F92" s="9"/>
      <c r="G92" s="9"/>
      <c r="H92" s="9"/>
      <c r="I92" s="9"/>
      <c r="J92" s="9"/>
      <c r="K92" s="9"/>
      <c r="L92" s="9"/>
      <c r="M92" s="9"/>
      <c r="N92" s="9"/>
      <c r="O92" s="9"/>
      <c r="P92" s="9"/>
      <c r="Q92" s="9"/>
      <c r="R92" s="9"/>
      <c r="S92" s="9"/>
      <c r="T92" s="9"/>
      <c r="U92" s="9"/>
      <c r="V92" s="9"/>
      <c r="W92" s="9"/>
      <c r="X92" s="9"/>
      <c r="Y92" s="9"/>
      <c r="Z92" s="9"/>
    </row>
    <row r="93" spans="1:26" ht="15.75" customHeight="1">
      <c r="A93" s="9"/>
      <c r="B93" s="9"/>
      <c r="C93" s="9"/>
      <c r="D93" s="9"/>
      <c r="E93" s="9"/>
      <c r="F93" s="9"/>
      <c r="G93" s="9"/>
      <c r="H93" s="9"/>
      <c r="I93" s="9"/>
      <c r="J93" s="9"/>
      <c r="K93" s="9"/>
      <c r="L93" s="9"/>
      <c r="M93" s="9"/>
      <c r="N93" s="9"/>
      <c r="O93" s="9"/>
      <c r="P93" s="9"/>
      <c r="Q93" s="9"/>
      <c r="R93" s="9"/>
      <c r="S93" s="9"/>
      <c r="T93" s="9"/>
      <c r="U93" s="9"/>
      <c r="V93" s="9"/>
      <c r="W93" s="9"/>
      <c r="X93" s="9"/>
      <c r="Y93" s="9"/>
      <c r="Z93" s="9"/>
    </row>
    <row r="94" spans="1:26" ht="15.75" customHeight="1">
      <c r="A94" s="9"/>
      <c r="B94" s="9"/>
      <c r="C94" s="9"/>
      <c r="D94" s="9"/>
      <c r="E94" s="9"/>
      <c r="F94" s="9"/>
      <c r="G94" s="9"/>
      <c r="H94" s="9"/>
      <c r="I94" s="9"/>
      <c r="J94" s="9"/>
      <c r="K94" s="9"/>
      <c r="L94" s="9"/>
      <c r="M94" s="9"/>
      <c r="N94" s="9"/>
      <c r="O94" s="9"/>
      <c r="P94" s="9"/>
      <c r="Q94" s="9"/>
      <c r="R94" s="9"/>
      <c r="S94" s="9"/>
      <c r="T94" s="9"/>
      <c r="U94" s="9"/>
      <c r="V94" s="9"/>
      <c r="W94" s="9"/>
      <c r="X94" s="9"/>
      <c r="Y94" s="9"/>
      <c r="Z94" s="9"/>
    </row>
    <row r="95" spans="1:26" ht="15.75" customHeight="1">
      <c r="A95" s="9"/>
      <c r="B95" s="9"/>
      <c r="C95" s="9"/>
      <c r="D95" s="9"/>
      <c r="E95" s="9"/>
      <c r="F95" s="9"/>
      <c r="G95" s="9"/>
      <c r="H95" s="9"/>
      <c r="I95" s="9"/>
      <c r="J95" s="9"/>
      <c r="K95" s="9"/>
      <c r="L95" s="9"/>
      <c r="M95" s="9"/>
      <c r="N95" s="9"/>
      <c r="O95" s="9"/>
      <c r="P95" s="9"/>
      <c r="Q95" s="9"/>
      <c r="R95" s="9"/>
      <c r="S95" s="9"/>
      <c r="T95" s="9"/>
      <c r="U95" s="9"/>
      <c r="V95" s="9"/>
      <c r="W95" s="9"/>
      <c r="X95" s="9"/>
      <c r="Y95" s="9"/>
      <c r="Z95" s="9"/>
    </row>
    <row r="96" spans="1:26" ht="15.75" customHeight="1">
      <c r="A96" s="9"/>
      <c r="B96" s="9"/>
      <c r="C96" s="9"/>
      <c r="D96" s="9"/>
      <c r="E96" s="9"/>
      <c r="F96" s="9"/>
      <c r="G96" s="9"/>
      <c r="H96" s="9"/>
      <c r="I96" s="9"/>
      <c r="J96" s="9"/>
      <c r="K96" s="9"/>
      <c r="L96" s="9"/>
      <c r="M96" s="9"/>
      <c r="N96" s="9"/>
      <c r="O96" s="9"/>
      <c r="P96" s="9"/>
      <c r="Q96" s="9"/>
      <c r="R96" s="9"/>
      <c r="S96" s="9"/>
      <c r="T96" s="9"/>
      <c r="U96" s="9"/>
      <c r="V96" s="9"/>
      <c r="W96" s="9"/>
      <c r="X96" s="9"/>
      <c r="Y96" s="9"/>
      <c r="Z96" s="9"/>
    </row>
    <row r="97" spans="1:26" ht="15.75" customHeight="1">
      <c r="A97" s="9"/>
      <c r="B97" s="9"/>
      <c r="C97" s="9"/>
      <c r="D97" s="9"/>
      <c r="E97" s="9"/>
      <c r="F97" s="9"/>
      <c r="G97" s="9"/>
      <c r="H97" s="9"/>
      <c r="I97" s="9"/>
      <c r="J97" s="9"/>
      <c r="K97" s="9"/>
      <c r="L97" s="9"/>
      <c r="M97" s="9"/>
      <c r="N97" s="9"/>
      <c r="O97" s="9"/>
      <c r="P97" s="9"/>
      <c r="Q97" s="9"/>
      <c r="R97" s="9"/>
      <c r="S97" s="9"/>
      <c r="T97" s="9"/>
      <c r="U97" s="9"/>
      <c r="V97" s="9"/>
      <c r="W97" s="9"/>
      <c r="X97" s="9"/>
      <c r="Y97" s="9"/>
      <c r="Z97" s="9"/>
    </row>
    <row r="98" spans="1:26" ht="15.75" customHeight="1">
      <c r="A98" s="9"/>
      <c r="B98" s="9"/>
      <c r="C98" s="9"/>
      <c r="D98" s="9"/>
      <c r="E98" s="9"/>
      <c r="F98" s="9"/>
      <c r="G98" s="9"/>
      <c r="H98" s="9"/>
      <c r="I98" s="9"/>
      <c r="J98" s="9"/>
      <c r="K98" s="9"/>
      <c r="L98" s="9"/>
      <c r="M98" s="9"/>
      <c r="N98" s="9"/>
      <c r="O98" s="9"/>
      <c r="P98" s="9"/>
      <c r="Q98" s="9"/>
      <c r="R98" s="9"/>
      <c r="S98" s="9"/>
      <c r="T98" s="9"/>
      <c r="U98" s="9"/>
      <c r="V98" s="9"/>
      <c r="W98" s="9"/>
      <c r="X98" s="9"/>
      <c r="Y98" s="9"/>
      <c r="Z98" s="9"/>
    </row>
    <row r="99" spans="1:26" ht="15.75" customHeight="1">
      <c r="A99" s="9"/>
      <c r="B99" s="9"/>
      <c r="C99" s="9"/>
      <c r="D99" s="9"/>
      <c r="E99" s="9"/>
      <c r="F99" s="9"/>
      <c r="G99" s="9"/>
      <c r="H99" s="9"/>
      <c r="I99" s="9"/>
      <c r="J99" s="9"/>
      <c r="K99" s="9"/>
      <c r="L99" s="9"/>
      <c r="M99" s="9"/>
      <c r="N99" s="9"/>
      <c r="O99" s="9"/>
      <c r="P99" s="9"/>
      <c r="Q99" s="9"/>
      <c r="R99" s="9"/>
      <c r="S99" s="9"/>
      <c r="T99" s="9"/>
      <c r="U99" s="9"/>
      <c r="V99" s="9"/>
      <c r="W99" s="9"/>
      <c r="X99" s="9"/>
      <c r="Y99" s="9"/>
      <c r="Z99" s="9"/>
    </row>
    <row r="100" spans="1:26" ht="15.75" customHeight="1">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row>
    <row r="101" spans="1:26" ht="15.75" customHeight="1">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row>
    <row r="102" spans="1:26" ht="15.75" customHeight="1">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row>
    <row r="103" spans="1:26" ht="15.75" customHeight="1">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row>
    <row r="104" spans="1:26" ht="15.75" customHeight="1">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row>
    <row r="105" spans="1:26" ht="15.75" customHeight="1">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row>
    <row r="106" spans="1:26" ht="15.75" customHeight="1">
      <c r="A106" s="9"/>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ht="15.75" customHeight="1">
      <c r="A107" s="9"/>
      <c r="B107" s="9"/>
      <c r="C107" s="9"/>
      <c r="D107" s="9"/>
      <c r="E107" s="9"/>
      <c r="F107" s="9"/>
      <c r="G107" s="9"/>
      <c r="H107" s="9"/>
      <c r="I107" s="9"/>
      <c r="J107" s="9"/>
      <c r="K107" s="9"/>
      <c r="L107" s="9"/>
      <c r="M107" s="9"/>
      <c r="N107" s="9"/>
      <c r="O107" s="9"/>
      <c r="P107" s="9"/>
      <c r="Q107" s="9"/>
      <c r="R107" s="9"/>
      <c r="S107" s="9"/>
      <c r="T107" s="9"/>
      <c r="U107" s="9"/>
      <c r="V107" s="9"/>
      <c r="W107" s="9"/>
      <c r="X107" s="9"/>
      <c r="Y107" s="9"/>
      <c r="Z107" s="9"/>
    </row>
    <row r="108" spans="1:26" ht="15.75" customHeight="1">
      <c r="A108" s="9"/>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ht="15.75" customHeight="1">
      <c r="A109" s="9"/>
      <c r="B109" s="9"/>
      <c r="C109" s="9"/>
      <c r="D109" s="9"/>
      <c r="E109" s="9"/>
      <c r="F109" s="9"/>
      <c r="G109" s="9"/>
      <c r="H109" s="9"/>
      <c r="I109" s="9"/>
      <c r="J109" s="9"/>
      <c r="K109" s="9"/>
      <c r="L109" s="9"/>
      <c r="M109" s="9"/>
      <c r="N109" s="9"/>
      <c r="O109" s="9"/>
      <c r="P109" s="9"/>
      <c r="Q109" s="9"/>
      <c r="R109" s="9"/>
      <c r="S109" s="9"/>
      <c r="T109" s="9"/>
      <c r="U109" s="9"/>
      <c r="V109" s="9"/>
      <c r="W109" s="9"/>
      <c r="X109" s="9"/>
      <c r="Y109" s="9"/>
      <c r="Z109" s="9"/>
    </row>
    <row r="110" spans="1:26" ht="15.75" customHeight="1">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ht="15.75" customHeight="1">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row>
    <row r="112" spans="1:26" ht="15.75" customHeight="1">
      <c r="A112" s="9"/>
      <c r="B112" s="9"/>
      <c r="C112" s="9"/>
      <c r="D112" s="9"/>
      <c r="E112" s="9"/>
      <c r="F112" s="9"/>
      <c r="G112" s="9"/>
      <c r="H112" s="9"/>
      <c r="I112" s="9"/>
      <c r="J112" s="9"/>
      <c r="K112" s="9"/>
      <c r="L112" s="9"/>
      <c r="M112" s="9"/>
      <c r="N112" s="9"/>
      <c r="O112" s="9"/>
      <c r="P112" s="9"/>
      <c r="Q112" s="9"/>
      <c r="R112" s="9"/>
      <c r="S112" s="9"/>
      <c r="T112" s="9"/>
      <c r="U112" s="9"/>
      <c r="V112" s="9"/>
      <c r="W112" s="9"/>
      <c r="X112" s="9"/>
      <c r="Y112" s="9"/>
      <c r="Z112" s="9"/>
    </row>
    <row r="113" spans="1:26" ht="15.75" customHeight="1">
      <c r="A113" s="9"/>
      <c r="B113" s="9"/>
      <c r="C113" s="9"/>
      <c r="D113" s="9"/>
      <c r="E113" s="9"/>
      <c r="F113" s="9"/>
      <c r="G113" s="9"/>
      <c r="H113" s="9"/>
      <c r="I113" s="9"/>
      <c r="J113" s="9"/>
      <c r="K113" s="9"/>
      <c r="L113" s="9"/>
      <c r="M113" s="9"/>
      <c r="N113" s="9"/>
      <c r="O113" s="9"/>
      <c r="P113" s="9"/>
      <c r="Q113" s="9"/>
      <c r="R113" s="9"/>
      <c r="S113" s="9"/>
      <c r="T113" s="9"/>
      <c r="U113" s="9"/>
      <c r="V113" s="9"/>
      <c r="W113" s="9"/>
      <c r="X113" s="9"/>
      <c r="Y113" s="9"/>
      <c r="Z113" s="9"/>
    </row>
    <row r="114" spans="1:26" ht="15.75" customHeight="1">
      <c r="A114" s="9"/>
      <c r="B114" s="9"/>
      <c r="C114" s="9"/>
      <c r="D114" s="9"/>
      <c r="E114" s="9"/>
      <c r="F114" s="9"/>
      <c r="G114" s="9"/>
      <c r="H114" s="9"/>
      <c r="I114" s="9"/>
      <c r="J114" s="9"/>
      <c r="K114" s="9"/>
      <c r="L114" s="9"/>
      <c r="M114" s="9"/>
      <c r="N114" s="9"/>
      <c r="O114" s="9"/>
      <c r="P114" s="9"/>
      <c r="Q114" s="9"/>
      <c r="R114" s="9"/>
      <c r="S114" s="9"/>
      <c r="T114" s="9"/>
      <c r="U114" s="9"/>
      <c r="V114" s="9"/>
      <c r="W114" s="9"/>
      <c r="X114" s="9"/>
      <c r="Y114" s="9"/>
      <c r="Z114" s="9"/>
    </row>
    <row r="115" spans="1:26" ht="15.75" customHeight="1">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row>
    <row r="116" spans="1:26" ht="15.75" customHeight="1">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row>
    <row r="117" spans="1:26" ht="15.75" customHeight="1">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row>
    <row r="118" spans="1:26" ht="15.75" customHeight="1">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row>
    <row r="119" spans="1:26" ht="15.75" customHeight="1">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row>
    <row r="120" spans="1:26" ht="15.75" customHeight="1">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row>
    <row r="121" spans="1:26" ht="15.75" customHeight="1">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row>
    <row r="122" spans="1:26" ht="15.75" customHeight="1">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row>
    <row r="123" spans="1:26" ht="15.75" customHeight="1">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row>
    <row r="124" spans="1:26" ht="15.75" customHeight="1">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row>
    <row r="125" spans="1:26" ht="15.75" customHeight="1">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row>
    <row r="126" spans="1:26" ht="15.75" customHeight="1">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row>
    <row r="127" spans="1:26" ht="15.75" customHeight="1">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row>
    <row r="128" spans="1:26" ht="15.75" customHeight="1">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row>
    <row r="129" spans="1:26" ht="15.75" customHeight="1">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row>
    <row r="130" spans="1:26" ht="15.75" customHeight="1">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row>
    <row r="131" spans="1:26" ht="15.75" customHeight="1">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row>
    <row r="132" spans="1:26" ht="15.75" customHeight="1">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row>
    <row r="133" spans="1:26" ht="15.75" customHeight="1">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row>
    <row r="134" spans="1:26" ht="15.75" customHeight="1">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row>
    <row r="135" spans="1:26" ht="15.75" customHeight="1">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row>
    <row r="136" spans="1:26" ht="15.75" customHeight="1">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row>
    <row r="137" spans="1:26" ht="15.75" customHeight="1">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row>
    <row r="138" spans="1:26" ht="15.75" customHeight="1">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row>
    <row r="139" spans="1:26" ht="15.75" customHeight="1">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row>
    <row r="140" spans="1:26" ht="15.75" customHeight="1">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row>
    <row r="141" spans="1:26" ht="15.75" customHeight="1">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row>
    <row r="142" spans="1:26" ht="15.75" customHeight="1">
      <c r="A142" s="9"/>
      <c r="B142" s="9"/>
      <c r="C142" s="9"/>
      <c r="D142" s="9"/>
      <c r="E142" s="9"/>
      <c r="F142" s="9"/>
      <c r="G142" s="9"/>
      <c r="H142" s="9"/>
      <c r="I142" s="9"/>
      <c r="J142" s="9"/>
      <c r="K142" s="9"/>
      <c r="L142" s="9"/>
      <c r="M142" s="9"/>
      <c r="N142" s="9"/>
      <c r="O142" s="9"/>
      <c r="P142" s="9"/>
      <c r="Q142" s="9"/>
      <c r="R142" s="9"/>
      <c r="S142" s="9"/>
      <c r="T142" s="9"/>
      <c r="U142" s="9"/>
      <c r="V142" s="9"/>
      <c r="W142" s="9"/>
      <c r="X142" s="9"/>
      <c r="Y142" s="9"/>
      <c r="Z142" s="9"/>
    </row>
    <row r="143" spans="1:26" ht="15.75" customHeight="1">
      <c r="A143" s="9"/>
      <c r="B143" s="9"/>
      <c r="C143" s="9"/>
      <c r="D143" s="9"/>
      <c r="E143" s="9"/>
      <c r="F143" s="9"/>
      <c r="G143" s="9"/>
      <c r="H143" s="9"/>
      <c r="I143" s="9"/>
      <c r="J143" s="9"/>
      <c r="K143" s="9"/>
      <c r="L143" s="9"/>
      <c r="M143" s="9"/>
      <c r="N143" s="9"/>
      <c r="O143" s="9"/>
      <c r="P143" s="9"/>
      <c r="Q143" s="9"/>
      <c r="R143" s="9"/>
      <c r="S143" s="9"/>
      <c r="T143" s="9"/>
      <c r="U143" s="9"/>
      <c r="V143" s="9"/>
      <c r="W143" s="9"/>
      <c r="X143" s="9"/>
      <c r="Y143" s="9"/>
      <c r="Z143" s="9"/>
    </row>
    <row r="144" spans="1:26" ht="15.75" customHeight="1">
      <c r="A144" s="9"/>
      <c r="B144" s="9"/>
      <c r="C144" s="9"/>
      <c r="D144" s="9"/>
      <c r="E144" s="9"/>
      <c r="F144" s="9"/>
      <c r="G144" s="9"/>
      <c r="H144" s="9"/>
      <c r="I144" s="9"/>
      <c r="J144" s="9"/>
      <c r="K144" s="9"/>
      <c r="L144" s="9"/>
      <c r="M144" s="9"/>
      <c r="N144" s="9"/>
      <c r="O144" s="9"/>
      <c r="P144" s="9"/>
      <c r="Q144" s="9"/>
      <c r="R144" s="9"/>
      <c r="S144" s="9"/>
      <c r="T144" s="9"/>
      <c r="U144" s="9"/>
      <c r="V144" s="9"/>
      <c r="W144" s="9"/>
      <c r="X144" s="9"/>
      <c r="Y144" s="9"/>
      <c r="Z144" s="9"/>
    </row>
    <row r="145" spans="1:26" ht="15.75" customHeight="1">
      <c r="A145" s="9"/>
      <c r="B145" s="9"/>
      <c r="C145" s="9"/>
      <c r="D145" s="9"/>
      <c r="E145" s="9"/>
      <c r="F145" s="9"/>
      <c r="G145" s="9"/>
      <c r="H145" s="9"/>
      <c r="I145" s="9"/>
      <c r="J145" s="9"/>
      <c r="K145" s="9"/>
      <c r="L145" s="9"/>
      <c r="M145" s="9"/>
      <c r="N145" s="9"/>
      <c r="O145" s="9"/>
      <c r="P145" s="9"/>
      <c r="Q145" s="9"/>
      <c r="R145" s="9"/>
      <c r="S145" s="9"/>
      <c r="T145" s="9"/>
      <c r="U145" s="9"/>
      <c r="V145" s="9"/>
      <c r="W145" s="9"/>
      <c r="X145" s="9"/>
      <c r="Y145" s="9"/>
      <c r="Z145" s="9"/>
    </row>
    <row r="146" spans="1:26" ht="15.75" customHeight="1">
      <c r="A146" s="9"/>
      <c r="B146" s="9"/>
      <c r="C146" s="9"/>
      <c r="D146" s="9"/>
      <c r="E146" s="9"/>
      <c r="F146" s="9"/>
      <c r="G146" s="9"/>
      <c r="H146" s="9"/>
      <c r="I146" s="9"/>
      <c r="J146" s="9"/>
      <c r="K146" s="9"/>
      <c r="L146" s="9"/>
      <c r="M146" s="9"/>
      <c r="N146" s="9"/>
      <c r="O146" s="9"/>
      <c r="P146" s="9"/>
      <c r="Q146" s="9"/>
      <c r="R146" s="9"/>
      <c r="S146" s="9"/>
      <c r="T146" s="9"/>
      <c r="U146" s="9"/>
      <c r="V146" s="9"/>
      <c r="W146" s="9"/>
      <c r="X146" s="9"/>
      <c r="Y146" s="9"/>
      <c r="Z146" s="9"/>
    </row>
    <row r="147" spans="1:26" ht="15.75" customHeight="1">
      <c r="A147" s="9"/>
      <c r="B147" s="9"/>
      <c r="C147" s="9"/>
      <c r="D147" s="9"/>
      <c r="E147" s="9"/>
      <c r="F147" s="9"/>
      <c r="G147" s="9"/>
      <c r="H147" s="9"/>
      <c r="I147" s="9"/>
      <c r="J147" s="9"/>
      <c r="K147" s="9"/>
      <c r="L147" s="9"/>
      <c r="M147" s="9"/>
      <c r="N147" s="9"/>
      <c r="O147" s="9"/>
      <c r="P147" s="9"/>
      <c r="Q147" s="9"/>
      <c r="R147" s="9"/>
      <c r="S147" s="9"/>
      <c r="T147" s="9"/>
      <c r="U147" s="9"/>
      <c r="V147" s="9"/>
      <c r="W147" s="9"/>
      <c r="X147" s="9"/>
      <c r="Y147" s="9"/>
      <c r="Z147" s="9"/>
    </row>
    <row r="148" spans="1:26" ht="15.75" customHeight="1">
      <c r="A148" s="9"/>
      <c r="B148" s="9"/>
      <c r="C148" s="9"/>
      <c r="D148" s="9"/>
      <c r="E148" s="9"/>
      <c r="F148" s="9"/>
      <c r="G148" s="9"/>
      <c r="H148" s="9"/>
      <c r="I148" s="9"/>
      <c r="J148" s="9"/>
      <c r="K148" s="9"/>
      <c r="L148" s="9"/>
      <c r="M148" s="9"/>
      <c r="N148" s="9"/>
      <c r="O148" s="9"/>
      <c r="P148" s="9"/>
      <c r="Q148" s="9"/>
      <c r="R148" s="9"/>
      <c r="S148" s="9"/>
      <c r="T148" s="9"/>
      <c r="U148" s="9"/>
      <c r="V148" s="9"/>
      <c r="W148" s="9"/>
      <c r="X148" s="9"/>
      <c r="Y148" s="9"/>
      <c r="Z148" s="9"/>
    </row>
    <row r="149" spans="1:26" ht="15.75" customHeight="1">
      <c r="A149" s="9"/>
      <c r="B149" s="9"/>
      <c r="C149" s="9"/>
      <c r="D149" s="9"/>
      <c r="E149" s="9"/>
      <c r="F149" s="9"/>
      <c r="G149" s="9"/>
      <c r="H149" s="9"/>
      <c r="I149" s="9"/>
      <c r="J149" s="9"/>
      <c r="K149" s="9"/>
      <c r="L149" s="9"/>
      <c r="M149" s="9"/>
      <c r="N149" s="9"/>
      <c r="O149" s="9"/>
      <c r="P149" s="9"/>
      <c r="Q149" s="9"/>
      <c r="R149" s="9"/>
      <c r="S149" s="9"/>
      <c r="T149" s="9"/>
      <c r="U149" s="9"/>
      <c r="V149" s="9"/>
      <c r="W149" s="9"/>
      <c r="X149" s="9"/>
      <c r="Y149" s="9"/>
      <c r="Z149" s="9"/>
    </row>
    <row r="150" spans="1:26" ht="15.75" customHeight="1">
      <c r="A150" s="9"/>
      <c r="B150" s="9"/>
      <c r="C150" s="9"/>
      <c r="D150" s="9"/>
      <c r="E150" s="9"/>
      <c r="F150" s="9"/>
      <c r="G150" s="9"/>
      <c r="H150" s="9"/>
      <c r="I150" s="9"/>
      <c r="J150" s="9"/>
      <c r="K150" s="9"/>
      <c r="L150" s="9"/>
      <c r="M150" s="9"/>
      <c r="N150" s="9"/>
      <c r="O150" s="9"/>
      <c r="P150" s="9"/>
      <c r="Q150" s="9"/>
      <c r="R150" s="9"/>
      <c r="S150" s="9"/>
      <c r="T150" s="9"/>
      <c r="U150" s="9"/>
      <c r="V150" s="9"/>
      <c r="W150" s="9"/>
      <c r="X150" s="9"/>
      <c r="Y150" s="9"/>
      <c r="Z150" s="9"/>
    </row>
    <row r="151" spans="1:26" ht="15.75" customHeight="1">
      <c r="A151" s="9"/>
      <c r="B151" s="9"/>
      <c r="C151" s="9"/>
      <c r="D151" s="9"/>
      <c r="E151" s="9"/>
      <c r="F151" s="9"/>
      <c r="G151" s="9"/>
      <c r="H151" s="9"/>
      <c r="I151" s="9"/>
      <c r="J151" s="9"/>
      <c r="K151" s="9"/>
      <c r="L151" s="9"/>
      <c r="M151" s="9"/>
      <c r="N151" s="9"/>
      <c r="O151" s="9"/>
      <c r="P151" s="9"/>
      <c r="Q151" s="9"/>
      <c r="R151" s="9"/>
      <c r="S151" s="9"/>
      <c r="T151" s="9"/>
      <c r="U151" s="9"/>
      <c r="V151" s="9"/>
      <c r="W151" s="9"/>
      <c r="X151" s="9"/>
      <c r="Y151" s="9"/>
      <c r="Z151" s="9"/>
    </row>
    <row r="152" spans="1:26" ht="15.75" customHeight="1">
      <c r="A152" s="9"/>
      <c r="B152" s="9"/>
      <c r="C152" s="9"/>
      <c r="D152" s="9"/>
      <c r="E152" s="9"/>
      <c r="F152" s="9"/>
      <c r="G152" s="9"/>
      <c r="H152" s="9"/>
      <c r="I152" s="9"/>
      <c r="J152" s="9"/>
      <c r="K152" s="9"/>
      <c r="L152" s="9"/>
      <c r="M152" s="9"/>
      <c r="N152" s="9"/>
      <c r="O152" s="9"/>
      <c r="P152" s="9"/>
      <c r="Q152" s="9"/>
      <c r="R152" s="9"/>
      <c r="S152" s="9"/>
      <c r="T152" s="9"/>
      <c r="U152" s="9"/>
      <c r="V152" s="9"/>
      <c r="W152" s="9"/>
      <c r="X152" s="9"/>
      <c r="Y152" s="9"/>
      <c r="Z152" s="9"/>
    </row>
    <row r="153" spans="1:26" ht="15.75" customHeight="1">
      <c r="A153" s="9"/>
      <c r="B153" s="9"/>
      <c r="C153" s="9"/>
      <c r="D153" s="9"/>
      <c r="E153" s="9"/>
      <c r="F153" s="9"/>
      <c r="G153" s="9"/>
      <c r="H153" s="9"/>
      <c r="I153" s="9"/>
      <c r="J153" s="9"/>
      <c r="K153" s="9"/>
      <c r="L153" s="9"/>
      <c r="M153" s="9"/>
      <c r="N153" s="9"/>
      <c r="O153" s="9"/>
      <c r="P153" s="9"/>
      <c r="Q153" s="9"/>
      <c r="R153" s="9"/>
      <c r="S153" s="9"/>
      <c r="T153" s="9"/>
      <c r="U153" s="9"/>
      <c r="V153" s="9"/>
      <c r="W153" s="9"/>
      <c r="X153" s="9"/>
      <c r="Y153" s="9"/>
      <c r="Z153" s="9"/>
    </row>
    <row r="154" spans="1:26" ht="15.75" customHeight="1">
      <c r="A154" s="9"/>
      <c r="B154" s="9"/>
      <c r="C154" s="9"/>
      <c r="D154" s="9"/>
      <c r="E154" s="9"/>
      <c r="F154" s="9"/>
      <c r="G154" s="9"/>
      <c r="H154" s="9"/>
      <c r="I154" s="9"/>
      <c r="J154" s="9"/>
      <c r="K154" s="9"/>
      <c r="L154" s="9"/>
      <c r="M154" s="9"/>
      <c r="N154" s="9"/>
      <c r="O154" s="9"/>
      <c r="P154" s="9"/>
      <c r="Q154" s="9"/>
      <c r="R154" s="9"/>
      <c r="S154" s="9"/>
      <c r="T154" s="9"/>
      <c r="U154" s="9"/>
      <c r="V154" s="9"/>
      <c r="W154" s="9"/>
      <c r="X154" s="9"/>
      <c r="Y154" s="9"/>
      <c r="Z154" s="9"/>
    </row>
    <row r="155" spans="1:26" ht="15.75" customHeight="1">
      <c r="A155" s="9"/>
      <c r="B155" s="9"/>
      <c r="C155" s="9"/>
      <c r="D155" s="9"/>
      <c r="E155" s="9"/>
      <c r="F155" s="9"/>
      <c r="G155" s="9"/>
      <c r="H155" s="9"/>
      <c r="I155" s="9"/>
      <c r="J155" s="9"/>
      <c r="K155" s="9"/>
      <c r="L155" s="9"/>
      <c r="M155" s="9"/>
      <c r="N155" s="9"/>
      <c r="O155" s="9"/>
      <c r="P155" s="9"/>
      <c r="Q155" s="9"/>
      <c r="R155" s="9"/>
      <c r="S155" s="9"/>
      <c r="T155" s="9"/>
      <c r="U155" s="9"/>
      <c r="V155" s="9"/>
      <c r="W155" s="9"/>
      <c r="X155" s="9"/>
      <c r="Y155" s="9"/>
      <c r="Z155" s="9"/>
    </row>
    <row r="156" spans="1:26" ht="15.75" customHeight="1">
      <c r="A156" s="9"/>
      <c r="B156" s="9"/>
      <c r="C156" s="9"/>
      <c r="D156" s="9"/>
      <c r="E156" s="9"/>
      <c r="F156" s="9"/>
      <c r="G156" s="9"/>
      <c r="H156" s="9"/>
      <c r="I156" s="9"/>
      <c r="J156" s="9"/>
      <c r="K156" s="9"/>
      <c r="L156" s="9"/>
      <c r="M156" s="9"/>
      <c r="N156" s="9"/>
      <c r="O156" s="9"/>
      <c r="P156" s="9"/>
      <c r="Q156" s="9"/>
      <c r="R156" s="9"/>
      <c r="S156" s="9"/>
      <c r="T156" s="9"/>
      <c r="U156" s="9"/>
      <c r="V156" s="9"/>
      <c r="W156" s="9"/>
      <c r="X156" s="9"/>
      <c r="Y156" s="9"/>
      <c r="Z156" s="9"/>
    </row>
    <row r="157" spans="1:26" ht="15.75" customHeight="1">
      <c r="A157" s="9"/>
      <c r="B157" s="9"/>
      <c r="C157" s="9"/>
      <c r="D157" s="9"/>
      <c r="E157" s="9"/>
      <c r="F157" s="9"/>
      <c r="G157" s="9"/>
      <c r="H157" s="9"/>
      <c r="I157" s="9"/>
      <c r="J157" s="9"/>
      <c r="K157" s="9"/>
      <c r="L157" s="9"/>
      <c r="M157" s="9"/>
      <c r="N157" s="9"/>
      <c r="O157" s="9"/>
      <c r="P157" s="9"/>
      <c r="Q157" s="9"/>
      <c r="R157" s="9"/>
      <c r="S157" s="9"/>
      <c r="T157" s="9"/>
      <c r="U157" s="9"/>
      <c r="V157" s="9"/>
      <c r="W157" s="9"/>
      <c r="X157" s="9"/>
      <c r="Y157" s="9"/>
      <c r="Z157" s="9"/>
    </row>
    <row r="158" spans="1:26" ht="15.75" customHeight="1">
      <c r="A158" s="9"/>
      <c r="B158" s="9"/>
      <c r="C158" s="9"/>
      <c r="D158" s="9"/>
      <c r="E158" s="9"/>
      <c r="F158" s="9"/>
      <c r="G158" s="9"/>
      <c r="H158" s="9"/>
      <c r="I158" s="9"/>
      <c r="J158" s="9"/>
      <c r="K158" s="9"/>
      <c r="L158" s="9"/>
      <c r="M158" s="9"/>
      <c r="N158" s="9"/>
      <c r="O158" s="9"/>
      <c r="P158" s="9"/>
      <c r="Q158" s="9"/>
      <c r="R158" s="9"/>
      <c r="S158" s="9"/>
      <c r="T158" s="9"/>
      <c r="U158" s="9"/>
      <c r="V158" s="9"/>
      <c r="W158" s="9"/>
      <c r="X158" s="9"/>
      <c r="Y158" s="9"/>
      <c r="Z158" s="9"/>
    </row>
    <row r="159" spans="1:26" ht="15.75" customHeight="1">
      <c r="A159" s="9"/>
      <c r="B159" s="9"/>
      <c r="C159" s="9"/>
      <c r="D159" s="9"/>
      <c r="E159" s="9"/>
      <c r="F159" s="9"/>
      <c r="G159" s="9"/>
      <c r="H159" s="9"/>
      <c r="I159" s="9"/>
      <c r="J159" s="9"/>
      <c r="K159" s="9"/>
      <c r="L159" s="9"/>
      <c r="M159" s="9"/>
      <c r="N159" s="9"/>
      <c r="O159" s="9"/>
      <c r="P159" s="9"/>
      <c r="Q159" s="9"/>
      <c r="R159" s="9"/>
      <c r="S159" s="9"/>
      <c r="T159" s="9"/>
      <c r="U159" s="9"/>
      <c r="V159" s="9"/>
      <c r="W159" s="9"/>
      <c r="X159" s="9"/>
      <c r="Y159" s="9"/>
      <c r="Z159" s="9"/>
    </row>
    <row r="160" spans="1:26" ht="15.75" customHeight="1">
      <c r="A160" s="9"/>
      <c r="B160" s="9"/>
      <c r="C160" s="9"/>
      <c r="D160" s="9"/>
      <c r="E160" s="9"/>
      <c r="F160" s="9"/>
      <c r="G160" s="9"/>
      <c r="H160" s="9"/>
      <c r="I160" s="9"/>
      <c r="J160" s="9"/>
      <c r="K160" s="9"/>
      <c r="L160" s="9"/>
      <c r="M160" s="9"/>
      <c r="N160" s="9"/>
      <c r="O160" s="9"/>
      <c r="P160" s="9"/>
      <c r="Q160" s="9"/>
      <c r="R160" s="9"/>
      <c r="S160" s="9"/>
      <c r="T160" s="9"/>
      <c r="U160" s="9"/>
      <c r="V160" s="9"/>
      <c r="W160" s="9"/>
      <c r="X160" s="9"/>
      <c r="Y160" s="9"/>
      <c r="Z160" s="9"/>
    </row>
    <row r="161" spans="1:26" ht="15.75" customHeight="1">
      <c r="A161" s="9"/>
      <c r="B161" s="9"/>
      <c r="C161" s="9"/>
      <c r="D161" s="9"/>
      <c r="E161" s="9"/>
      <c r="F161" s="9"/>
      <c r="G161" s="9"/>
      <c r="H161" s="9"/>
      <c r="I161" s="9"/>
      <c r="J161" s="9"/>
      <c r="K161" s="9"/>
      <c r="L161" s="9"/>
      <c r="M161" s="9"/>
      <c r="N161" s="9"/>
      <c r="O161" s="9"/>
      <c r="P161" s="9"/>
      <c r="Q161" s="9"/>
      <c r="R161" s="9"/>
      <c r="S161" s="9"/>
      <c r="T161" s="9"/>
      <c r="U161" s="9"/>
      <c r="V161" s="9"/>
      <c r="W161" s="9"/>
      <c r="X161" s="9"/>
      <c r="Y161" s="9"/>
      <c r="Z161" s="9"/>
    </row>
    <row r="162" spans="1:26" ht="15.75" customHeight="1">
      <c r="A162" s="9"/>
      <c r="B162" s="9"/>
      <c r="C162" s="9"/>
      <c r="D162" s="9"/>
      <c r="E162" s="9"/>
      <c r="F162" s="9"/>
      <c r="G162" s="9"/>
      <c r="H162" s="9"/>
      <c r="I162" s="9"/>
      <c r="J162" s="9"/>
      <c r="K162" s="9"/>
      <c r="L162" s="9"/>
      <c r="M162" s="9"/>
      <c r="N162" s="9"/>
      <c r="O162" s="9"/>
      <c r="P162" s="9"/>
      <c r="Q162" s="9"/>
      <c r="R162" s="9"/>
      <c r="S162" s="9"/>
      <c r="T162" s="9"/>
      <c r="U162" s="9"/>
      <c r="V162" s="9"/>
      <c r="W162" s="9"/>
      <c r="X162" s="9"/>
      <c r="Y162" s="9"/>
      <c r="Z162" s="9"/>
    </row>
    <row r="163" spans="1:26" ht="15.75" customHeight="1">
      <c r="A163" s="9"/>
      <c r="B163" s="9"/>
      <c r="C163" s="9"/>
      <c r="D163" s="9"/>
      <c r="E163" s="9"/>
      <c r="F163" s="9"/>
      <c r="G163" s="9"/>
      <c r="H163" s="9"/>
      <c r="I163" s="9"/>
      <c r="J163" s="9"/>
      <c r="K163" s="9"/>
      <c r="L163" s="9"/>
      <c r="M163" s="9"/>
      <c r="N163" s="9"/>
      <c r="O163" s="9"/>
      <c r="P163" s="9"/>
      <c r="Q163" s="9"/>
      <c r="R163" s="9"/>
      <c r="S163" s="9"/>
      <c r="T163" s="9"/>
      <c r="U163" s="9"/>
      <c r="V163" s="9"/>
      <c r="W163" s="9"/>
      <c r="X163" s="9"/>
      <c r="Y163" s="9"/>
      <c r="Z163" s="9"/>
    </row>
    <row r="164" spans="1:26" ht="15.75" customHeight="1">
      <c r="A164" s="9"/>
      <c r="B164" s="9"/>
      <c r="C164" s="9"/>
      <c r="D164" s="9"/>
      <c r="E164" s="9"/>
      <c r="F164" s="9"/>
      <c r="G164" s="9"/>
      <c r="H164" s="9"/>
      <c r="I164" s="9"/>
      <c r="J164" s="9"/>
      <c r="K164" s="9"/>
      <c r="L164" s="9"/>
      <c r="M164" s="9"/>
      <c r="N164" s="9"/>
      <c r="O164" s="9"/>
      <c r="P164" s="9"/>
      <c r="Q164" s="9"/>
      <c r="R164" s="9"/>
      <c r="S164" s="9"/>
      <c r="T164" s="9"/>
      <c r="U164" s="9"/>
      <c r="V164" s="9"/>
      <c r="W164" s="9"/>
      <c r="X164" s="9"/>
      <c r="Y164" s="9"/>
      <c r="Z164" s="9"/>
    </row>
    <row r="165" spans="1:26" ht="15.75" customHeight="1">
      <c r="A165" s="9"/>
      <c r="B165" s="9"/>
      <c r="C165" s="9"/>
      <c r="D165" s="9"/>
      <c r="E165" s="9"/>
      <c r="F165" s="9"/>
      <c r="G165" s="9"/>
      <c r="H165" s="9"/>
      <c r="I165" s="9"/>
      <c r="J165" s="9"/>
      <c r="K165" s="9"/>
      <c r="L165" s="9"/>
      <c r="M165" s="9"/>
      <c r="N165" s="9"/>
      <c r="O165" s="9"/>
      <c r="P165" s="9"/>
      <c r="Q165" s="9"/>
      <c r="R165" s="9"/>
      <c r="S165" s="9"/>
      <c r="T165" s="9"/>
      <c r="U165" s="9"/>
      <c r="V165" s="9"/>
      <c r="W165" s="9"/>
      <c r="X165" s="9"/>
      <c r="Y165" s="9"/>
      <c r="Z165" s="9"/>
    </row>
    <row r="166" spans="1:26" ht="15.75" customHeight="1">
      <c r="A166" s="9"/>
      <c r="B166" s="9"/>
      <c r="C166" s="9"/>
      <c r="D166" s="9"/>
      <c r="E166" s="9"/>
      <c r="F166" s="9"/>
      <c r="G166" s="9"/>
      <c r="H166" s="9"/>
      <c r="I166" s="9"/>
      <c r="J166" s="9"/>
      <c r="K166" s="9"/>
      <c r="L166" s="9"/>
      <c r="M166" s="9"/>
      <c r="N166" s="9"/>
      <c r="O166" s="9"/>
      <c r="P166" s="9"/>
      <c r="Q166" s="9"/>
      <c r="R166" s="9"/>
      <c r="S166" s="9"/>
      <c r="T166" s="9"/>
      <c r="U166" s="9"/>
      <c r="V166" s="9"/>
      <c r="W166" s="9"/>
      <c r="X166" s="9"/>
      <c r="Y166" s="9"/>
      <c r="Z166" s="9"/>
    </row>
    <row r="167" spans="1:26" ht="15.75" customHeight="1">
      <c r="A167" s="9"/>
      <c r="B167" s="9"/>
      <c r="C167" s="9"/>
      <c r="D167" s="9"/>
      <c r="E167" s="9"/>
      <c r="F167" s="9"/>
      <c r="G167" s="9"/>
      <c r="H167" s="9"/>
      <c r="I167" s="9"/>
      <c r="J167" s="9"/>
      <c r="K167" s="9"/>
      <c r="L167" s="9"/>
      <c r="M167" s="9"/>
      <c r="N167" s="9"/>
      <c r="O167" s="9"/>
      <c r="P167" s="9"/>
      <c r="Q167" s="9"/>
      <c r="R167" s="9"/>
      <c r="S167" s="9"/>
      <c r="T167" s="9"/>
      <c r="U167" s="9"/>
      <c r="V167" s="9"/>
      <c r="W167" s="9"/>
      <c r="X167" s="9"/>
      <c r="Y167" s="9"/>
      <c r="Z167" s="9"/>
    </row>
    <row r="168" spans="1:26" ht="15.75" customHeight="1">
      <c r="A168" s="9"/>
      <c r="B168" s="9"/>
      <c r="C168" s="9"/>
      <c r="D168" s="9"/>
      <c r="E168" s="9"/>
      <c r="F168" s="9"/>
      <c r="G168" s="9"/>
      <c r="H168" s="9"/>
      <c r="I168" s="9"/>
      <c r="J168" s="9"/>
      <c r="K168" s="9"/>
      <c r="L168" s="9"/>
      <c r="M168" s="9"/>
      <c r="N168" s="9"/>
      <c r="O168" s="9"/>
      <c r="P168" s="9"/>
      <c r="Q168" s="9"/>
      <c r="R168" s="9"/>
      <c r="S168" s="9"/>
      <c r="T168" s="9"/>
      <c r="U168" s="9"/>
      <c r="V168" s="9"/>
      <c r="W168" s="9"/>
      <c r="X168" s="9"/>
      <c r="Y168" s="9"/>
      <c r="Z168" s="9"/>
    </row>
    <row r="169" spans="1:26" ht="15.75" customHeight="1">
      <c r="A169" s="9"/>
      <c r="B169" s="9"/>
      <c r="C169" s="9"/>
      <c r="D169" s="9"/>
      <c r="E169" s="9"/>
      <c r="F169" s="9"/>
      <c r="G169" s="9"/>
      <c r="H169" s="9"/>
      <c r="I169" s="9"/>
      <c r="J169" s="9"/>
      <c r="K169" s="9"/>
      <c r="L169" s="9"/>
      <c r="M169" s="9"/>
      <c r="N169" s="9"/>
      <c r="O169" s="9"/>
      <c r="P169" s="9"/>
      <c r="Q169" s="9"/>
      <c r="R169" s="9"/>
      <c r="S169" s="9"/>
      <c r="T169" s="9"/>
      <c r="U169" s="9"/>
      <c r="V169" s="9"/>
      <c r="W169" s="9"/>
      <c r="X169" s="9"/>
      <c r="Y169" s="9"/>
      <c r="Z169" s="9"/>
    </row>
    <row r="170" spans="1:26" ht="15.75" customHeight="1">
      <c r="A170" s="9"/>
      <c r="B170" s="9"/>
      <c r="C170" s="9"/>
      <c r="D170" s="9"/>
      <c r="E170" s="9"/>
      <c r="F170" s="9"/>
      <c r="G170" s="9"/>
      <c r="H170" s="9"/>
      <c r="I170" s="9"/>
      <c r="J170" s="9"/>
      <c r="K170" s="9"/>
      <c r="L170" s="9"/>
      <c r="M170" s="9"/>
      <c r="N170" s="9"/>
      <c r="O170" s="9"/>
      <c r="P170" s="9"/>
      <c r="Q170" s="9"/>
      <c r="R170" s="9"/>
      <c r="S170" s="9"/>
      <c r="T170" s="9"/>
      <c r="U170" s="9"/>
      <c r="V170" s="9"/>
      <c r="W170" s="9"/>
      <c r="X170" s="9"/>
      <c r="Y170" s="9"/>
      <c r="Z170" s="9"/>
    </row>
    <row r="171" spans="1:26" ht="15.75" customHeight="1">
      <c r="A171" s="9"/>
      <c r="B171" s="9"/>
      <c r="C171" s="9"/>
      <c r="D171" s="9"/>
      <c r="E171" s="9"/>
      <c r="F171" s="9"/>
      <c r="G171" s="9"/>
      <c r="H171" s="9"/>
      <c r="I171" s="9"/>
      <c r="J171" s="9"/>
      <c r="K171" s="9"/>
      <c r="L171" s="9"/>
      <c r="M171" s="9"/>
      <c r="N171" s="9"/>
      <c r="O171" s="9"/>
      <c r="P171" s="9"/>
      <c r="Q171" s="9"/>
      <c r="R171" s="9"/>
      <c r="S171" s="9"/>
      <c r="T171" s="9"/>
      <c r="U171" s="9"/>
      <c r="V171" s="9"/>
      <c r="W171" s="9"/>
      <c r="X171" s="9"/>
      <c r="Y171" s="9"/>
      <c r="Z171" s="9"/>
    </row>
    <row r="172" spans="1:26" ht="15.75" customHeight="1">
      <c r="A172" s="9"/>
      <c r="B172" s="9"/>
      <c r="C172" s="9"/>
      <c r="D172" s="9"/>
      <c r="E172" s="9"/>
      <c r="F172" s="9"/>
      <c r="G172" s="9"/>
      <c r="H172" s="9"/>
      <c r="I172" s="9"/>
      <c r="J172" s="9"/>
      <c r="K172" s="9"/>
      <c r="L172" s="9"/>
      <c r="M172" s="9"/>
      <c r="N172" s="9"/>
      <c r="O172" s="9"/>
      <c r="P172" s="9"/>
      <c r="Q172" s="9"/>
      <c r="R172" s="9"/>
      <c r="S172" s="9"/>
      <c r="T172" s="9"/>
      <c r="U172" s="9"/>
      <c r="V172" s="9"/>
      <c r="W172" s="9"/>
      <c r="X172" s="9"/>
      <c r="Y172" s="9"/>
      <c r="Z172" s="9"/>
    </row>
    <row r="173" spans="1:26" ht="15.75" customHeight="1">
      <c r="A173" s="9"/>
      <c r="B173" s="9"/>
      <c r="C173" s="9"/>
      <c r="D173" s="9"/>
      <c r="E173" s="9"/>
      <c r="F173" s="9"/>
      <c r="G173" s="9"/>
      <c r="H173" s="9"/>
      <c r="I173" s="9"/>
      <c r="J173" s="9"/>
      <c r="K173" s="9"/>
      <c r="L173" s="9"/>
      <c r="M173" s="9"/>
      <c r="N173" s="9"/>
      <c r="O173" s="9"/>
      <c r="P173" s="9"/>
      <c r="Q173" s="9"/>
      <c r="R173" s="9"/>
      <c r="S173" s="9"/>
      <c r="T173" s="9"/>
      <c r="U173" s="9"/>
      <c r="V173" s="9"/>
      <c r="W173" s="9"/>
      <c r="X173" s="9"/>
      <c r="Y173" s="9"/>
      <c r="Z173" s="9"/>
    </row>
    <row r="174" spans="1:26" ht="15.75" customHeight="1">
      <c r="A174" s="9"/>
      <c r="B174" s="9"/>
      <c r="C174" s="9"/>
      <c r="D174" s="9"/>
      <c r="E174" s="9"/>
      <c r="F174" s="9"/>
      <c r="G174" s="9"/>
      <c r="H174" s="9"/>
      <c r="I174" s="9"/>
      <c r="J174" s="9"/>
      <c r="K174" s="9"/>
      <c r="L174" s="9"/>
      <c r="M174" s="9"/>
      <c r="N174" s="9"/>
      <c r="O174" s="9"/>
      <c r="P174" s="9"/>
      <c r="Q174" s="9"/>
      <c r="R174" s="9"/>
      <c r="S174" s="9"/>
      <c r="T174" s="9"/>
      <c r="U174" s="9"/>
      <c r="V174" s="9"/>
      <c r="W174" s="9"/>
      <c r="X174" s="9"/>
      <c r="Y174" s="9"/>
      <c r="Z174" s="9"/>
    </row>
    <row r="175" spans="1:26" ht="15.75" customHeight="1">
      <c r="A175" s="9"/>
      <c r="B175" s="9"/>
      <c r="C175" s="9"/>
      <c r="D175" s="9"/>
      <c r="E175" s="9"/>
      <c r="F175" s="9"/>
      <c r="G175" s="9"/>
      <c r="H175" s="9"/>
      <c r="I175" s="9"/>
      <c r="J175" s="9"/>
      <c r="K175" s="9"/>
      <c r="L175" s="9"/>
      <c r="M175" s="9"/>
      <c r="N175" s="9"/>
      <c r="O175" s="9"/>
      <c r="P175" s="9"/>
      <c r="Q175" s="9"/>
      <c r="R175" s="9"/>
      <c r="S175" s="9"/>
      <c r="T175" s="9"/>
      <c r="U175" s="9"/>
      <c r="V175" s="9"/>
      <c r="W175" s="9"/>
      <c r="X175" s="9"/>
      <c r="Y175" s="9"/>
      <c r="Z175" s="9"/>
    </row>
    <row r="176" spans="1:26" ht="15.75" customHeight="1">
      <c r="A176" s="9"/>
      <c r="B176" s="9"/>
      <c r="C176" s="9"/>
      <c r="D176" s="9"/>
      <c r="E176" s="9"/>
      <c r="F176" s="9"/>
      <c r="G176" s="9"/>
      <c r="H176" s="9"/>
      <c r="I176" s="9"/>
      <c r="J176" s="9"/>
      <c r="K176" s="9"/>
      <c r="L176" s="9"/>
      <c r="M176" s="9"/>
      <c r="N176" s="9"/>
      <c r="O176" s="9"/>
      <c r="P176" s="9"/>
      <c r="Q176" s="9"/>
      <c r="R176" s="9"/>
      <c r="S176" s="9"/>
      <c r="T176" s="9"/>
      <c r="U176" s="9"/>
      <c r="V176" s="9"/>
      <c r="W176" s="9"/>
      <c r="X176" s="9"/>
      <c r="Y176" s="9"/>
      <c r="Z176" s="9"/>
    </row>
    <row r="177" spans="1:26" ht="15.75" customHeight="1">
      <c r="A177" s="9"/>
      <c r="B177" s="9"/>
      <c r="C177" s="9"/>
      <c r="D177" s="9"/>
      <c r="E177" s="9"/>
      <c r="F177" s="9"/>
      <c r="G177" s="9"/>
      <c r="H177" s="9"/>
      <c r="I177" s="9"/>
      <c r="J177" s="9"/>
      <c r="K177" s="9"/>
      <c r="L177" s="9"/>
      <c r="M177" s="9"/>
      <c r="N177" s="9"/>
      <c r="O177" s="9"/>
      <c r="P177" s="9"/>
      <c r="Q177" s="9"/>
      <c r="R177" s="9"/>
      <c r="S177" s="9"/>
      <c r="T177" s="9"/>
      <c r="U177" s="9"/>
      <c r="V177" s="9"/>
      <c r="W177" s="9"/>
      <c r="X177" s="9"/>
      <c r="Y177" s="9"/>
      <c r="Z177" s="9"/>
    </row>
    <row r="178" spans="1:26" ht="15.75" customHeight="1">
      <c r="A178" s="9"/>
      <c r="B178" s="9"/>
      <c r="C178" s="9"/>
      <c r="D178" s="9"/>
      <c r="E178" s="9"/>
      <c r="F178" s="9"/>
      <c r="G178" s="9"/>
      <c r="H178" s="9"/>
      <c r="I178" s="9"/>
      <c r="J178" s="9"/>
      <c r="K178" s="9"/>
      <c r="L178" s="9"/>
      <c r="M178" s="9"/>
      <c r="N178" s="9"/>
      <c r="O178" s="9"/>
      <c r="P178" s="9"/>
      <c r="Q178" s="9"/>
      <c r="R178" s="9"/>
      <c r="S178" s="9"/>
      <c r="T178" s="9"/>
      <c r="U178" s="9"/>
      <c r="V178" s="9"/>
      <c r="W178" s="9"/>
      <c r="X178" s="9"/>
      <c r="Y178" s="9"/>
      <c r="Z178" s="9"/>
    </row>
    <row r="179" spans="1:26" ht="15.75" customHeight="1">
      <c r="A179" s="9"/>
      <c r="B179" s="9"/>
      <c r="C179" s="9"/>
      <c r="D179" s="9"/>
      <c r="E179" s="9"/>
      <c r="F179" s="9"/>
      <c r="G179" s="9"/>
      <c r="H179" s="9"/>
      <c r="I179" s="9"/>
      <c r="J179" s="9"/>
      <c r="K179" s="9"/>
      <c r="L179" s="9"/>
      <c r="M179" s="9"/>
      <c r="N179" s="9"/>
      <c r="O179" s="9"/>
      <c r="P179" s="9"/>
      <c r="Q179" s="9"/>
      <c r="R179" s="9"/>
      <c r="S179" s="9"/>
      <c r="T179" s="9"/>
      <c r="U179" s="9"/>
      <c r="V179" s="9"/>
      <c r="W179" s="9"/>
      <c r="X179" s="9"/>
      <c r="Y179" s="9"/>
      <c r="Z179" s="9"/>
    </row>
    <row r="180" spans="1:26" ht="15.75" customHeight="1">
      <c r="A180" s="9"/>
      <c r="B180" s="9"/>
      <c r="C180" s="9"/>
      <c r="D180" s="9"/>
      <c r="E180" s="9"/>
      <c r="F180" s="9"/>
      <c r="G180" s="9"/>
      <c r="H180" s="9"/>
      <c r="I180" s="9"/>
      <c r="J180" s="9"/>
      <c r="K180" s="9"/>
      <c r="L180" s="9"/>
      <c r="M180" s="9"/>
      <c r="N180" s="9"/>
      <c r="O180" s="9"/>
      <c r="P180" s="9"/>
      <c r="Q180" s="9"/>
      <c r="R180" s="9"/>
      <c r="S180" s="9"/>
      <c r="T180" s="9"/>
      <c r="U180" s="9"/>
      <c r="V180" s="9"/>
      <c r="W180" s="9"/>
      <c r="X180" s="9"/>
      <c r="Y180" s="9"/>
      <c r="Z180" s="9"/>
    </row>
    <row r="181" spans="1:26" ht="15.75" customHeight="1">
      <c r="A181" s="9"/>
      <c r="B181" s="9"/>
      <c r="C181" s="9"/>
      <c r="D181" s="9"/>
      <c r="E181" s="9"/>
      <c r="F181" s="9"/>
      <c r="G181" s="9"/>
      <c r="H181" s="9"/>
      <c r="I181" s="9"/>
      <c r="J181" s="9"/>
      <c r="K181" s="9"/>
      <c r="L181" s="9"/>
      <c r="M181" s="9"/>
      <c r="N181" s="9"/>
      <c r="O181" s="9"/>
      <c r="P181" s="9"/>
      <c r="Q181" s="9"/>
      <c r="R181" s="9"/>
      <c r="S181" s="9"/>
      <c r="T181" s="9"/>
      <c r="U181" s="9"/>
      <c r="V181" s="9"/>
      <c r="W181" s="9"/>
      <c r="X181" s="9"/>
      <c r="Y181" s="9"/>
      <c r="Z181" s="9"/>
    </row>
    <row r="182" spans="1:26" ht="15.75" customHeight="1">
      <c r="A182" s="9"/>
      <c r="B182" s="9"/>
      <c r="C182" s="9"/>
      <c r="D182" s="9"/>
      <c r="E182" s="9"/>
      <c r="F182" s="9"/>
      <c r="G182" s="9"/>
      <c r="H182" s="9"/>
      <c r="I182" s="9"/>
      <c r="J182" s="9"/>
      <c r="K182" s="9"/>
      <c r="L182" s="9"/>
      <c r="M182" s="9"/>
      <c r="N182" s="9"/>
      <c r="O182" s="9"/>
      <c r="P182" s="9"/>
      <c r="Q182" s="9"/>
      <c r="R182" s="9"/>
      <c r="S182" s="9"/>
      <c r="T182" s="9"/>
      <c r="U182" s="9"/>
      <c r="V182" s="9"/>
      <c r="W182" s="9"/>
      <c r="X182" s="9"/>
      <c r="Y182" s="9"/>
      <c r="Z182" s="9"/>
    </row>
    <row r="183" spans="1:26" ht="15.75" customHeight="1">
      <c r="A183" s="9"/>
      <c r="B183" s="9"/>
      <c r="C183" s="9"/>
      <c r="D183" s="9"/>
      <c r="E183" s="9"/>
      <c r="F183" s="9"/>
      <c r="G183" s="9"/>
      <c r="H183" s="9"/>
      <c r="I183" s="9"/>
      <c r="J183" s="9"/>
      <c r="K183" s="9"/>
      <c r="L183" s="9"/>
      <c r="M183" s="9"/>
      <c r="N183" s="9"/>
      <c r="O183" s="9"/>
      <c r="P183" s="9"/>
      <c r="Q183" s="9"/>
      <c r="R183" s="9"/>
      <c r="S183" s="9"/>
      <c r="T183" s="9"/>
      <c r="U183" s="9"/>
      <c r="V183" s="9"/>
      <c r="W183" s="9"/>
      <c r="X183" s="9"/>
      <c r="Y183" s="9"/>
      <c r="Z183" s="9"/>
    </row>
    <row r="184" spans="1:26" ht="15.75" customHeight="1">
      <c r="A184" s="9"/>
      <c r="B184" s="9"/>
      <c r="C184" s="9"/>
      <c r="D184" s="9"/>
      <c r="E184" s="9"/>
      <c r="F184" s="9"/>
      <c r="G184" s="9"/>
      <c r="H184" s="9"/>
      <c r="I184" s="9"/>
      <c r="J184" s="9"/>
      <c r="K184" s="9"/>
      <c r="L184" s="9"/>
      <c r="M184" s="9"/>
      <c r="N184" s="9"/>
      <c r="O184" s="9"/>
      <c r="P184" s="9"/>
      <c r="Q184" s="9"/>
      <c r="R184" s="9"/>
      <c r="S184" s="9"/>
      <c r="T184" s="9"/>
      <c r="U184" s="9"/>
      <c r="V184" s="9"/>
      <c r="W184" s="9"/>
      <c r="X184" s="9"/>
      <c r="Y184" s="9"/>
      <c r="Z184" s="9"/>
    </row>
    <row r="185" spans="1:26" ht="15.75" customHeight="1">
      <c r="A185" s="9"/>
      <c r="B185" s="9"/>
      <c r="C185" s="9"/>
      <c r="D185" s="9"/>
      <c r="E185" s="9"/>
      <c r="F185" s="9"/>
      <c r="G185" s="9"/>
      <c r="H185" s="9"/>
      <c r="I185" s="9"/>
      <c r="J185" s="9"/>
      <c r="K185" s="9"/>
      <c r="L185" s="9"/>
      <c r="M185" s="9"/>
      <c r="N185" s="9"/>
      <c r="O185" s="9"/>
      <c r="P185" s="9"/>
      <c r="Q185" s="9"/>
      <c r="R185" s="9"/>
      <c r="S185" s="9"/>
      <c r="T185" s="9"/>
      <c r="U185" s="9"/>
      <c r="V185" s="9"/>
      <c r="W185" s="9"/>
      <c r="X185" s="9"/>
      <c r="Y185" s="9"/>
      <c r="Z185" s="9"/>
    </row>
    <row r="186" spans="1:26" ht="15.75" customHeight="1">
      <c r="A186" s="9"/>
      <c r="B186" s="9"/>
      <c r="C186" s="9"/>
      <c r="D186" s="9"/>
      <c r="E186" s="9"/>
      <c r="F186" s="9"/>
      <c r="G186" s="9"/>
      <c r="H186" s="9"/>
      <c r="I186" s="9"/>
      <c r="J186" s="9"/>
      <c r="K186" s="9"/>
      <c r="L186" s="9"/>
      <c r="M186" s="9"/>
      <c r="N186" s="9"/>
      <c r="O186" s="9"/>
      <c r="P186" s="9"/>
      <c r="Q186" s="9"/>
      <c r="R186" s="9"/>
      <c r="S186" s="9"/>
      <c r="T186" s="9"/>
      <c r="U186" s="9"/>
      <c r="V186" s="9"/>
      <c r="W186" s="9"/>
      <c r="X186" s="9"/>
      <c r="Y186" s="9"/>
      <c r="Z186" s="9"/>
    </row>
    <row r="187" spans="1:26" ht="15.75" customHeight="1">
      <c r="A187" s="9"/>
      <c r="B187" s="9"/>
      <c r="C187" s="9"/>
      <c r="D187" s="9"/>
      <c r="E187" s="9"/>
      <c r="F187" s="9"/>
      <c r="G187" s="9"/>
      <c r="H187" s="9"/>
      <c r="I187" s="9"/>
      <c r="J187" s="9"/>
      <c r="K187" s="9"/>
      <c r="L187" s="9"/>
      <c r="M187" s="9"/>
      <c r="N187" s="9"/>
      <c r="O187" s="9"/>
      <c r="P187" s="9"/>
      <c r="Q187" s="9"/>
      <c r="R187" s="9"/>
      <c r="S187" s="9"/>
      <c r="T187" s="9"/>
      <c r="U187" s="9"/>
      <c r="V187" s="9"/>
      <c r="W187" s="9"/>
      <c r="X187" s="9"/>
      <c r="Y187" s="9"/>
      <c r="Z187" s="9"/>
    </row>
    <row r="188" spans="1:26" ht="15.75" customHeight="1">
      <c r="A188" s="9"/>
      <c r="B188" s="9"/>
      <c r="C188" s="9"/>
      <c r="D188" s="9"/>
      <c r="E188" s="9"/>
      <c r="F188" s="9"/>
      <c r="G188" s="9"/>
      <c r="H188" s="9"/>
      <c r="I188" s="9"/>
      <c r="J188" s="9"/>
      <c r="K188" s="9"/>
      <c r="L188" s="9"/>
      <c r="M188" s="9"/>
      <c r="N188" s="9"/>
      <c r="O188" s="9"/>
      <c r="P188" s="9"/>
      <c r="Q188" s="9"/>
      <c r="R188" s="9"/>
      <c r="S188" s="9"/>
      <c r="T188" s="9"/>
      <c r="U188" s="9"/>
      <c r="V188" s="9"/>
      <c r="W188" s="9"/>
      <c r="X188" s="9"/>
      <c r="Y188" s="9"/>
      <c r="Z188" s="9"/>
    </row>
    <row r="189" spans="1:26" ht="15.75" customHeight="1">
      <c r="A189" s="9"/>
      <c r="B189" s="9"/>
      <c r="C189" s="9"/>
      <c r="D189" s="9"/>
      <c r="E189" s="9"/>
      <c r="F189" s="9"/>
      <c r="G189" s="9"/>
      <c r="H189" s="9"/>
      <c r="I189" s="9"/>
      <c r="J189" s="9"/>
      <c r="K189" s="9"/>
      <c r="L189" s="9"/>
      <c r="M189" s="9"/>
      <c r="N189" s="9"/>
      <c r="O189" s="9"/>
      <c r="P189" s="9"/>
      <c r="Q189" s="9"/>
      <c r="R189" s="9"/>
      <c r="S189" s="9"/>
      <c r="T189" s="9"/>
      <c r="U189" s="9"/>
      <c r="V189" s="9"/>
      <c r="W189" s="9"/>
      <c r="X189" s="9"/>
      <c r="Y189" s="9"/>
      <c r="Z189" s="9"/>
    </row>
    <row r="190" spans="1:26" ht="15.75" customHeight="1">
      <c r="A190" s="9"/>
      <c r="B190" s="9"/>
      <c r="C190" s="9"/>
      <c r="D190" s="9"/>
      <c r="E190" s="9"/>
      <c r="F190" s="9"/>
      <c r="G190" s="9"/>
      <c r="H190" s="9"/>
      <c r="I190" s="9"/>
      <c r="J190" s="9"/>
      <c r="K190" s="9"/>
      <c r="L190" s="9"/>
      <c r="M190" s="9"/>
      <c r="N190" s="9"/>
      <c r="O190" s="9"/>
      <c r="P190" s="9"/>
      <c r="Q190" s="9"/>
      <c r="R190" s="9"/>
      <c r="S190" s="9"/>
      <c r="T190" s="9"/>
      <c r="U190" s="9"/>
      <c r="V190" s="9"/>
      <c r="W190" s="9"/>
      <c r="X190" s="9"/>
      <c r="Y190" s="9"/>
      <c r="Z190" s="9"/>
    </row>
    <row r="191" spans="1:26" ht="15.75" customHeight="1">
      <c r="A191" s="9"/>
      <c r="B191" s="9"/>
      <c r="C191" s="9"/>
      <c r="D191" s="9"/>
      <c r="E191" s="9"/>
      <c r="F191" s="9"/>
      <c r="G191" s="9"/>
      <c r="H191" s="9"/>
      <c r="I191" s="9"/>
      <c r="J191" s="9"/>
      <c r="K191" s="9"/>
      <c r="L191" s="9"/>
      <c r="M191" s="9"/>
      <c r="N191" s="9"/>
      <c r="O191" s="9"/>
      <c r="P191" s="9"/>
      <c r="Q191" s="9"/>
      <c r="R191" s="9"/>
      <c r="S191" s="9"/>
      <c r="T191" s="9"/>
      <c r="U191" s="9"/>
      <c r="V191" s="9"/>
      <c r="W191" s="9"/>
      <c r="X191" s="9"/>
      <c r="Y191" s="9"/>
      <c r="Z191" s="9"/>
    </row>
    <row r="192" spans="1:26" ht="15.75" customHeight="1">
      <c r="A192" s="9"/>
      <c r="B192" s="9"/>
      <c r="C192" s="9"/>
      <c r="D192" s="9"/>
      <c r="E192" s="9"/>
      <c r="F192" s="9"/>
      <c r="G192" s="9"/>
      <c r="H192" s="9"/>
      <c r="I192" s="9"/>
      <c r="J192" s="9"/>
      <c r="K192" s="9"/>
      <c r="L192" s="9"/>
      <c r="M192" s="9"/>
      <c r="N192" s="9"/>
      <c r="O192" s="9"/>
      <c r="P192" s="9"/>
      <c r="Q192" s="9"/>
      <c r="R192" s="9"/>
      <c r="S192" s="9"/>
      <c r="T192" s="9"/>
      <c r="U192" s="9"/>
      <c r="V192" s="9"/>
      <c r="W192" s="9"/>
      <c r="X192" s="9"/>
      <c r="Y192" s="9"/>
      <c r="Z192" s="9"/>
    </row>
    <row r="193" spans="1:26" ht="15.75" customHeight="1">
      <c r="A193" s="9"/>
      <c r="B193" s="9"/>
      <c r="C193" s="9"/>
      <c r="D193" s="9"/>
      <c r="E193" s="9"/>
      <c r="F193" s="9"/>
      <c r="G193" s="9"/>
      <c r="H193" s="9"/>
      <c r="I193" s="9"/>
      <c r="J193" s="9"/>
      <c r="K193" s="9"/>
      <c r="L193" s="9"/>
      <c r="M193" s="9"/>
      <c r="N193" s="9"/>
      <c r="O193" s="9"/>
      <c r="P193" s="9"/>
      <c r="Q193" s="9"/>
      <c r="R193" s="9"/>
      <c r="S193" s="9"/>
      <c r="T193" s="9"/>
      <c r="U193" s="9"/>
      <c r="V193" s="9"/>
      <c r="W193" s="9"/>
      <c r="X193" s="9"/>
      <c r="Y193" s="9"/>
      <c r="Z193" s="9"/>
    </row>
    <row r="194" spans="1:26" ht="15.75" customHeight="1">
      <c r="A194" s="9"/>
      <c r="B194" s="9"/>
      <c r="C194" s="9"/>
      <c r="D194" s="9"/>
      <c r="E194" s="9"/>
      <c r="F194" s="9"/>
      <c r="G194" s="9"/>
      <c r="H194" s="9"/>
      <c r="I194" s="9"/>
      <c r="J194" s="9"/>
      <c r="K194" s="9"/>
      <c r="L194" s="9"/>
      <c r="M194" s="9"/>
      <c r="N194" s="9"/>
      <c r="O194" s="9"/>
      <c r="P194" s="9"/>
      <c r="Q194" s="9"/>
      <c r="R194" s="9"/>
      <c r="S194" s="9"/>
      <c r="T194" s="9"/>
      <c r="U194" s="9"/>
      <c r="V194" s="9"/>
      <c r="W194" s="9"/>
      <c r="X194" s="9"/>
      <c r="Y194" s="9"/>
      <c r="Z194" s="9"/>
    </row>
    <row r="195" spans="1:26" ht="15.75" customHeight="1">
      <c r="A195" s="9"/>
      <c r="B195" s="9"/>
      <c r="C195" s="9"/>
      <c r="D195" s="9"/>
      <c r="E195" s="9"/>
      <c r="F195" s="9"/>
      <c r="G195" s="9"/>
      <c r="H195" s="9"/>
      <c r="I195" s="9"/>
      <c r="J195" s="9"/>
      <c r="K195" s="9"/>
      <c r="L195" s="9"/>
      <c r="M195" s="9"/>
      <c r="N195" s="9"/>
      <c r="O195" s="9"/>
      <c r="P195" s="9"/>
      <c r="Q195" s="9"/>
      <c r="R195" s="9"/>
      <c r="S195" s="9"/>
      <c r="T195" s="9"/>
      <c r="U195" s="9"/>
      <c r="V195" s="9"/>
      <c r="W195" s="9"/>
      <c r="X195" s="9"/>
      <c r="Y195" s="9"/>
      <c r="Z195" s="9"/>
    </row>
    <row r="196" spans="1:26" ht="15.75" customHeight="1">
      <c r="A196" s="9"/>
      <c r="B196" s="9"/>
      <c r="C196" s="9"/>
      <c r="D196" s="9"/>
      <c r="E196" s="9"/>
      <c r="F196" s="9"/>
      <c r="G196" s="9"/>
      <c r="H196" s="9"/>
      <c r="I196" s="9"/>
      <c r="J196" s="9"/>
      <c r="K196" s="9"/>
      <c r="L196" s="9"/>
      <c r="M196" s="9"/>
      <c r="N196" s="9"/>
      <c r="O196" s="9"/>
      <c r="P196" s="9"/>
      <c r="Q196" s="9"/>
      <c r="R196" s="9"/>
      <c r="S196" s="9"/>
      <c r="T196" s="9"/>
      <c r="U196" s="9"/>
      <c r="V196" s="9"/>
      <c r="W196" s="9"/>
      <c r="X196" s="9"/>
      <c r="Y196" s="9"/>
      <c r="Z196" s="9"/>
    </row>
    <row r="197" spans="1:26" ht="15.75" customHeight="1">
      <c r="A197" s="9"/>
      <c r="B197" s="9"/>
      <c r="C197" s="9"/>
      <c r="D197" s="9"/>
      <c r="E197" s="9"/>
      <c r="F197" s="9"/>
      <c r="G197" s="9"/>
      <c r="H197" s="9"/>
      <c r="I197" s="9"/>
      <c r="J197" s="9"/>
      <c r="K197" s="9"/>
      <c r="L197" s="9"/>
      <c r="M197" s="9"/>
      <c r="N197" s="9"/>
      <c r="O197" s="9"/>
      <c r="P197" s="9"/>
      <c r="Q197" s="9"/>
      <c r="R197" s="9"/>
      <c r="S197" s="9"/>
      <c r="T197" s="9"/>
      <c r="U197" s="9"/>
      <c r="V197" s="9"/>
      <c r="W197" s="9"/>
      <c r="X197" s="9"/>
      <c r="Y197" s="9"/>
      <c r="Z197" s="9"/>
    </row>
    <row r="198" spans="1:26" ht="15.75" customHeight="1">
      <c r="A198" s="9"/>
      <c r="B198" s="9"/>
      <c r="C198" s="9"/>
      <c r="D198" s="9"/>
      <c r="E198" s="9"/>
      <c r="F198" s="9"/>
      <c r="G198" s="9"/>
      <c r="H198" s="9"/>
      <c r="I198" s="9"/>
      <c r="J198" s="9"/>
      <c r="K198" s="9"/>
      <c r="L198" s="9"/>
      <c r="M198" s="9"/>
      <c r="N198" s="9"/>
      <c r="O198" s="9"/>
      <c r="P198" s="9"/>
      <c r="Q198" s="9"/>
      <c r="R198" s="9"/>
      <c r="S198" s="9"/>
      <c r="T198" s="9"/>
      <c r="U198" s="9"/>
      <c r="V198" s="9"/>
      <c r="W198" s="9"/>
      <c r="X198" s="9"/>
      <c r="Y198" s="9"/>
      <c r="Z198" s="9"/>
    </row>
    <row r="199" spans="1:26" ht="15.75" customHeight="1">
      <c r="A199" s="9"/>
      <c r="B199" s="9"/>
      <c r="C199" s="9"/>
      <c r="D199" s="9"/>
      <c r="E199" s="9"/>
      <c r="F199" s="9"/>
      <c r="G199" s="9"/>
      <c r="H199" s="9"/>
      <c r="I199" s="9"/>
      <c r="J199" s="9"/>
      <c r="K199" s="9"/>
      <c r="L199" s="9"/>
      <c r="M199" s="9"/>
      <c r="N199" s="9"/>
      <c r="O199" s="9"/>
      <c r="P199" s="9"/>
      <c r="Q199" s="9"/>
      <c r="R199" s="9"/>
      <c r="S199" s="9"/>
      <c r="T199" s="9"/>
      <c r="U199" s="9"/>
      <c r="V199" s="9"/>
      <c r="W199" s="9"/>
      <c r="X199" s="9"/>
      <c r="Y199" s="9"/>
      <c r="Z199" s="9"/>
    </row>
    <row r="200" spans="1:26" ht="15.75" customHeight="1">
      <c r="A200" s="9"/>
      <c r="B200" s="9"/>
      <c r="C200" s="9"/>
      <c r="D200" s="9"/>
      <c r="E200" s="9"/>
      <c r="F200" s="9"/>
      <c r="G200" s="9"/>
      <c r="H200" s="9"/>
      <c r="I200" s="9"/>
      <c r="J200" s="9"/>
      <c r="K200" s="9"/>
      <c r="L200" s="9"/>
      <c r="M200" s="9"/>
      <c r="N200" s="9"/>
      <c r="O200" s="9"/>
      <c r="P200" s="9"/>
      <c r="Q200" s="9"/>
      <c r="R200" s="9"/>
      <c r="S200" s="9"/>
      <c r="T200" s="9"/>
      <c r="U200" s="9"/>
      <c r="V200" s="9"/>
      <c r="W200" s="9"/>
      <c r="X200" s="9"/>
      <c r="Y200" s="9"/>
      <c r="Z200" s="9"/>
    </row>
    <row r="201" spans="1:26" ht="15.75" customHeight="1">
      <c r="A201" s="9"/>
      <c r="B201" s="9"/>
      <c r="C201" s="9"/>
      <c r="D201" s="9"/>
      <c r="E201" s="9"/>
      <c r="F201" s="9"/>
      <c r="G201" s="9"/>
      <c r="H201" s="9"/>
      <c r="I201" s="9"/>
      <c r="J201" s="9"/>
      <c r="K201" s="9"/>
      <c r="L201" s="9"/>
      <c r="M201" s="9"/>
      <c r="N201" s="9"/>
      <c r="O201" s="9"/>
      <c r="P201" s="9"/>
      <c r="Q201" s="9"/>
      <c r="R201" s="9"/>
      <c r="S201" s="9"/>
      <c r="T201" s="9"/>
      <c r="U201" s="9"/>
      <c r="V201" s="9"/>
      <c r="W201" s="9"/>
      <c r="X201" s="9"/>
      <c r="Y201" s="9"/>
      <c r="Z201" s="9"/>
    </row>
    <row r="202" spans="1:26" ht="15.75" customHeight="1">
      <c r="A202" s="9"/>
      <c r="B202" s="9"/>
      <c r="C202" s="9"/>
      <c r="D202" s="9"/>
      <c r="E202" s="9"/>
      <c r="F202" s="9"/>
      <c r="G202" s="9"/>
      <c r="H202" s="9"/>
      <c r="I202" s="9"/>
      <c r="J202" s="9"/>
      <c r="K202" s="9"/>
      <c r="L202" s="9"/>
      <c r="M202" s="9"/>
      <c r="N202" s="9"/>
      <c r="O202" s="9"/>
      <c r="P202" s="9"/>
      <c r="Q202" s="9"/>
      <c r="R202" s="9"/>
      <c r="S202" s="9"/>
      <c r="T202" s="9"/>
      <c r="U202" s="9"/>
      <c r="V202" s="9"/>
      <c r="W202" s="9"/>
      <c r="X202" s="9"/>
      <c r="Y202" s="9"/>
      <c r="Z202" s="9"/>
    </row>
    <row r="203" spans="1:26" ht="15.75" customHeight="1">
      <c r="A203" s="9"/>
      <c r="B203" s="9"/>
      <c r="C203" s="9"/>
      <c r="D203" s="9"/>
      <c r="E203" s="9"/>
      <c r="F203" s="9"/>
      <c r="G203" s="9"/>
      <c r="H203" s="9"/>
      <c r="I203" s="9"/>
      <c r="J203" s="9"/>
      <c r="K203" s="9"/>
      <c r="L203" s="9"/>
      <c r="M203" s="9"/>
      <c r="N203" s="9"/>
      <c r="O203" s="9"/>
      <c r="P203" s="9"/>
      <c r="Q203" s="9"/>
      <c r="R203" s="9"/>
      <c r="S203" s="9"/>
      <c r="T203" s="9"/>
      <c r="U203" s="9"/>
      <c r="V203" s="9"/>
      <c r="W203" s="9"/>
      <c r="X203" s="9"/>
      <c r="Y203" s="9"/>
      <c r="Z203" s="9"/>
    </row>
    <row r="204" spans="1:26" ht="15.75" customHeight="1">
      <c r="A204" s="9"/>
      <c r="B204" s="9"/>
      <c r="C204" s="9"/>
      <c r="D204" s="9"/>
      <c r="E204" s="9"/>
      <c r="F204" s="9"/>
      <c r="G204" s="9"/>
      <c r="H204" s="9"/>
      <c r="I204" s="9"/>
      <c r="J204" s="9"/>
      <c r="K204" s="9"/>
      <c r="L204" s="9"/>
      <c r="M204" s="9"/>
      <c r="N204" s="9"/>
      <c r="O204" s="9"/>
      <c r="P204" s="9"/>
      <c r="Q204" s="9"/>
      <c r="R204" s="9"/>
      <c r="S204" s="9"/>
      <c r="T204" s="9"/>
      <c r="U204" s="9"/>
      <c r="V204" s="9"/>
      <c r="W204" s="9"/>
      <c r="X204" s="9"/>
      <c r="Y204" s="9"/>
      <c r="Z204" s="9"/>
    </row>
    <row r="205" spans="1:26" ht="15.75" customHeight="1">
      <c r="A205" s="9"/>
      <c r="B205" s="9"/>
      <c r="C205" s="9"/>
      <c r="D205" s="9"/>
      <c r="E205" s="9"/>
      <c r="F205" s="9"/>
      <c r="G205" s="9"/>
      <c r="H205" s="9"/>
      <c r="I205" s="9"/>
      <c r="J205" s="9"/>
      <c r="K205" s="9"/>
      <c r="L205" s="9"/>
      <c r="M205" s="9"/>
      <c r="N205" s="9"/>
      <c r="O205" s="9"/>
      <c r="P205" s="9"/>
      <c r="Q205" s="9"/>
      <c r="R205" s="9"/>
      <c r="S205" s="9"/>
      <c r="T205" s="9"/>
      <c r="U205" s="9"/>
      <c r="V205" s="9"/>
      <c r="W205" s="9"/>
      <c r="X205" s="9"/>
      <c r="Y205" s="9"/>
      <c r="Z205" s="9"/>
    </row>
    <row r="206" spans="1:26" ht="15.75" customHeight="1">
      <c r="A206" s="9"/>
      <c r="B206" s="9"/>
      <c r="C206" s="9"/>
      <c r="D206" s="9"/>
      <c r="E206" s="9"/>
      <c r="F206" s="9"/>
      <c r="G206" s="9"/>
      <c r="H206" s="9"/>
      <c r="I206" s="9"/>
      <c r="J206" s="9"/>
      <c r="K206" s="9"/>
      <c r="L206" s="9"/>
      <c r="M206" s="9"/>
      <c r="N206" s="9"/>
      <c r="O206" s="9"/>
      <c r="P206" s="9"/>
      <c r="Q206" s="9"/>
      <c r="R206" s="9"/>
      <c r="S206" s="9"/>
      <c r="T206" s="9"/>
      <c r="U206" s="9"/>
      <c r="V206" s="9"/>
      <c r="W206" s="9"/>
      <c r="X206" s="9"/>
      <c r="Y206" s="9"/>
      <c r="Z206" s="9"/>
    </row>
    <row r="207" spans="1:26" ht="15.75" customHeight="1">
      <c r="A207" s="9"/>
      <c r="B207" s="9"/>
      <c r="C207" s="9"/>
      <c r="D207" s="9"/>
      <c r="E207" s="9"/>
      <c r="F207" s="9"/>
      <c r="G207" s="9"/>
      <c r="H207" s="9"/>
      <c r="I207" s="9"/>
      <c r="J207" s="9"/>
      <c r="K207" s="9"/>
      <c r="L207" s="9"/>
      <c r="M207" s="9"/>
      <c r="N207" s="9"/>
      <c r="O207" s="9"/>
      <c r="P207" s="9"/>
      <c r="Q207" s="9"/>
      <c r="R207" s="9"/>
      <c r="S207" s="9"/>
      <c r="T207" s="9"/>
      <c r="U207" s="9"/>
      <c r="V207" s="9"/>
      <c r="W207" s="9"/>
      <c r="X207" s="9"/>
      <c r="Y207" s="9"/>
      <c r="Z207" s="9"/>
    </row>
    <row r="208" spans="1:26" ht="15.75" customHeight="1">
      <c r="A208" s="9"/>
      <c r="B208" s="9"/>
      <c r="C208" s="9"/>
      <c r="D208" s="9"/>
      <c r="E208" s="9"/>
      <c r="F208" s="9"/>
      <c r="G208" s="9"/>
      <c r="H208" s="9"/>
      <c r="I208" s="9"/>
      <c r="J208" s="9"/>
      <c r="K208" s="9"/>
      <c r="L208" s="9"/>
      <c r="M208" s="9"/>
      <c r="N208" s="9"/>
      <c r="O208" s="9"/>
      <c r="P208" s="9"/>
      <c r="Q208" s="9"/>
      <c r="R208" s="9"/>
      <c r="S208" s="9"/>
      <c r="T208" s="9"/>
      <c r="U208" s="9"/>
      <c r="V208" s="9"/>
      <c r="W208" s="9"/>
      <c r="X208" s="9"/>
      <c r="Y208" s="9"/>
      <c r="Z208" s="9"/>
    </row>
    <row r="209" spans="1:26" ht="15.75" customHeight="1">
      <c r="A209" s="9"/>
      <c r="B209" s="9"/>
      <c r="C209" s="9"/>
      <c r="D209" s="9"/>
      <c r="E209" s="9"/>
      <c r="F209" s="9"/>
      <c r="G209" s="9"/>
      <c r="H209" s="9"/>
      <c r="I209" s="9"/>
      <c r="J209" s="9"/>
      <c r="K209" s="9"/>
      <c r="L209" s="9"/>
      <c r="M209" s="9"/>
      <c r="N209" s="9"/>
      <c r="O209" s="9"/>
      <c r="P209" s="9"/>
      <c r="Q209" s="9"/>
      <c r="R209" s="9"/>
      <c r="S209" s="9"/>
      <c r="T209" s="9"/>
      <c r="U209" s="9"/>
      <c r="V209" s="9"/>
      <c r="W209" s="9"/>
      <c r="X209" s="9"/>
      <c r="Y209" s="9"/>
      <c r="Z209" s="9"/>
    </row>
    <row r="210" spans="1:26" ht="15.75" customHeight="1">
      <c r="A210" s="9"/>
      <c r="B210" s="9"/>
      <c r="C210" s="9"/>
      <c r="D210" s="9"/>
      <c r="E210" s="9"/>
      <c r="F210" s="9"/>
      <c r="G210" s="9"/>
      <c r="H210" s="9"/>
      <c r="I210" s="9"/>
      <c r="J210" s="9"/>
      <c r="K210" s="9"/>
      <c r="L210" s="9"/>
      <c r="M210" s="9"/>
      <c r="N210" s="9"/>
      <c r="O210" s="9"/>
      <c r="P210" s="9"/>
      <c r="Q210" s="9"/>
      <c r="R210" s="9"/>
      <c r="S210" s="9"/>
      <c r="T210" s="9"/>
      <c r="U210" s="9"/>
      <c r="V210" s="9"/>
      <c r="W210" s="9"/>
      <c r="X210" s="9"/>
      <c r="Y210" s="9"/>
      <c r="Z210" s="9"/>
    </row>
    <row r="211" spans="1:26" ht="15.75" customHeight="1">
      <c r="A211" s="9"/>
      <c r="B211" s="9"/>
      <c r="C211" s="9"/>
      <c r="D211" s="9"/>
      <c r="E211" s="9"/>
      <c r="F211" s="9"/>
      <c r="G211" s="9"/>
      <c r="H211" s="9"/>
      <c r="I211" s="9"/>
      <c r="J211" s="9"/>
      <c r="K211" s="9"/>
      <c r="L211" s="9"/>
      <c r="M211" s="9"/>
      <c r="N211" s="9"/>
      <c r="O211" s="9"/>
      <c r="P211" s="9"/>
      <c r="Q211" s="9"/>
      <c r="R211" s="9"/>
      <c r="S211" s="9"/>
      <c r="T211" s="9"/>
      <c r="U211" s="9"/>
      <c r="V211" s="9"/>
      <c r="W211" s="9"/>
      <c r="X211" s="9"/>
      <c r="Y211" s="9"/>
      <c r="Z211" s="9"/>
    </row>
    <row r="212" spans="1:26" ht="15.75" customHeight="1">
      <c r="A212" s="9"/>
      <c r="B212" s="9"/>
      <c r="C212" s="9"/>
      <c r="D212" s="9"/>
      <c r="E212" s="9"/>
      <c r="F212" s="9"/>
      <c r="G212" s="9"/>
      <c r="H212" s="9"/>
      <c r="I212" s="9"/>
      <c r="J212" s="9"/>
      <c r="K212" s="9"/>
      <c r="L212" s="9"/>
      <c r="M212" s="9"/>
      <c r="N212" s="9"/>
      <c r="O212" s="9"/>
      <c r="P212" s="9"/>
      <c r="Q212" s="9"/>
      <c r="R212" s="9"/>
      <c r="S212" s="9"/>
      <c r="T212" s="9"/>
      <c r="U212" s="9"/>
      <c r="V212" s="9"/>
      <c r="W212" s="9"/>
      <c r="X212" s="9"/>
      <c r="Y212" s="9"/>
      <c r="Z212" s="9"/>
    </row>
    <row r="213" spans="1:26" ht="15.75" customHeight="1">
      <c r="A213" s="9"/>
      <c r="B213" s="9"/>
      <c r="C213" s="9"/>
      <c r="D213" s="9"/>
      <c r="E213" s="9"/>
      <c r="F213" s="9"/>
      <c r="G213" s="9"/>
      <c r="H213" s="9"/>
      <c r="I213" s="9"/>
      <c r="J213" s="9"/>
      <c r="K213" s="9"/>
      <c r="L213" s="9"/>
      <c r="M213" s="9"/>
      <c r="N213" s="9"/>
      <c r="O213" s="9"/>
      <c r="P213" s="9"/>
      <c r="Q213" s="9"/>
      <c r="R213" s="9"/>
      <c r="S213" s="9"/>
      <c r="T213" s="9"/>
      <c r="U213" s="9"/>
      <c r="V213" s="9"/>
      <c r="W213" s="9"/>
      <c r="X213" s="9"/>
      <c r="Y213" s="9"/>
      <c r="Z213" s="9"/>
    </row>
    <row r="214" spans="1:26" ht="15.75" customHeight="1">
      <c r="A214" s="9"/>
      <c r="B214" s="9"/>
      <c r="C214" s="9"/>
      <c r="D214" s="9"/>
      <c r="E214" s="9"/>
      <c r="F214" s="9"/>
      <c r="G214" s="9"/>
      <c r="H214" s="9"/>
      <c r="I214" s="9"/>
      <c r="J214" s="9"/>
      <c r="K214" s="9"/>
      <c r="L214" s="9"/>
      <c r="M214" s="9"/>
      <c r="N214" s="9"/>
      <c r="O214" s="9"/>
      <c r="P214" s="9"/>
      <c r="Q214" s="9"/>
      <c r="R214" s="9"/>
      <c r="S214" s="9"/>
      <c r="T214" s="9"/>
      <c r="U214" s="9"/>
      <c r="V214" s="9"/>
      <c r="W214" s="9"/>
      <c r="X214" s="9"/>
      <c r="Y214" s="9"/>
      <c r="Z214" s="9"/>
    </row>
    <row r="215" spans="1:26" ht="15.75" customHeight="1">
      <c r="A215" s="9"/>
      <c r="B215" s="9"/>
      <c r="C215" s="9"/>
      <c r="D215" s="9"/>
      <c r="E215" s="9"/>
      <c r="F215" s="9"/>
      <c r="G215" s="9"/>
      <c r="H215" s="9"/>
      <c r="I215" s="9"/>
      <c r="J215" s="9"/>
      <c r="K215" s="9"/>
      <c r="L215" s="9"/>
      <c r="M215" s="9"/>
      <c r="N215" s="9"/>
      <c r="O215" s="9"/>
      <c r="P215" s="9"/>
      <c r="Q215" s="9"/>
      <c r="R215" s="9"/>
      <c r="S215" s="9"/>
      <c r="T215" s="9"/>
      <c r="U215" s="9"/>
      <c r="V215" s="9"/>
      <c r="W215" s="9"/>
      <c r="X215" s="9"/>
      <c r="Y215" s="9"/>
      <c r="Z215" s="9"/>
    </row>
    <row r="216" spans="1:26" ht="15.75" customHeight="1">
      <c r="A216" s="9"/>
      <c r="B216" s="9"/>
      <c r="C216" s="9"/>
      <c r="D216" s="9"/>
      <c r="E216" s="9"/>
      <c r="F216" s="9"/>
      <c r="G216" s="9"/>
      <c r="H216" s="9"/>
      <c r="I216" s="9"/>
      <c r="J216" s="9"/>
      <c r="K216" s="9"/>
      <c r="L216" s="9"/>
      <c r="M216" s="9"/>
      <c r="N216" s="9"/>
      <c r="O216" s="9"/>
      <c r="P216" s="9"/>
      <c r="Q216" s="9"/>
      <c r="R216" s="9"/>
      <c r="S216" s="9"/>
      <c r="T216" s="9"/>
      <c r="U216" s="9"/>
      <c r="V216" s="9"/>
      <c r="W216" s="9"/>
      <c r="X216" s="9"/>
      <c r="Y216" s="9"/>
      <c r="Z216" s="9"/>
    </row>
    <row r="217" spans="1:26" ht="15.75" customHeight="1">
      <c r="A217" s="9"/>
      <c r="B217" s="9"/>
      <c r="C217" s="9"/>
      <c r="D217" s="9"/>
      <c r="E217" s="9"/>
      <c r="F217" s="9"/>
      <c r="G217" s="9"/>
      <c r="H217" s="9"/>
      <c r="I217" s="9"/>
      <c r="J217" s="9"/>
      <c r="K217" s="9"/>
      <c r="L217" s="9"/>
      <c r="M217" s="9"/>
      <c r="N217" s="9"/>
      <c r="O217" s="9"/>
      <c r="P217" s="9"/>
      <c r="Q217" s="9"/>
      <c r="R217" s="9"/>
      <c r="S217" s="9"/>
      <c r="T217" s="9"/>
      <c r="U217" s="9"/>
      <c r="V217" s="9"/>
      <c r="W217" s="9"/>
      <c r="X217" s="9"/>
      <c r="Y217" s="9"/>
      <c r="Z217" s="9"/>
    </row>
    <row r="218" spans="1:26" ht="15.75" customHeight="1">
      <c r="A218" s="9"/>
      <c r="B218" s="9"/>
      <c r="C218" s="9"/>
      <c r="D218" s="9"/>
      <c r="E218" s="9"/>
      <c r="F218" s="9"/>
      <c r="G218" s="9"/>
      <c r="H218" s="9"/>
      <c r="I218" s="9"/>
      <c r="J218" s="9"/>
      <c r="K218" s="9"/>
      <c r="L218" s="9"/>
      <c r="M218" s="9"/>
      <c r="N218" s="9"/>
      <c r="O218" s="9"/>
      <c r="P218" s="9"/>
      <c r="Q218" s="9"/>
      <c r="R218" s="9"/>
      <c r="S218" s="9"/>
      <c r="T218" s="9"/>
      <c r="U218" s="9"/>
      <c r="V218" s="9"/>
      <c r="W218" s="9"/>
      <c r="X218" s="9"/>
      <c r="Y218" s="9"/>
      <c r="Z218" s="9"/>
    </row>
    <row r="219" spans="1:26" ht="15.75" customHeight="1">
      <c r="A219" s="9"/>
      <c r="B219" s="9"/>
      <c r="C219" s="9"/>
      <c r="D219" s="9"/>
      <c r="E219" s="9"/>
      <c r="F219" s="9"/>
      <c r="G219" s="9"/>
      <c r="H219" s="9"/>
      <c r="I219" s="9"/>
      <c r="J219" s="9"/>
      <c r="K219" s="9"/>
      <c r="L219" s="9"/>
      <c r="M219" s="9"/>
      <c r="N219" s="9"/>
      <c r="O219" s="9"/>
      <c r="P219" s="9"/>
      <c r="Q219" s="9"/>
      <c r="R219" s="9"/>
      <c r="S219" s="9"/>
      <c r="T219" s="9"/>
      <c r="U219" s="9"/>
      <c r="V219" s="9"/>
      <c r="W219" s="9"/>
      <c r="X219" s="9"/>
      <c r="Y219" s="9"/>
      <c r="Z219" s="9"/>
    </row>
    <row r="220" spans="1:26" ht="15.75" customHeight="1">
      <c r="A220" s="9"/>
      <c r="B220" s="9"/>
      <c r="C220" s="9"/>
      <c r="D220" s="9"/>
      <c r="E220" s="9"/>
      <c r="F220" s="9"/>
      <c r="G220" s="9"/>
      <c r="H220" s="9"/>
      <c r="I220" s="9"/>
      <c r="J220" s="9"/>
      <c r="K220" s="9"/>
      <c r="L220" s="9"/>
      <c r="M220" s="9"/>
      <c r="N220" s="9"/>
      <c r="O220" s="9"/>
      <c r="P220" s="9"/>
      <c r="Q220" s="9"/>
      <c r="R220" s="9"/>
      <c r="S220" s="9"/>
      <c r="T220" s="9"/>
      <c r="U220" s="9"/>
      <c r="V220" s="9"/>
      <c r="W220" s="9"/>
      <c r="X220" s="9"/>
      <c r="Y220" s="9"/>
      <c r="Z220" s="9"/>
    </row>
    <row r="221" spans="1:26" ht="15.75" customHeight="1">
      <c r="A221" s="9"/>
      <c r="B221" s="9"/>
      <c r="C221" s="9"/>
      <c r="D221" s="9"/>
      <c r="E221" s="9"/>
      <c r="F221" s="9"/>
      <c r="G221" s="9"/>
      <c r="H221" s="9"/>
      <c r="I221" s="9"/>
      <c r="J221" s="9"/>
      <c r="K221" s="9"/>
      <c r="L221" s="9"/>
      <c r="M221" s="9"/>
      <c r="N221" s="9"/>
      <c r="O221" s="9"/>
      <c r="P221" s="9"/>
      <c r="Q221" s="9"/>
      <c r="R221" s="9"/>
      <c r="S221" s="9"/>
      <c r="T221" s="9"/>
      <c r="U221" s="9"/>
      <c r="V221" s="9"/>
      <c r="W221" s="9"/>
      <c r="X221" s="9"/>
      <c r="Y221" s="9"/>
      <c r="Z221" s="9"/>
    </row>
    <row r="222" spans="1:26" ht="15.75" customHeight="1">
      <c r="A222" s="9"/>
      <c r="B222" s="9"/>
      <c r="C222" s="9"/>
      <c r="D222" s="9"/>
      <c r="E222" s="9"/>
      <c r="F222" s="9"/>
      <c r="G222" s="9"/>
      <c r="H222" s="9"/>
      <c r="I222" s="9"/>
      <c r="J222" s="9"/>
      <c r="K222" s="9"/>
      <c r="L222" s="9"/>
      <c r="M222" s="9"/>
      <c r="N222" s="9"/>
      <c r="O222" s="9"/>
      <c r="P222" s="9"/>
      <c r="Q222" s="9"/>
      <c r="R222" s="9"/>
      <c r="S222" s="9"/>
      <c r="T222" s="9"/>
      <c r="U222" s="9"/>
      <c r="V222" s="9"/>
      <c r="W222" s="9"/>
      <c r="X222" s="9"/>
      <c r="Y222" s="9"/>
      <c r="Z222" s="9"/>
    </row>
    <row r="223" spans="1:26" ht="15.75" customHeight="1">
      <c r="A223" s="9"/>
      <c r="B223" s="9"/>
      <c r="C223" s="9"/>
      <c r="D223" s="9"/>
      <c r="E223" s="9"/>
      <c r="F223" s="9"/>
      <c r="G223" s="9"/>
      <c r="H223" s="9"/>
      <c r="I223" s="9"/>
      <c r="J223" s="9"/>
      <c r="K223" s="9"/>
      <c r="L223" s="9"/>
      <c r="M223" s="9"/>
      <c r="N223" s="9"/>
      <c r="O223" s="9"/>
      <c r="P223" s="9"/>
      <c r="Q223" s="9"/>
      <c r="R223" s="9"/>
      <c r="S223" s="9"/>
      <c r="T223" s="9"/>
      <c r="U223" s="9"/>
      <c r="V223" s="9"/>
      <c r="W223" s="9"/>
      <c r="X223" s="9"/>
      <c r="Y223" s="9"/>
      <c r="Z223" s="9"/>
    </row>
    <row r="224" spans="1:26" ht="15.75" customHeight="1">
      <c r="A224" s="9"/>
      <c r="B224" s="9"/>
      <c r="C224" s="9"/>
      <c r="D224" s="9"/>
      <c r="E224" s="9"/>
      <c r="F224" s="9"/>
      <c r="G224" s="9"/>
      <c r="H224" s="9"/>
      <c r="I224" s="9"/>
      <c r="J224" s="9"/>
      <c r="K224" s="9"/>
      <c r="L224" s="9"/>
      <c r="M224" s="9"/>
      <c r="N224" s="9"/>
      <c r="O224" s="9"/>
      <c r="P224" s="9"/>
      <c r="Q224" s="9"/>
      <c r="R224" s="9"/>
      <c r="S224" s="9"/>
      <c r="T224" s="9"/>
      <c r="U224" s="9"/>
      <c r="V224" s="9"/>
      <c r="W224" s="9"/>
      <c r="X224" s="9"/>
      <c r="Y224" s="9"/>
      <c r="Z224" s="9"/>
    </row>
    <row r="225" spans="1:26" ht="15.75" customHeight="1">
      <c r="A225" s="9"/>
      <c r="B225" s="9"/>
      <c r="C225" s="9"/>
      <c r="D225" s="9"/>
      <c r="E225" s="9"/>
      <c r="F225" s="9"/>
      <c r="G225" s="9"/>
      <c r="H225" s="9"/>
      <c r="I225" s="9"/>
      <c r="J225" s="9"/>
      <c r="K225" s="9"/>
      <c r="L225" s="9"/>
      <c r="M225" s="9"/>
      <c r="N225" s="9"/>
      <c r="O225" s="9"/>
      <c r="P225" s="9"/>
      <c r="Q225" s="9"/>
      <c r="R225" s="9"/>
      <c r="S225" s="9"/>
      <c r="T225" s="9"/>
      <c r="U225" s="9"/>
      <c r="V225" s="9"/>
      <c r="W225" s="9"/>
      <c r="X225" s="9"/>
      <c r="Y225" s="9"/>
      <c r="Z225" s="9"/>
    </row>
    <row r="226" spans="1:26" ht="15.75" customHeight="1">
      <c r="A226" s="9"/>
      <c r="B226" s="9"/>
      <c r="C226" s="9"/>
      <c r="D226" s="9"/>
      <c r="E226" s="9"/>
      <c r="F226" s="9"/>
      <c r="G226" s="9"/>
      <c r="H226" s="9"/>
      <c r="I226" s="9"/>
      <c r="J226" s="9"/>
      <c r="K226" s="9"/>
      <c r="L226" s="9"/>
      <c r="M226" s="9"/>
      <c r="N226" s="9"/>
      <c r="O226" s="9"/>
      <c r="P226" s="9"/>
      <c r="Q226" s="9"/>
      <c r="R226" s="9"/>
      <c r="S226" s="9"/>
      <c r="T226" s="9"/>
      <c r="U226" s="9"/>
      <c r="V226" s="9"/>
      <c r="W226" s="9"/>
      <c r="X226" s="9"/>
      <c r="Y226" s="9"/>
      <c r="Z226" s="9"/>
    </row>
    <row r="227" spans="1:26" ht="15.75" customHeight="1">
      <c r="A227" s="9"/>
      <c r="B227" s="9"/>
      <c r="C227" s="9"/>
      <c r="D227" s="9"/>
      <c r="E227" s="9"/>
      <c r="F227" s="9"/>
      <c r="G227" s="9"/>
      <c r="H227" s="9"/>
      <c r="I227" s="9"/>
      <c r="J227" s="9"/>
      <c r="K227" s="9"/>
      <c r="L227" s="9"/>
      <c r="M227" s="9"/>
      <c r="N227" s="9"/>
      <c r="O227" s="9"/>
      <c r="P227" s="9"/>
      <c r="Q227" s="9"/>
      <c r="R227" s="9"/>
      <c r="S227" s="9"/>
      <c r="T227" s="9"/>
      <c r="U227" s="9"/>
      <c r="V227" s="9"/>
      <c r="W227" s="9"/>
      <c r="X227" s="9"/>
      <c r="Y227" s="9"/>
      <c r="Z227" s="9"/>
    </row>
    <row r="228" spans="1:26" ht="15.75" customHeight="1">
      <c r="A228" s="9"/>
      <c r="B228" s="9"/>
      <c r="C228" s="9"/>
      <c r="D228" s="9"/>
      <c r="E228" s="9"/>
      <c r="F228" s="9"/>
      <c r="G228" s="9"/>
      <c r="H228" s="9"/>
      <c r="I228" s="9"/>
      <c r="J228" s="9"/>
      <c r="K228" s="9"/>
      <c r="L228" s="9"/>
      <c r="M228" s="9"/>
      <c r="N228" s="9"/>
      <c r="O228" s="9"/>
      <c r="P228" s="9"/>
      <c r="Q228" s="9"/>
      <c r="R228" s="9"/>
      <c r="S228" s="9"/>
      <c r="T228" s="9"/>
      <c r="U228" s="9"/>
      <c r="V228" s="9"/>
      <c r="W228" s="9"/>
      <c r="X228" s="9"/>
      <c r="Y228" s="9"/>
      <c r="Z228" s="9"/>
    </row>
    <row r="229" spans="1:26" ht="15.75" customHeight="1">
      <c r="A229" s="9"/>
      <c r="B229" s="9"/>
      <c r="C229" s="9"/>
      <c r="D229" s="9"/>
      <c r="E229" s="9"/>
      <c r="F229" s="9"/>
      <c r="G229" s="9"/>
      <c r="H229" s="9"/>
      <c r="I229" s="9"/>
      <c r="J229" s="9"/>
      <c r="K229" s="9"/>
      <c r="L229" s="9"/>
      <c r="M229" s="9"/>
      <c r="N229" s="9"/>
      <c r="O229" s="9"/>
      <c r="P229" s="9"/>
      <c r="Q229" s="9"/>
      <c r="R229" s="9"/>
      <c r="S229" s="9"/>
      <c r="T229" s="9"/>
      <c r="U229" s="9"/>
      <c r="V229" s="9"/>
      <c r="W229" s="9"/>
      <c r="X229" s="9"/>
      <c r="Y229" s="9"/>
      <c r="Z229" s="9"/>
    </row>
    <row r="230" spans="1:26" ht="15.75" customHeight="1">
      <c r="A230" s="9"/>
      <c r="B230" s="9"/>
      <c r="C230" s="9"/>
      <c r="D230" s="9"/>
      <c r="E230" s="9"/>
      <c r="F230" s="9"/>
      <c r="G230" s="9"/>
      <c r="H230" s="9"/>
      <c r="I230" s="9"/>
      <c r="J230" s="9"/>
      <c r="K230" s="9"/>
      <c r="L230" s="9"/>
      <c r="M230" s="9"/>
      <c r="N230" s="9"/>
      <c r="O230" s="9"/>
      <c r="P230" s="9"/>
      <c r="Q230" s="9"/>
      <c r="R230" s="9"/>
      <c r="S230" s="9"/>
      <c r="T230" s="9"/>
      <c r="U230" s="9"/>
      <c r="V230" s="9"/>
      <c r="W230" s="9"/>
      <c r="X230" s="9"/>
      <c r="Y230" s="9"/>
      <c r="Z230" s="9"/>
    </row>
    <row r="231" spans="1:26" ht="15.75" customHeight="1"/>
    <row r="232" spans="1:26" ht="15.75" customHeight="1"/>
    <row r="233" spans="1:26" ht="15.75" customHeight="1"/>
    <row r="234" spans="1:26" ht="15.75" customHeight="1"/>
    <row r="235" spans="1:26" ht="15.75" customHeight="1"/>
    <row r="236" spans="1:26" ht="15.75" customHeight="1"/>
    <row r="237" spans="1:26" ht="15.75" customHeight="1"/>
    <row r="238" spans="1:26" ht="15.75" customHeight="1"/>
    <row r="239" spans="1:26" ht="15.75" customHeight="1"/>
    <row r="240" spans="1:26"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000"/>
  <sheetViews>
    <sheetView workbookViewId="0"/>
  </sheetViews>
  <sheetFormatPr defaultColWidth="14.42578125" defaultRowHeight="15" customHeight="1"/>
  <cols>
    <col min="1" max="1" width="30.42578125" customWidth="1"/>
    <col min="2" max="2" width="25.42578125" customWidth="1"/>
    <col min="3" max="3" width="16.7109375" customWidth="1"/>
    <col min="4" max="4" width="11.42578125" customWidth="1"/>
    <col min="5" max="5" width="10.7109375" customWidth="1"/>
    <col min="6" max="6" width="11.42578125" customWidth="1"/>
    <col min="7" max="7" width="10.85546875" customWidth="1"/>
    <col min="8" max="8" width="14.42578125" customWidth="1"/>
    <col min="9" max="9" width="15.28515625" customWidth="1"/>
    <col min="10" max="11" width="11.42578125" customWidth="1"/>
    <col min="12" max="29" width="10.85546875" customWidth="1"/>
    <col min="30" max="32" width="11" customWidth="1"/>
    <col min="33" max="36" width="8.7109375" customWidth="1"/>
  </cols>
  <sheetData>
    <row r="1" spans="1:32" ht="15.75" customHeight="1">
      <c r="B1" s="233" t="s">
        <v>340</v>
      </c>
    </row>
    <row r="2" spans="1:32" ht="15.75" customHeight="1"/>
    <row r="3" spans="1:32" ht="15.75" customHeight="1"/>
    <row r="4" spans="1:32" ht="15.75" customHeight="1">
      <c r="A4" s="234" t="s">
        <v>341</v>
      </c>
      <c r="C4" s="235" t="s">
        <v>342</v>
      </c>
      <c r="D4" s="236"/>
      <c r="E4" s="236" t="s">
        <v>343</v>
      </c>
      <c r="F4" s="236"/>
      <c r="H4" s="237" t="s">
        <v>344</v>
      </c>
      <c r="I4" s="238">
        <v>16855703</v>
      </c>
      <c r="J4" s="239" t="s">
        <v>345</v>
      </c>
    </row>
    <row r="5" spans="1:32" ht="15.75" customHeight="1">
      <c r="C5" s="240">
        <v>2030</v>
      </c>
      <c r="D5" s="236"/>
      <c r="E5" s="241" t="e">
        <f ca="1">L50</f>
        <v>#NAME?</v>
      </c>
      <c r="F5" s="236"/>
      <c r="H5" s="242" t="s">
        <v>346</v>
      </c>
      <c r="I5" s="243" t="e">
        <f ca="1">I4/(E5*1000000)</f>
        <v>#NAME?</v>
      </c>
      <c r="J5" s="244" t="s">
        <v>347</v>
      </c>
    </row>
    <row r="6" spans="1:32" ht="15.75" customHeight="1">
      <c r="C6" s="240">
        <v>2050</v>
      </c>
      <c r="D6" s="236"/>
      <c r="E6" s="241" t="e">
        <f ca="1">AF50</f>
        <v>#NAME?</v>
      </c>
      <c r="F6" s="236"/>
      <c r="H6" s="245"/>
      <c r="I6" s="246" t="e">
        <f ca="1">I4/(E6*1000000)</f>
        <v>#NAME?</v>
      </c>
      <c r="J6" s="247" t="s">
        <v>347</v>
      </c>
    </row>
    <row r="7" spans="1:32" ht="15.75" customHeight="1"/>
    <row r="8" spans="1:32" ht="15.75" customHeight="1"/>
    <row r="9" spans="1:32" ht="15.75" customHeight="1">
      <c r="B9" s="248" t="s">
        <v>348</v>
      </c>
    </row>
    <row r="10" spans="1:32" ht="15.75" customHeight="1">
      <c r="A10" s="249" t="s">
        <v>349</v>
      </c>
      <c r="C10" s="9" t="s">
        <v>350</v>
      </c>
      <c r="D10" s="9">
        <v>2022</v>
      </c>
      <c r="E10" s="9">
        <v>2023</v>
      </c>
      <c r="F10" s="9">
        <v>2024</v>
      </c>
      <c r="G10" s="9">
        <v>2025</v>
      </c>
      <c r="H10" s="9">
        <v>2026</v>
      </c>
      <c r="I10" s="9">
        <v>2027</v>
      </c>
      <c r="J10" s="9">
        <v>2028</v>
      </c>
      <c r="K10" s="9">
        <v>2029</v>
      </c>
      <c r="L10" s="9">
        <v>2030</v>
      </c>
      <c r="M10" s="9">
        <v>2031</v>
      </c>
      <c r="N10" s="9">
        <v>2032</v>
      </c>
      <c r="O10" s="9">
        <v>2033</v>
      </c>
      <c r="P10" s="9">
        <v>2034</v>
      </c>
      <c r="Q10" s="9">
        <v>2035</v>
      </c>
      <c r="R10" s="9">
        <v>2036</v>
      </c>
      <c r="S10" s="9">
        <v>2037</v>
      </c>
      <c r="T10" s="9">
        <v>2038</v>
      </c>
      <c r="U10" s="9">
        <v>2039</v>
      </c>
      <c r="V10" s="9">
        <v>2040</v>
      </c>
      <c r="W10" s="9">
        <v>2041</v>
      </c>
      <c r="X10" s="9">
        <v>2042</v>
      </c>
      <c r="Y10" s="9">
        <v>2043</v>
      </c>
      <c r="Z10" s="9">
        <v>2044</v>
      </c>
      <c r="AA10" s="9">
        <v>2045</v>
      </c>
      <c r="AB10" s="9">
        <v>2046</v>
      </c>
      <c r="AC10" s="9">
        <v>2047</v>
      </c>
      <c r="AD10" s="9">
        <v>2048</v>
      </c>
      <c r="AE10" s="9">
        <v>2049</v>
      </c>
      <c r="AF10" s="9">
        <v>2050</v>
      </c>
    </row>
    <row r="11" spans="1:32" ht="15.75" customHeight="1">
      <c r="A11" s="250" t="s">
        <v>351</v>
      </c>
      <c r="B11" s="251" t="s">
        <v>352</v>
      </c>
      <c r="C11" s="251"/>
      <c r="D11" s="252">
        <f>'EV-NICE EV Pro Lite'!D9</f>
        <v>1.2999999999999999E-2</v>
      </c>
      <c r="E11" s="253" t="e">
        <f ca="1">D11+'EV-NICE Baseline Build'!E10</f>
        <v>#NAME?</v>
      </c>
      <c r="F11" s="253" t="e">
        <f ca="1">E11+'EV-NICE Baseline Build'!F10</f>
        <v>#NAME?</v>
      </c>
      <c r="G11" s="253" t="e">
        <f ca="1">F11+'EV-NICE Baseline Build'!G10</f>
        <v>#NAME?</v>
      </c>
      <c r="H11" s="253" t="e">
        <f ca="1">G11+'EV-NICE Baseline Build'!H10</f>
        <v>#NAME?</v>
      </c>
      <c r="I11" s="253" t="e">
        <f ca="1">H11+'EV-NICE Baseline Build'!I10</f>
        <v>#NAME?</v>
      </c>
      <c r="J11" s="253" t="e">
        <f ca="1">I11+'EV-NICE Baseline Build'!J10</f>
        <v>#NAME?</v>
      </c>
      <c r="K11" s="253" t="e">
        <f ca="1">J11+'EV-NICE Baseline Build'!K10</f>
        <v>#NAME?</v>
      </c>
      <c r="L11" s="254">
        <v>0.12</v>
      </c>
      <c r="M11" s="255"/>
      <c r="N11" s="255"/>
      <c r="O11" s="255"/>
      <c r="P11" s="255"/>
      <c r="Q11" s="255"/>
      <c r="R11" s="255"/>
      <c r="S11" s="255"/>
      <c r="T11" s="255"/>
      <c r="U11" s="255"/>
      <c r="V11" s="255"/>
      <c r="W11" s="255"/>
      <c r="X11" s="255"/>
      <c r="Y11" s="255"/>
      <c r="Z11" s="255"/>
      <c r="AA11" s="255"/>
      <c r="AB11" s="255"/>
      <c r="AC11" s="255"/>
      <c r="AD11" s="255"/>
      <c r="AE11" s="255"/>
      <c r="AF11" s="255"/>
    </row>
    <row r="12" spans="1:32" ht="15.75" customHeight="1">
      <c r="A12" s="256"/>
      <c r="B12" s="251" t="s">
        <v>353</v>
      </c>
      <c r="C12" s="251" t="s">
        <v>354</v>
      </c>
      <c r="D12" s="257">
        <f>'EV-NICE Baseline Build'!D8*D11</f>
        <v>604.64225419664467</v>
      </c>
      <c r="E12" s="257" t="e">
        <f ca="1">'EV-NICE Baseline Build'!E8*E11</f>
        <v>#NAME?</v>
      </c>
      <c r="F12" s="257" t="e">
        <f ca="1">'EV-NICE Baseline Build'!F8*F11</f>
        <v>#NAME?</v>
      </c>
      <c r="G12" s="257" t="e">
        <f ca="1">'EV-NICE Baseline Build'!G8*G11</f>
        <v>#NAME?</v>
      </c>
      <c r="H12" s="257" t="e">
        <f ca="1">'EV-NICE Baseline Build'!H8*H11</f>
        <v>#NAME?</v>
      </c>
      <c r="I12" s="257" t="e">
        <f ca="1">'EV-NICE Baseline Build'!I8*I11</f>
        <v>#NAME?</v>
      </c>
      <c r="J12" s="257" t="e">
        <f ca="1">'EV-NICE Baseline Build'!J8*J11</f>
        <v>#NAME?</v>
      </c>
      <c r="K12" s="257" t="e">
        <f ca="1">'EV-NICE Baseline Build'!K8*K11</f>
        <v>#NAME?</v>
      </c>
      <c r="L12" s="257" t="e">
        <f ca="1">'EV-NICE Baseline Build'!L8*L11</f>
        <v>#NAME?</v>
      </c>
      <c r="M12" s="258"/>
      <c r="N12" s="258"/>
      <c r="O12" s="258"/>
      <c r="P12" s="258"/>
      <c r="Q12" s="258"/>
      <c r="R12" s="258"/>
      <c r="S12" s="258"/>
      <c r="T12" s="258"/>
      <c r="U12" s="258"/>
      <c r="V12" s="258"/>
      <c r="W12" s="258"/>
      <c r="X12" s="258"/>
      <c r="Y12" s="258"/>
      <c r="Z12" s="258"/>
      <c r="AA12" s="258"/>
      <c r="AB12" s="258"/>
      <c r="AC12" s="258"/>
      <c r="AD12" s="258"/>
      <c r="AE12" s="258"/>
      <c r="AF12" s="258"/>
    </row>
    <row r="13" spans="1:32" ht="15.75" customHeight="1">
      <c r="A13" s="256"/>
      <c r="B13" s="251" t="s">
        <v>355</v>
      </c>
      <c r="C13" s="259" t="s">
        <v>356</v>
      </c>
      <c r="D13" s="257">
        <f>D12/'EV-NICE Baseline Build'!$D16*10^6</f>
        <v>44868.0806023037</v>
      </c>
      <c r="E13" s="257" t="e">
        <f ca="1">E12/'EV-NICE Baseline Build'!$D16*10^6</f>
        <v>#NAME?</v>
      </c>
      <c r="F13" s="257" t="e">
        <f ca="1">F12/'EV-NICE Baseline Build'!$D16*10^6</f>
        <v>#NAME?</v>
      </c>
      <c r="G13" s="257" t="e">
        <f ca="1">G12/'EV-NICE Baseline Build'!$D16*10^6</f>
        <v>#NAME?</v>
      </c>
      <c r="H13" s="257" t="e">
        <f ca="1">H12/'EV-NICE Baseline Build'!$D16*10^6</f>
        <v>#NAME?</v>
      </c>
      <c r="I13" s="257" t="e">
        <f ca="1">I12/'EV-NICE Baseline Build'!$D16*10^6</f>
        <v>#NAME?</v>
      </c>
      <c r="J13" s="257" t="e">
        <f ca="1">J12/'EV-NICE Baseline Build'!$D16*10^6</f>
        <v>#NAME?</v>
      </c>
      <c r="K13" s="257" t="e">
        <f ca="1">K12/'EV-NICE Baseline Build'!$D16*10^6</f>
        <v>#NAME?</v>
      </c>
      <c r="L13" s="257" t="e">
        <f ca="1">L12/'EV-NICE Baseline Build'!$D16*10^6</f>
        <v>#NAME?</v>
      </c>
      <c r="M13" s="258"/>
      <c r="N13" s="258"/>
      <c r="O13" s="258"/>
      <c r="P13" s="258"/>
      <c r="Q13" s="258"/>
      <c r="R13" s="258"/>
      <c r="S13" s="258"/>
      <c r="T13" s="258"/>
      <c r="U13" s="258"/>
      <c r="V13" s="258"/>
      <c r="W13" s="258"/>
      <c r="X13" s="258"/>
      <c r="Y13" s="258"/>
      <c r="Z13" s="258"/>
      <c r="AA13" s="258"/>
      <c r="AB13" s="258"/>
      <c r="AC13" s="258"/>
      <c r="AD13" s="258"/>
      <c r="AE13" s="258"/>
      <c r="AF13" s="258"/>
    </row>
    <row r="14" spans="1:32" ht="15.75" customHeight="1">
      <c r="A14" s="256"/>
      <c r="B14" s="251" t="s">
        <v>357</v>
      </c>
      <c r="C14" s="251"/>
      <c r="D14" s="257"/>
      <c r="E14" s="257" t="e">
        <f t="shared" ref="E14:L14" ca="1" si="0">E13-D13</f>
        <v>#NAME?</v>
      </c>
      <c r="F14" s="257" t="e">
        <f t="shared" ca="1" si="0"/>
        <v>#NAME?</v>
      </c>
      <c r="G14" s="257" t="e">
        <f t="shared" ca="1" si="0"/>
        <v>#NAME?</v>
      </c>
      <c r="H14" s="257" t="e">
        <f t="shared" ca="1" si="0"/>
        <v>#NAME?</v>
      </c>
      <c r="I14" s="257" t="e">
        <f t="shared" ca="1" si="0"/>
        <v>#NAME?</v>
      </c>
      <c r="J14" s="257" t="e">
        <f t="shared" ca="1" si="0"/>
        <v>#NAME?</v>
      </c>
      <c r="K14" s="257" t="e">
        <f t="shared" ca="1" si="0"/>
        <v>#NAME?</v>
      </c>
      <c r="L14" s="257" t="e">
        <f t="shared" ca="1" si="0"/>
        <v>#NAME?</v>
      </c>
      <c r="M14" s="258"/>
      <c r="N14" s="258"/>
      <c r="O14" s="258"/>
      <c r="P14" s="258"/>
      <c r="Q14" s="258"/>
      <c r="R14" s="258"/>
      <c r="S14" s="258"/>
      <c r="T14" s="258"/>
      <c r="U14" s="258"/>
      <c r="V14" s="258"/>
      <c r="W14" s="258"/>
      <c r="X14" s="258"/>
      <c r="Y14" s="258"/>
      <c r="Z14" s="258"/>
      <c r="AA14" s="258"/>
      <c r="AB14" s="258"/>
      <c r="AC14" s="258"/>
      <c r="AD14" s="258"/>
      <c r="AE14" s="258"/>
      <c r="AF14" s="258"/>
    </row>
    <row r="15" spans="1:32" ht="15.75" customHeight="1">
      <c r="A15" s="256"/>
      <c r="B15" s="251" t="s">
        <v>358</v>
      </c>
      <c r="C15" s="251" t="s">
        <v>359</v>
      </c>
      <c r="D15" s="257">
        <f>D12/'EV-NICE Baseline Build'!D14</f>
        <v>148.83604184766659</v>
      </c>
      <c r="E15" s="257" t="e">
        <f ca="1">E12/'EV-NICE Baseline Build'!E14</f>
        <v>#NAME?</v>
      </c>
      <c r="F15" s="257" t="e">
        <f ca="1">F12/'EV-NICE Baseline Build'!F14</f>
        <v>#NAME?</v>
      </c>
      <c r="G15" s="257" t="e">
        <f ca="1">G12/'EV-NICE Baseline Build'!G14</f>
        <v>#NAME?</v>
      </c>
      <c r="H15" s="257" t="e">
        <f ca="1">H12/'EV-NICE Baseline Build'!H14</f>
        <v>#NAME?</v>
      </c>
      <c r="I15" s="257" t="e">
        <f ca="1">I12/'EV-NICE Baseline Build'!I14</f>
        <v>#NAME?</v>
      </c>
      <c r="J15" s="257" t="e">
        <f ca="1">J12/'EV-NICE Baseline Build'!J14</f>
        <v>#NAME?</v>
      </c>
      <c r="K15" s="257" t="e">
        <f ca="1">K12/'EV-NICE Baseline Build'!K14</f>
        <v>#NAME?</v>
      </c>
      <c r="L15" s="257" t="e">
        <f ca="1">L12/'EV-NICE Baseline Build'!L14</f>
        <v>#NAME?</v>
      </c>
    </row>
    <row r="16" spans="1:32" ht="15.75" customHeight="1">
      <c r="A16" s="256"/>
      <c r="B16" s="251"/>
      <c r="C16" s="259"/>
      <c r="D16" s="257"/>
      <c r="E16" s="257"/>
      <c r="F16" s="251"/>
      <c r="G16" s="251"/>
      <c r="H16" s="251"/>
      <c r="I16" s="251"/>
      <c r="J16" s="251"/>
      <c r="K16" s="251"/>
      <c r="L16" s="251"/>
      <c r="M16" s="258"/>
      <c r="N16" s="258"/>
      <c r="O16" s="258"/>
      <c r="P16" s="258"/>
      <c r="Q16" s="258"/>
      <c r="R16" s="258"/>
      <c r="S16" s="258"/>
      <c r="T16" s="258"/>
      <c r="U16" s="258"/>
      <c r="V16" s="258"/>
      <c r="W16" s="258"/>
      <c r="X16" s="258"/>
      <c r="Y16" s="258"/>
      <c r="Z16" s="258"/>
      <c r="AA16" s="258"/>
      <c r="AB16" s="258"/>
      <c r="AC16" s="258"/>
      <c r="AD16" s="258"/>
      <c r="AE16" s="258"/>
      <c r="AF16" s="258"/>
    </row>
    <row r="17" spans="1:32" ht="15.75" customHeight="1">
      <c r="A17" s="256"/>
      <c r="B17" s="251" t="s">
        <v>360</v>
      </c>
      <c r="C17" s="251" t="s">
        <v>361</v>
      </c>
      <c r="D17" s="251"/>
      <c r="E17" s="257" t="e">
        <f ca="1">'EV-NICE Baseline Build'!E18*E12</f>
        <v>#NAME?</v>
      </c>
      <c r="F17" s="257" t="e">
        <f ca="1">'EV-NICE Baseline Build'!F18*F12</f>
        <v>#NAME?</v>
      </c>
      <c r="G17" s="257" t="e">
        <f ca="1">'EV-NICE Baseline Build'!G18*G12</f>
        <v>#NAME?</v>
      </c>
      <c r="H17" s="257" t="e">
        <f ca="1">'EV-NICE Baseline Build'!H18*H12</f>
        <v>#NAME?</v>
      </c>
      <c r="I17" s="257" t="e">
        <f ca="1">'EV-NICE Baseline Build'!I18*I12</f>
        <v>#NAME?</v>
      </c>
      <c r="J17" s="257" t="e">
        <f ca="1">'EV-NICE Baseline Build'!J18*J12</f>
        <v>#NAME?</v>
      </c>
      <c r="K17" s="257" t="e">
        <f ca="1">'EV-NICE Baseline Build'!K18*K12</f>
        <v>#NAME?</v>
      </c>
      <c r="L17" s="257" t="e">
        <f ca="1">'EV-NICE Baseline Build'!L18*L12</f>
        <v>#NAME?</v>
      </c>
      <c r="M17" s="258"/>
      <c r="N17" s="258"/>
      <c r="O17" s="258"/>
      <c r="P17" s="258"/>
      <c r="Q17" s="258"/>
      <c r="R17" s="258"/>
      <c r="S17" s="258"/>
      <c r="T17" s="258"/>
      <c r="U17" s="258"/>
      <c r="V17" s="258"/>
      <c r="W17" s="258"/>
      <c r="X17" s="258"/>
      <c r="Y17" s="258"/>
      <c r="Z17" s="258"/>
      <c r="AA17" s="258"/>
      <c r="AB17" s="258"/>
      <c r="AC17" s="258"/>
      <c r="AD17" s="258"/>
      <c r="AE17" s="258"/>
      <c r="AF17" s="258"/>
    </row>
    <row r="18" spans="1:32" ht="15.75" customHeight="1">
      <c r="A18" s="256"/>
      <c r="B18" s="251" t="s">
        <v>362</v>
      </c>
      <c r="C18" s="251" t="s">
        <v>361</v>
      </c>
      <c r="D18" s="251"/>
      <c r="E18" s="257" t="e">
        <f ca="1">E15*'EV-NICE Baseline Build'!E19</f>
        <v>#NAME?</v>
      </c>
      <c r="F18" s="257" t="e">
        <f ca="1">F15*'EV-NICE Baseline Build'!F19</f>
        <v>#NAME?</v>
      </c>
      <c r="G18" s="257" t="e">
        <f ca="1">G15*'EV-NICE Baseline Build'!G19</f>
        <v>#NAME?</v>
      </c>
      <c r="H18" s="257" t="e">
        <f ca="1">H15*'EV-NICE Baseline Build'!H19</f>
        <v>#NAME?</v>
      </c>
      <c r="I18" s="257" t="e">
        <f ca="1">I15*'EV-NICE Baseline Build'!I19</f>
        <v>#NAME?</v>
      </c>
      <c r="J18" s="257" t="e">
        <f ca="1">J15*'EV-NICE Baseline Build'!J19</f>
        <v>#NAME?</v>
      </c>
      <c r="K18" s="257" t="e">
        <f ca="1">K15*'EV-NICE Baseline Build'!K19</f>
        <v>#NAME?</v>
      </c>
      <c r="L18" s="257" t="e">
        <f ca="1">L15*'EV-NICE Baseline Build'!L19</f>
        <v>#NAME?</v>
      </c>
      <c r="M18" s="258"/>
      <c r="N18" s="258"/>
      <c r="O18" s="258"/>
      <c r="P18" s="258"/>
      <c r="Q18" s="258"/>
      <c r="R18" s="258"/>
      <c r="S18" s="258"/>
      <c r="T18" s="258"/>
      <c r="U18" s="258"/>
      <c r="V18" s="258"/>
      <c r="W18" s="258"/>
      <c r="X18" s="258"/>
      <c r="Y18" s="258"/>
      <c r="Z18" s="258"/>
      <c r="AA18" s="258"/>
      <c r="AB18" s="258"/>
      <c r="AC18" s="258"/>
      <c r="AD18" s="258"/>
      <c r="AE18" s="258"/>
      <c r="AF18" s="258"/>
    </row>
    <row r="19" spans="1:32" ht="15.75" customHeight="1">
      <c r="B19" s="260" t="s">
        <v>363</v>
      </c>
      <c r="C19" s="251"/>
      <c r="D19" s="251"/>
      <c r="E19" s="257" t="e">
        <f t="shared" ref="E19:L19" ca="1" si="1">E17-E18</f>
        <v>#NAME?</v>
      </c>
      <c r="F19" s="257" t="e">
        <f t="shared" ca="1" si="1"/>
        <v>#NAME?</v>
      </c>
      <c r="G19" s="257" t="e">
        <f t="shared" ca="1" si="1"/>
        <v>#NAME?</v>
      </c>
      <c r="H19" s="257" t="e">
        <f t="shared" ca="1" si="1"/>
        <v>#NAME?</v>
      </c>
      <c r="I19" s="257" t="e">
        <f t="shared" ca="1" si="1"/>
        <v>#NAME?</v>
      </c>
      <c r="J19" s="257" t="e">
        <f t="shared" ca="1" si="1"/>
        <v>#NAME?</v>
      </c>
      <c r="K19" s="257" t="e">
        <f t="shared" ca="1" si="1"/>
        <v>#NAME?</v>
      </c>
      <c r="L19" s="257" t="e">
        <f t="shared" ca="1" si="1"/>
        <v>#NAME?</v>
      </c>
    </row>
    <row r="20" spans="1:32" ht="15.75" customHeight="1"/>
    <row r="21" spans="1:32" ht="15.75" customHeight="1">
      <c r="A21" s="256" t="s">
        <v>364</v>
      </c>
      <c r="B21" s="261" t="s">
        <v>365</v>
      </c>
      <c r="C21" s="262"/>
      <c r="D21" s="262"/>
      <c r="E21" s="262"/>
      <c r="F21" s="262"/>
      <c r="G21" s="262"/>
      <c r="H21" s="262"/>
      <c r="I21" s="262"/>
      <c r="J21" s="262"/>
      <c r="K21" s="262"/>
      <c r="L21" s="262"/>
      <c r="M21" s="258"/>
      <c r="N21" s="9" t="s">
        <v>366</v>
      </c>
      <c r="O21" s="258"/>
      <c r="P21" s="258"/>
      <c r="Q21" s="258"/>
      <c r="R21" s="258"/>
      <c r="S21" s="258"/>
      <c r="T21" s="258"/>
      <c r="U21" s="258"/>
      <c r="V21" s="258"/>
      <c r="AA21" s="258"/>
      <c r="AF21" s="258"/>
    </row>
    <row r="22" spans="1:32" ht="15.75" customHeight="1">
      <c r="A22" s="256"/>
      <c r="B22" s="262" t="s">
        <v>367</v>
      </c>
      <c r="C22" s="262" t="s">
        <v>368</v>
      </c>
      <c r="D22" s="262">
        <f>'EV-NICE EV Pro Lite'!D11</f>
        <v>1563</v>
      </c>
      <c r="E22" s="262"/>
      <c r="F22" s="262"/>
      <c r="G22" s="263">
        <v>4924</v>
      </c>
      <c r="H22" s="263"/>
      <c r="I22" s="263"/>
      <c r="J22" s="263"/>
      <c r="K22" s="263"/>
      <c r="L22" s="263">
        <v>17230</v>
      </c>
      <c r="M22" s="258"/>
      <c r="N22" s="9" t="s">
        <v>366</v>
      </c>
      <c r="O22" s="258"/>
      <c r="P22" s="258"/>
      <c r="Q22" s="258"/>
      <c r="R22" s="258"/>
      <c r="S22" s="258"/>
      <c r="T22" s="258"/>
      <c r="U22" s="258"/>
      <c r="V22" s="258"/>
      <c r="AA22" s="258"/>
      <c r="AF22" s="258"/>
    </row>
    <row r="23" spans="1:32" ht="15.75" customHeight="1">
      <c r="A23" s="256" t="s">
        <v>369</v>
      </c>
      <c r="B23" s="262"/>
      <c r="C23" s="262" t="s">
        <v>370</v>
      </c>
      <c r="D23" s="262">
        <f>'EV-NICE EV Pro Lite'!D12</f>
        <v>65</v>
      </c>
      <c r="E23" s="262"/>
      <c r="F23" s="262"/>
      <c r="G23" s="263">
        <v>407</v>
      </c>
      <c r="H23" s="263"/>
      <c r="I23" s="263"/>
      <c r="J23" s="263"/>
      <c r="K23" s="263"/>
      <c r="L23" s="263">
        <v>1018</v>
      </c>
      <c r="M23" s="258"/>
      <c r="N23" s="258"/>
      <c r="O23" s="258"/>
      <c r="P23" s="258"/>
      <c r="Q23" s="258"/>
      <c r="R23" s="258"/>
      <c r="S23" s="258"/>
      <c r="T23" s="258"/>
      <c r="U23" s="258"/>
      <c r="V23" s="258"/>
      <c r="W23" s="258"/>
      <c r="X23" s="258"/>
      <c r="Y23" s="258"/>
      <c r="Z23" s="258"/>
      <c r="AA23" s="258"/>
      <c r="AB23" s="258"/>
      <c r="AC23" s="258"/>
      <c r="AD23" s="258"/>
      <c r="AE23" s="258"/>
      <c r="AF23" s="258"/>
    </row>
    <row r="24" spans="1:32" ht="15.75" customHeight="1">
      <c r="A24" s="256"/>
      <c r="B24" s="262" t="s">
        <v>371</v>
      </c>
      <c r="C24" s="262" t="s">
        <v>368</v>
      </c>
      <c r="D24" s="262"/>
      <c r="E24" s="263">
        <f t="shared" ref="E24:G24" si="2">($G$22-$D$26)/3</f>
        <v>922.33333333333337</v>
      </c>
      <c r="F24" s="263">
        <f t="shared" si="2"/>
        <v>922.33333333333337</v>
      </c>
      <c r="G24" s="263">
        <f t="shared" si="2"/>
        <v>922.33333333333337</v>
      </c>
      <c r="H24" s="263">
        <f t="shared" ref="H24:L24" si="3">(-$G$22+$L$22)/5</f>
        <v>2461.1999999999998</v>
      </c>
      <c r="I24" s="263">
        <f t="shared" si="3"/>
        <v>2461.1999999999998</v>
      </c>
      <c r="J24" s="263">
        <f t="shared" si="3"/>
        <v>2461.1999999999998</v>
      </c>
      <c r="K24" s="263">
        <f t="shared" si="3"/>
        <v>2461.1999999999998</v>
      </c>
      <c r="L24" s="263">
        <f t="shared" si="3"/>
        <v>2461.1999999999998</v>
      </c>
      <c r="M24" s="258"/>
      <c r="N24" s="258"/>
      <c r="O24" s="258"/>
      <c r="P24" s="258"/>
      <c r="Q24" s="258"/>
      <c r="R24" s="258"/>
      <c r="S24" s="258"/>
      <c r="T24" s="258"/>
      <c r="U24" s="258"/>
      <c r="V24" s="258"/>
      <c r="W24" s="258"/>
      <c r="X24" s="258"/>
      <c r="Y24" s="258"/>
      <c r="Z24" s="258"/>
      <c r="AA24" s="258"/>
      <c r="AB24" s="258"/>
      <c r="AC24" s="258"/>
      <c r="AD24" s="258"/>
      <c r="AE24" s="258"/>
      <c r="AF24" s="258"/>
    </row>
    <row r="25" spans="1:32" ht="15.75" customHeight="1">
      <c r="A25" s="264" t="s">
        <v>372</v>
      </c>
      <c r="B25" s="262"/>
      <c r="C25" s="262" t="s">
        <v>370</v>
      </c>
      <c r="D25" s="262"/>
      <c r="E25" s="263">
        <v>0</v>
      </c>
      <c r="F25" s="263">
        <v>0</v>
      </c>
      <c r="G25" s="263">
        <v>0</v>
      </c>
      <c r="H25" s="263">
        <f>(-$G$23+$L$23)/5-(G27-G23)</f>
        <v>96.2</v>
      </c>
      <c r="I25" s="263">
        <f t="shared" ref="I25:L25" si="4">(-$G$23+$L$23)/5</f>
        <v>122.2</v>
      </c>
      <c r="J25" s="263">
        <f t="shared" si="4"/>
        <v>122.2</v>
      </c>
      <c r="K25" s="263">
        <f t="shared" si="4"/>
        <v>122.2</v>
      </c>
      <c r="L25" s="263">
        <f t="shared" si="4"/>
        <v>122.2</v>
      </c>
      <c r="M25" s="258"/>
      <c r="N25" s="258"/>
      <c r="O25" s="258"/>
      <c r="P25" s="258"/>
      <c r="Q25" s="258"/>
      <c r="R25" s="258"/>
      <c r="S25" s="258"/>
      <c r="T25" s="258"/>
      <c r="U25" s="258"/>
      <c r="V25" s="258"/>
      <c r="W25" s="258"/>
      <c r="X25" s="258"/>
      <c r="Y25" s="258"/>
      <c r="Z25" s="258"/>
      <c r="AA25" s="258"/>
      <c r="AB25" s="258"/>
      <c r="AC25" s="258"/>
      <c r="AD25" s="258"/>
      <c r="AE25" s="258"/>
      <c r="AF25" s="258"/>
    </row>
    <row r="26" spans="1:32" ht="15.75" customHeight="1">
      <c r="A26" s="256"/>
      <c r="B26" s="262" t="s">
        <v>373</v>
      </c>
      <c r="C26" s="262" t="s">
        <v>368</v>
      </c>
      <c r="D26" s="262">
        <f>'EV-NICE Exisiting charging inf'!F3</f>
        <v>2157</v>
      </c>
      <c r="E26" s="263">
        <f t="shared" ref="E26:L26" si="5">D26+E24</f>
        <v>3079.3333333333335</v>
      </c>
      <c r="F26" s="263">
        <f t="shared" si="5"/>
        <v>4001.666666666667</v>
      </c>
      <c r="G26" s="263">
        <f t="shared" si="5"/>
        <v>4924</v>
      </c>
      <c r="H26" s="263">
        <f t="shared" si="5"/>
        <v>7385.2</v>
      </c>
      <c r="I26" s="263">
        <f t="shared" si="5"/>
        <v>9846.4</v>
      </c>
      <c r="J26" s="263">
        <f t="shared" si="5"/>
        <v>12307.599999999999</v>
      </c>
      <c r="K26" s="263">
        <f t="shared" si="5"/>
        <v>14768.8</v>
      </c>
      <c r="L26" s="263">
        <f t="shared" si="5"/>
        <v>17230</v>
      </c>
      <c r="M26" s="258"/>
      <c r="N26" s="258"/>
      <c r="O26" s="258"/>
      <c r="P26" s="258"/>
      <c r="Q26" s="258"/>
      <c r="R26" s="258"/>
      <c r="S26" s="258"/>
      <c r="T26" s="258"/>
      <c r="U26" s="258"/>
      <c r="V26" s="258"/>
      <c r="W26" s="258"/>
      <c r="X26" s="258"/>
      <c r="Y26" s="258"/>
      <c r="Z26" s="258"/>
      <c r="AA26" s="258"/>
      <c r="AB26" s="258"/>
      <c r="AC26" s="258"/>
      <c r="AD26" s="258"/>
      <c r="AE26" s="258"/>
      <c r="AF26" s="258"/>
    </row>
    <row r="27" spans="1:32" ht="15.75" customHeight="1">
      <c r="A27" s="256"/>
      <c r="B27" s="262"/>
      <c r="C27" s="262" t="s">
        <v>370</v>
      </c>
      <c r="D27" s="262">
        <f>'EV-NICE Exisiting charging inf'!F4</f>
        <v>433</v>
      </c>
      <c r="E27" s="263">
        <f t="shared" ref="E27:L27" si="6">D27+E25</f>
        <v>433</v>
      </c>
      <c r="F27" s="263">
        <f t="shared" si="6"/>
        <v>433</v>
      </c>
      <c r="G27" s="263">
        <f t="shared" si="6"/>
        <v>433</v>
      </c>
      <c r="H27" s="263">
        <f t="shared" si="6"/>
        <v>529.20000000000005</v>
      </c>
      <c r="I27" s="263">
        <f t="shared" si="6"/>
        <v>651.40000000000009</v>
      </c>
      <c r="J27" s="263">
        <f t="shared" si="6"/>
        <v>773.60000000000014</v>
      </c>
      <c r="K27" s="263">
        <f t="shared" si="6"/>
        <v>895.80000000000018</v>
      </c>
      <c r="L27" s="263">
        <f t="shared" si="6"/>
        <v>1018.0000000000002</v>
      </c>
      <c r="M27" s="258"/>
      <c r="N27" s="258"/>
      <c r="O27" s="258"/>
      <c r="P27" s="258"/>
      <c r="Q27" s="258"/>
      <c r="R27" s="258"/>
      <c r="S27" s="258"/>
      <c r="T27" s="258"/>
      <c r="U27" s="258"/>
      <c r="V27" s="258"/>
      <c r="W27" s="258"/>
      <c r="X27" s="258"/>
      <c r="Y27" s="258"/>
      <c r="Z27" s="258"/>
      <c r="AA27" s="258"/>
      <c r="AB27" s="258"/>
      <c r="AC27" s="258"/>
      <c r="AD27" s="258"/>
      <c r="AE27" s="258"/>
      <c r="AF27" s="258"/>
    </row>
    <row r="28" spans="1:32" ht="15.75" customHeight="1">
      <c r="A28" s="265" t="s">
        <v>374</v>
      </c>
      <c r="E28" s="258"/>
      <c r="F28" s="258"/>
      <c r="G28" s="258"/>
      <c r="H28" s="258"/>
      <c r="I28" s="258"/>
      <c r="J28" s="258"/>
      <c r="K28" s="258"/>
      <c r="L28" s="258"/>
    </row>
    <row r="29" spans="1:32" ht="15.75" customHeight="1">
      <c r="A29" s="266" t="s">
        <v>375</v>
      </c>
      <c r="B29" s="267" t="s">
        <v>376</v>
      </c>
      <c r="C29" s="268"/>
      <c r="D29" s="268"/>
      <c r="E29" s="268"/>
      <c r="F29" s="269" t="s">
        <v>377</v>
      </c>
      <c r="G29" s="270">
        <v>0.1</v>
      </c>
      <c r="H29" s="270">
        <v>0.3</v>
      </c>
      <c r="I29" s="270">
        <v>0.3</v>
      </c>
      <c r="J29" s="270">
        <v>0.2</v>
      </c>
      <c r="K29" s="270">
        <v>0.1</v>
      </c>
    </row>
    <row r="30" spans="1:32" ht="15.75" customHeight="1">
      <c r="A30" s="266"/>
      <c r="B30" s="271">
        <v>802</v>
      </c>
      <c r="C30" s="268" t="s">
        <v>378</v>
      </c>
      <c r="D30" s="268"/>
      <c r="E30" s="268"/>
      <c r="F30" s="268"/>
      <c r="G30" s="268"/>
      <c r="H30" s="268"/>
      <c r="I30" s="268"/>
      <c r="J30" s="268"/>
      <c r="K30" s="268"/>
    </row>
    <row r="31" spans="1:32" ht="15.75" customHeight="1">
      <c r="A31" s="272" t="s">
        <v>379</v>
      </c>
      <c r="B31" s="273" t="s">
        <v>380</v>
      </c>
      <c r="C31" s="274" t="s">
        <v>381</v>
      </c>
      <c r="D31" s="274"/>
      <c r="E31" s="274"/>
      <c r="F31" s="274"/>
      <c r="G31" s="275">
        <f>B30/(G26+G27)</f>
        <v>0.14971065895090535</v>
      </c>
      <c r="H31" s="276">
        <f>(B30)/(H26+H27)</f>
        <v>0.10133427676134642</v>
      </c>
      <c r="I31" s="274"/>
      <c r="J31" s="274"/>
      <c r="K31" s="274"/>
      <c r="M31" s="258"/>
      <c r="N31" s="258"/>
      <c r="O31" s="258"/>
      <c r="P31" s="258"/>
    </row>
    <row r="32" spans="1:32" ht="15.75" customHeight="1">
      <c r="B32" s="271"/>
      <c r="C32" s="268"/>
      <c r="D32" s="268"/>
      <c r="E32" s="268"/>
      <c r="F32" s="268"/>
      <c r="G32" s="277"/>
      <c r="H32" s="278"/>
      <c r="I32" s="278"/>
      <c r="J32" s="278"/>
      <c r="K32" s="278"/>
      <c r="M32" s="258"/>
      <c r="N32" s="258"/>
      <c r="O32" s="258"/>
      <c r="P32" s="258"/>
    </row>
    <row r="33" spans="1:36" ht="15.75" customHeight="1">
      <c r="A33" s="279" t="s">
        <v>382</v>
      </c>
      <c r="B33" s="271" t="s">
        <v>383</v>
      </c>
      <c r="C33" s="268" t="s">
        <v>384</v>
      </c>
      <c r="D33" s="268"/>
      <c r="E33" s="268"/>
      <c r="F33" s="268"/>
      <c r="G33" s="280">
        <f t="shared" ref="G33:K33" si="7">$B30*G29</f>
        <v>80.2</v>
      </c>
      <c r="H33" s="280">
        <f t="shared" si="7"/>
        <v>240.6</v>
      </c>
      <c r="I33" s="280">
        <f t="shared" si="7"/>
        <v>240.6</v>
      </c>
      <c r="J33" s="280">
        <f t="shared" si="7"/>
        <v>160.4</v>
      </c>
      <c r="K33" s="280">
        <f t="shared" si="7"/>
        <v>80.2</v>
      </c>
      <c r="L33" s="281"/>
      <c r="M33" s="258"/>
      <c r="N33" s="258"/>
      <c r="O33" s="258"/>
      <c r="P33" s="258"/>
    </row>
    <row r="34" spans="1:36" ht="15.75" customHeight="1">
      <c r="C34" s="268" t="s">
        <v>380</v>
      </c>
      <c r="D34" s="268"/>
      <c r="E34" s="268"/>
      <c r="F34" s="268"/>
      <c r="G34" s="282">
        <f t="shared" ref="G34:K34" si="8">G33/(F26+F27)</f>
        <v>1.8084786530366808E-2</v>
      </c>
      <c r="H34" s="282">
        <f t="shared" si="8"/>
        <v>4.4913197685271605E-2</v>
      </c>
      <c r="I34" s="282">
        <f t="shared" si="8"/>
        <v>3.0400283028403922E-2</v>
      </c>
      <c r="J34" s="282">
        <f t="shared" si="8"/>
        <v>1.5279391872582829E-2</v>
      </c>
      <c r="K34" s="282">
        <f t="shared" si="8"/>
        <v>6.1309359997553745E-3</v>
      </c>
      <c r="L34" s="281"/>
    </row>
    <row r="35" spans="1:36" ht="15.75" customHeight="1">
      <c r="B35" s="265"/>
      <c r="C35" s="268" t="s">
        <v>385</v>
      </c>
      <c r="D35" s="268"/>
      <c r="E35" s="268"/>
      <c r="F35" s="268"/>
      <c r="G35" s="281"/>
      <c r="H35" s="281" t="e">
        <f t="shared" ref="H35:L35" ca="1" si="9">H14*(3*G34)</f>
        <v>#NAME?</v>
      </c>
      <c r="I35" s="281" t="e">
        <f t="shared" ca="1" si="9"/>
        <v>#NAME?</v>
      </c>
      <c r="J35" s="281" t="e">
        <f t="shared" ca="1" si="9"/>
        <v>#NAME?</v>
      </c>
      <c r="K35" s="281" t="e">
        <f t="shared" ca="1" si="9"/>
        <v>#NAME?</v>
      </c>
      <c r="L35" s="281" t="e">
        <f t="shared" ca="1" si="9"/>
        <v>#NAME?</v>
      </c>
    </row>
    <row r="36" spans="1:36" ht="15.75" customHeight="1">
      <c r="B36" s="265"/>
      <c r="H36" s="258"/>
      <c r="I36" s="258"/>
      <c r="J36" s="258"/>
      <c r="K36" s="258"/>
      <c r="L36" s="258"/>
    </row>
    <row r="37" spans="1:36" ht="15.75" customHeight="1">
      <c r="B37" s="283" t="s">
        <v>386</v>
      </c>
      <c r="C37" s="268" t="s">
        <v>387</v>
      </c>
      <c r="D37" s="9" t="s">
        <v>388</v>
      </c>
      <c r="H37" s="258" t="e">
        <f ca="1">H35</f>
        <v>#NAME?</v>
      </c>
      <c r="I37" s="258" t="e">
        <f t="shared" ref="I37:AF37" ca="1" si="10">H37-($H35/24)</f>
        <v>#NAME?</v>
      </c>
      <c r="J37" s="258" t="e">
        <f t="shared" ca="1" si="10"/>
        <v>#NAME?</v>
      </c>
      <c r="K37" s="258" t="e">
        <f t="shared" ca="1" si="10"/>
        <v>#NAME?</v>
      </c>
      <c r="L37" s="258" t="e">
        <f t="shared" ca="1" si="10"/>
        <v>#NAME?</v>
      </c>
      <c r="M37" s="258" t="e">
        <f t="shared" ca="1" si="10"/>
        <v>#NAME?</v>
      </c>
      <c r="N37" s="258" t="e">
        <f t="shared" ca="1" si="10"/>
        <v>#NAME?</v>
      </c>
      <c r="O37" s="258" t="e">
        <f t="shared" ca="1" si="10"/>
        <v>#NAME?</v>
      </c>
      <c r="P37" s="258" t="e">
        <f t="shared" ca="1" si="10"/>
        <v>#NAME?</v>
      </c>
      <c r="Q37" s="258" t="e">
        <f t="shared" ca="1" si="10"/>
        <v>#NAME?</v>
      </c>
      <c r="R37" s="258" t="e">
        <f t="shared" ca="1" si="10"/>
        <v>#NAME?</v>
      </c>
      <c r="S37" s="258" t="e">
        <f t="shared" ca="1" si="10"/>
        <v>#NAME?</v>
      </c>
      <c r="T37" s="258" t="e">
        <f t="shared" ca="1" si="10"/>
        <v>#NAME?</v>
      </c>
      <c r="U37" s="258" t="e">
        <f t="shared" ca="1" si="10"/>
        <v>#NAME?</v>
      </c>
      <c r="V37" s="258" t="e">
        <f t="shared" ca="1" si="10"/>
        <v>#NAME?</v>
      </c>
      <c r="W37" s="258" t="e">
        <f t="shared" ca="1" si="10"/>
        <v>#NAME?</v>
      </c>
      <c r="X37" s="258" t="e">
        <f t="shared" ca="1" si="10"/>
        <v>#NAME?</v>
      </c>
      <c r="Y37" s="258" t="e">
        <f t="shared" ca="1" si="10"/>
        <v>#NAME?</v>
      </c>
      <c r="Z37" s="258" t="e">
        <f t="shared" ca="1" si="10"/>
        <v>#NAME?</v>
      </c>
      <c r="AA37" s="258" t="e">
        <f t="shared" ca="1" si="10"/>
        <v>#NAME?</v>
      </c>
      <c r="AB37" s="258" t="e">
        <f t="shared" ca="1" si="10"/>
        <v>#NAME?</v>
      </c>
      <c r="AC37" s="258" t="e">
        <f t="shared" ca="1" si="10"/>
        <v>#NAME?</v>
      </c>
      <c r="AD37" s="258" t="e">
        <f t="shared" ca="1" si="10"/>
        <v>#NAME?</v>
      </c>
      <c r="AE37" s="258" t="e">
        <f t="shared" ca="1" si="10"/>
        <v>#NAME?</v>
      </c>
      <c r="AF37" s="258" t="e">
        <f t="shared" ca="1" si="10"/>
        <v>#NAME?</v>
      </c>
    </row>
    <row r="38" spans="1:36" ht="15.75" customHeight="1">
      <c r="B38" s="265"/>
      <c r="C38" s="268" t="s">
        <v>389</v>
      </c>
      <c r="H38" s="258"/>
      <c r="I38" s="258" t="e">
        <f ca="1">I35</f>
        <v>#NAME?</v>
      </c>
      <c r="J38" s="258" t="e">
        <f t="shared" ref="J38:AG38" ca="1" si="11">I38-($I38/24)</f>
        <v>#NAME?</v>
      </c>
      <c r="K38" s="258" t="e">
        <f t="shared" ca="1" si="11"/>
        <v>#NAME?</v>
      </c>
      <c r="L38" s="258" t="e">
        <f t="shared" ca="1" si="11"/>
        <v>#NAME?</v>
      </c>
      <c r="M38" s="258" t="e">
        <f t="shared" ca="1" si="11"/>
        <v>#NAME?</v>
      </c>
      <c r="N38" s="258" t="e">
        <f t="shared" ca="1" si="11"/>
        <v>#NAME?</v>
      </c>
      <c r="O38" s="258" t="e">
        <f t="shared" ca="1" si="11"/>
        <v>#NAME?</v>
      </c>
      <c r="P38" s="258" t="e">
        <f t="shared" ca="1" si="11"/>
        <v>#NAME?</v>
      </c>
      <c r="Q38" s="258" t="e">
        <f t="shared" ca="1" si="11"/>
        <v>#NAME?</v>
      </c>
      <c r="R38" s="258" t="e">
        <f t="shared" ca="1" si="11"/>
        <v>#NAME?</v>
      </c>
      <c r="S38" s="258" t="e">
        <f t="shared" ca="1" si="11"/>
        <v>#NAME?</v>
      </c>
      <c r="T38" s="258" t="e">
        <f t="shared" ca="1" si="11"/>
        <v>#NAME?</v>
      </c>
      <c r="U38" s="258" t="e">
        <f t="shared" ca="1" si="11"/>
        <v>#NAME?</v>
      </c>
      <c r="V38" s="258" t="e">
        <f t="shared" ca="1" si="11"/>
        <v>#NAME?</v>
      </c>
      <c r="W38" s="258" t="e">
        <f t="shared" ca="1" si="11"/>
        <v>#NAME?</v>
      </c>
      <c r="X38" s="258" t="e">
        <f t="shared" ca="1" si="11"/>
        <v>#NAME?</v>
      </c>
      <c r="Y38" s="258" t="e">
        <f t="shared" ca="1" si="11"/>
        <v>#NAME?</v>
      </c>
      <c r="Z38" s="258" t="e">
        <f t="shared" ca="1" si="11"/>
        <v>#NAME?</v>
      </c>
      <c r="AA38" s="258" t="e">
        <f t="shared" ca="1" si="11"/>
        <v>#NAME?</v>
      </c>
      <c r="AB38" s="258" t="e">
        <f t="shared" ca="1" si="11"/>
        <v>#NAME?</v>
      </c>
      <c r="AC38" s="258" t="e">
        <f t="shared" ca="1" si="11"/>
        <v>#NAME?</v>
      </c>
      <c r="AD38" s="258" t="e">
        <f t="shared" ca="1" si="11"/>
        <v>#NAME?</v>
      </c>
      <c r="AE38" s="258" t="e">
        <f t="shared" ca="1" si="11"/>
        <v>#NAME?</v>
      </c>
      <c r="AF38" s="258" t="e">
        <f t="shared" ca="1" si="11"/>
        <v>#NAME?</v>
      </c>
      <c r="AG38" s="258" t="e">
        <f t="shared" ca="1" si="11"/>
        <v>#NAME?</v>
      </c>
    </row>
    <row r="39" spans="1:36" ht="15.75" customHeight="1">
      <c r="B39" s="265"/>
      <c r="C39" s="268" t="s">
        <v>390</v>
      </c>
      <c r="H39" s="258"/>
      <c r="I39" s="258"/>
      <c r="J39" s="258" t="e">
        <f ca="1">J35</f>
        <v>#NAME?</v>
      </c>
      <c r="K39" s="258" t="e">
        <f t="shared" ref="K39:AH39" ca="1" si="12">J39-($J39/24)</f>
        <v>#NAME?</v>
      </c>
      <c r="L39" s="258" t="e">
        <f t="shared" ca="1" si="12"/>
        <v>#NAME?</v>
      </c>
      <c r="M39" s="258" t="e">
        <f t="shared" ca="1" si="12"/>
        <v>#NAME?</v>
      </c>
      <c r="N39" s="258" t="e">
        <f t="shared" ca="1" si="12"/>
        <v>#NAME?</v>
      </c>
      <c r="O39" s="258" t="e">
        <f t="shared" ca="1" si="12"/>
        <v>#NAME?</v>
      </c>
      <c r="P39" s="258" t="e">
        <f t="shared" ca="1" si="12"/>
        <v>#NAME?</v>
      </c>
      <c r="Q39" s="258" t="e">
        <f t="shared" ca="1" si="12"/>
        <v>#NAME?</v>
      </c>
      <c r="R39" s="258" t="e">
        <f t="shared" ca="1" si="12"/>
        <v>#NAME?</v>
      </c>
      <c r="S39" s="258" t="e">
        <f t="shared" ca="1" si="12"/>
        <v>#NAME?</v>
      </c>
      <c r="T39" s="258" t="e">
        <f t="shared" ca="1" si="12"/>
        <v>#NAME?</v>
      </c>
      <c r="U39" s="258" t="e">
        <f t="shared" ca="1" si="12"/>
        <v>#NAME?</v>
      </c>
      <c r="V39" s="258" t="e">
        <f t="shared" ca="1" si="12"/>
        <v>#NAME?</v>
      </c>
      <c r="W39" s="258" t="e">
        <f t="shared" ca="1" si="12"/>
        <v>#NAME?</v>
      </c>
      <c r="X39" s="258" t="e">
        <f t="shared" ca="1" si="12"/>
        <v>#NAME?</v>
      </c>
      <c r="Y39" s="258" t="e">
        <f t="shared" ca="1" si="12"/>
        <v>#NAME?</v>
      </c>
      <c r="Z39" s="258" t="e">
        <f t="shared" ca="1" si="12"/>
        <v>#NAME?</v>
      </c>
      <c r="AA39" s="258" t="e">
        <f t="shared" ca="1" si="12"/>
        <v>#NAME?</v>
      </c>
      <c r="AB39" s="258" t="e">
        <f t="shared" ca="1" si="12"/>
        <v>#NAME?</v>
      </c>
      <c r="AC39" s="258" t="e">
        <f t="shared" ca="1" si="12"/>
        <v>#NAME?</v>
      </c>
      <c r="AD39" s="258" t="e">
        <f t="shared" ca="1" si="12"/>
        <v>#NAME?</v>
      </c>
      <c r="AE39" s="258" t="e">
        <f t="shared" ca="1" si="12"/>
        <v>#NAME?</v>
      </c>
      <c r="AF39" s="258" t="e">
        <f t="shared" ca="1" si="12"/>
        <v>#NAME?</v>
      </c>
      <c r="AG39" s="258" t="e">
        <f t="shared" ca="1" si="12"/>
        <v>#NAME?</v>
      </c>
      <c r="AH39" s="258" t="e">
        <f t="shared" ca="1" si="12"/>
        <v>#NAME?</v>
      </c>
    </row>
    <row r="40" spans="1:36" ht="15.75" customHeight="1">
      <c r="B40" s="265"/>
      <c r="C40" s="268" t="s">
        <v>391</v>
      </c>
      <c r="H40" s="258"/>
      <c r="I40" s="258"/>
      <c r="J40" s="258"/>
      <c r="K40" s="258" t="e">
        <f ca="1">K35</f>
        <v>#NAME?</v>
      </c>
      <c r="L40" s="258" t="e">
        <f t="shared" ref="L40:AI40" ca="1" si="13">K40-($K40/24)</f>
        <v>#NAME?</v>
      </c>
      <c r="M40" s="258" t="e">
        <f t="shared" ca="1" si="13"/>
        <v>#NAME?</v>
      </c>
      <c r="N40" s="258" t="e">
        <f t="shared" ca="1" si="13"/>
        <v>#NAME?</v>
      </c>
      <c r="O40" s="258" t="e">
        <f t="shared" ca="1" si="13"/>
        <v>#NAME?</v>
      </c>
      <c r="P40" s="258" t="e">
        <f t="shared" ca="1" si="13"/>
        <v>#NAME?</v>
      </c>
      <c r="Q40" s="258" t="e">
        <f t="shared" ca="1" si="13"/>
        <v>#NAME?</v>
      </c>
      <c r="R40" s="258" t="e">
        <f t="shared" ca="1" si="13"/>
        <v>#NAME?</v>
      </c>
      <c r="S40" s="258" t="e">
        <f t="shared" ca="1" si="13"/>
        <v>#NAME?</v>
      </c>
      <c r="T40" s="258" t="e">
        <f t="shared" ca="1" si="13"/>
        <v>#NAME?</v>
      </c>
      <c r="U40" s="258" t="e">
        <f t="shared" ca="1" si="13"/>
        <v>#NAME?</v>
      </c>
      <c r="V40" s="258" t="e">
        <f t="shared" ca="1" si="13"/>
        <v>#NAME?</v>
      </c>
      <c r="W40" s="258" t="e">
        <f t="shared" ca="1" si="13"/>
        <v>#NAME?</v>
      </c>
      <c r="X40" s="258" t="e">
        <f t="shared" ca="1" si="13"/>
        <v>#NAME?</v>
      </c>
      <c r="Y40" s="258" t="e">
        <f t="shared" ca="1" si="13"/>
        <v>#NAME?</v>
      </c>
      <c r="Z40" s="258" t="e">
        <f t="shared" ca="1" si="13"/>
        <v>#NAME?</v>
      </c>
      <c r="AA40" s="258" t="e">
        <f t="shared" ca="1" si="13"/>
        <v>#NAME?</v>
      </c>
      <c r="AB40" s="258" t="e">
        <f t="shared" ca="1" si="13"/>
        <v>#NAME?</v>
      </c>
      <c r="AC40" s="258" t="e">
        <f t="shared" ca="1" si="13"/>
        <v>#NAME?</v>
      </c>
      <c r="AD40" s="258" t="e">
        <f t="shared" ca="1" si="13"/>
        <v>#NAME?</v>
      </c>
      <c r="AE40" s="258" t="e">
        <f t="shared" ca="1" si="13"/>
        <v>#NAME?</v>
      </c>
      <c r="AF40" s="258" t="e">
        <f t="shared" ca="1" si="13"/>
        <v>#NAME?</v>
      </c>
      <c r="AG40" s="258" t="e">
        <f t="shared" ca="1" si="13"/>
        <v>#NAME?</v>
      </c>
      <c r="AH40" s="258" t="e">
        <f t="shared" ca="1" si="13"/>
        <v>#NAME?</v>
      </c>
      <c r="AI40" s="258" t="e">
        <f t="shared" ca="1" si="13"/>
        <v>#NAME?</v>
      </c>
    </row>
    <row r="41" spans="1:36" ht="15.75" customHeight="1">
      <c r="B41" s="265"/>
      <c r="C41" s="268" t="s">
        <v>392</v>
      </c>
      <c r="H41" s="258"/>
      <c r="I41" s="258"/>
      <c r="J41" s="258"/>
      <c r="K41" s="258"/>
      <c r="L41" s="258" t="e">
        <f ca="1">L35</f>
        <v>#NAME?</v>
      </c>
      <c r="M41" s="258" t="e">
        <f t="shared" ref="M41:AJ41" ca="1" si="14">L41-($L41/24)</f>
        <v>#NAME?</v>
      </c>
      <c r="N41" s="258" t="e">
        <f t="shared" ca="1" si="14"/>
        <v>#NAME?</v>
      </c>
      <c r="O41" s="258" t="e">
        <f t="shared" ca="1" si="14"/>
        <v>#NAME?</v>
      </c>
      <c r="P41" s="258" t="e">
        <f t="shared" ca="1" si="14"/>
        <v>#NAME?</v>
      </c>
      <c r="Q41" s="258" t="e">
        <f t="shared" ca="1" si="14"/>
        <v>#NAME?</v>
      </c>
      <c r="R41" s="258" t="e">
        <f t="shared" ca="1" si="14"/>
        <v>#NAME?</v>
      </c>
      <c r="S41" s="258" t="e">
        <f t="shared" ca="1" si="14"/>
        <v>#NAME?</v>
      </c>
      <c r="T41" s="258" t="e">
        <f t="shared" ca="1" si="14"/>
        <v>#NAME?</v>
      </c>
      <c r="U41" s="258" t="e">
        <f t="shared" ca="1" si="14"/>
        <v>#NAME?</v>
      </c>
      <c r="V41" s="258" t="e">
        <f t="shared" ca="1" si="14"/>
        <v>#NAME?</v>
      </c>
      <c r="W41" s="258" t="e">
        <f t="shared" ca="1" si="14"/>
        <v>#NAME?</v>
      </c>
      <c r="X41" s="258" t="e">
        <f t="shared" ca="1" si="14"/>
        <v>#NAME?</v>
      </c>
      <c r="Y41" s="258" t="e">
        <f t="shared" ca="1" si="14"/>
        <v>#NAME?</v>
      </c>
      <c r="Z41" s="258" t="e">
        <f t="shared" ca="1" si="14"/>
        <v>#NAME?</v>
      </c>
      <c r="AA41" s="258" t="e">
        <f t="shared" ca="1" si="14"/>
        <v>#NAME?</v>
      </c>
      <c r="AB41" s="258" t="e">
        <f t="shared" ca="1" si="14"/>
        <v>#NAME?</v>
      </c>
      <c r="AC41" s="258" t="e">
        <f t="shared" ca="1" si="14"/>
        <v>#NAME?</v>
      </c>
      <c r="AD41" s="258" t="e">
        <f t="shared" ca="1" si="14"/>
        <v>#NAME?</v>
      </c>
      <c r="AE41" s="258" t="e">
        <f t="shared" ca="1" si="14"/>
        <v>#NAME?</v>
      </c>
      <c r="AF41" s="258" t="e">
        <f t="shared" ca="1" si="14"/>
        <v>#NAME?</v>
      </c>
      <c r="AG41" s="258" t="e">
        <f t="shared" ca="1" si="14"/>
        <v>#NAME?</v>
      </c>
      <c r="AH41" s="258" t="e">
        <f t="shared" ca="1" si="14"/>
        <v>#NAME?</v>
      </c>
      <c r="AI41" s="258" t="e">
        <f t="shared" ca="1" si="14"/>
        <v>#NAME?</v>
      </c>
      <c r="AJ41" s="258" t="e">
        <f t="shared" ca="1" si="14"/>
        <v>#NAME?</v>
      </c>
    </row>
    <row r="42" spans="1:36" ht="15.75" customHeight="1">
      <c r="B42" s="265"/>
      <c r="H42" s="258"/>
      <c r="I42" s="258"/>
      <c r="J42" s="258"/>
      <c r="K42" s="258"/>
      <c r="L42" s="258"/>
      <c r="M42" s="258"/>
      <c r="N42" s="258"/>
      <c r="O42" s="258"/>
      <c r="P42" s="258"/>
      <c r="Q42" s="258"/>
      <c r="R42" s="258"/>
      <c r="S42" s="258"/>
      <c r="T42" s="258"/>
      <c r="U42" s="258"/>
      <c r="V42" s="258"/>
      <c r="W42" s="258"/>
      <c r="X42" s="258"/>
      <c r="Y42" s="258"/>
      <c r="Z42" s="258"/>
      <c r="AA42" s="258"/>
      <c r="AB42" s="258"/>
      <c r="AC42" s="258"/>
      <c r="AD42" s="258"/>
      <c r="AE42" s="258"/>
      <c r="AF42" s="258"/>
      <c r="AG42" s="258"/>
      <c r="AH42" s="258"/>
      <c r="AI42" s="258"/>
      <c r="AJ42" s="258"/>
    </row>
    <row r="43" spans="1:36" ht="15.75" customHeight="1">
      <c r="B43" s="265"/>
      <c r="H43" s="284">
        <v>2026</v>
      </c>
      <c r="I43" s="284">
        <v>2027</v>
      </c>
      <c r="J43" s="284">
        <v>2028</v>
      </c>
      <c r="K43" s="284">
        <v>2029</v>
      </c>
      <c r="L43" s="284">
        <v>2030</v>
      </c>
      <c r="M43" s="284">
        <v>2031</v>
      </c>
      <c r="N43" s="284">
        <v>2032</v>
      </c>
      <c r="O43" s="284">
        <v>2033</v>
      </c>
      <c r="P43" s="284">
        <v>2034</v>
      </c>
      <c r="Q43" s="284">
        <v>2035</v>
      </c>
      <c r="R43" s="284">
        <v>2036</v>
      </c>
      <c r="S43" s="284">
        <v>2037</v>
      </c>
      <c r="T43" s="284">
        <v>2038</v>
      </c>
      <c r="U43" s="284">
        <v>2039</v>
      </c>
      <c r="V43" s="284">
        <v>2040</v>
      </c>
      <c r="W43" s="284">
        <v>2041</v>
      </c>
      <c r="X43" s="284">
        <v>2042</v>
      </c>
      <c r="Y43" s="284">
        <v>2043</v>
      </c>
      <c r="Z43" s="284">
        <v>2044</v>
      </c>
      <c r="AA43" s="284">
        <v>2045</v>
      </c>
      <c r="AB43" s="284">
        <v>2046</v>
      </c>
      <c r="AC43" s="284">
        <v>2047</v>
      </c>
      <c r="AD43" s="284">
        <v>2048</v>
      </c>
      <c r="AE43" s="284">
        <v>2049</v>
      </c>
      <c r="AF43" s="284">
        <v>2050</v>
      </c>
      <c r="AG43" s="258"/>
      <c r="AH43" s="258"/>
      <c r="AI43" s="258"/>
      <c r="AJ43" s="258"/>
    </row>
    <row r="44" spans="1:36" ht="15.75" customHeight="1">
      <c r="A44" s="9" t="s">
        <v>382</v>
      </c>
      <c r="B44" s="268" t="s">
        <v>393</v>
      </c>
      <c r="C44" s="268" t="s">
        <v>394</v>
      </c>
      <c r="H44" s="258" t="e">
        <f t="shared" ref="H44:AF44" ca="1" si="15">SUM(H37:H41)</f>
        <v>#NAME?</v>
      </c>
      <c r="I44" s="258" t="e">
        <f t="shared" ca="1" si="15"/>
        <v>#NAME?</v>
      </c>
      <c r="J44" s="258" t="e">
        <f t="shared" ca="1" si="15"/>
        <v>#NAME?</v>
      </c>
      <c r="K44" s="258" t="e">
        <f t="shared" ca="1" si="15"/>
        <v>#NAME?</v>
      </c>
      <c r="L44" s="258" t="e">
        <f t="shared" ca="1" si="15"/>
        <v>#NAME?</v>
      </c>
      <c r="M44" s="258" t="e">
        <f t="shared" ca="1" si="15"/>
        <v>#NAME?</v>
      </c>
      <c r="N44" s="258" t="e">
        <f t="shared" ca="1" si="15"/>
        <v>#NAME?</v>
      </c>
      <c r="O44" s="258" t="e">
        <f t="shared" ca="1" si="15"/>
        <v>#NAME?</v>
      </c>
      <c r="P44" s="258" t="e">
        <f t="shared" ca="1" si="15"/>
        <v>#NAME?</v>
      </c>
      <c r="Q44" s="258" t="e">
        <f t="shared" ca="1" si="15"/>
        <v>#NAME?</v>
      </c>
      <c r="R44" s="258" t="e">
        <f t="shared" ca="1" si="15"/>
        <v>#NAME?</v>
      </c>
      <c r="S44" s="258" t="e">
        <f t="shared" ca="1" si="15"/>
        <v>#NAME?</v>
      </c>
      <c r="T44" s="258" t="e">
        <f t="shared" ca="1" si="15"/>
        <v>#NAME?</v>
      </c>
      <c r="U44" s="258" t="e">
        <f t="shared" ca="1" si="15"/>
        <v>#NAME?</v>
      </c>
      <c r="V44" s="258" t="e">
        <f t="shared" ca="1" si="15"/>
        <v>#NAME?</v>
      </c>
      <c r="W44" s="258" t="e">
        <f t="shared" ca="1" si="15"/>
        <v>#NAME?</v>
      </c>
      <c r="X44" s="258" t="e">
        <f t="shared" ca="1" si="15"/>
        <v>#NAME?</v>
      </c>
      <c r="Y44" s="258" t="e">
        <f t="shared" ca="1" si="15"/>
        <v>#NAME?</v>
      </c>
      <c r="Z44" s="258" t="e">
        <f t="shared" ca="1" si="15"/>
        <v>#NAME?</v>
      </c>
      <c r="AA44" s="258" t="e">
        <f t="shared" ca="1" si="15"/>
        <v>#NAME?</v>
      </c>
      <c r="AB44" s="258" t="e">
        <f t="shared" ca="1" si="15"/>
        <v>#NAME?</v>
      </c>
      <c r="AC44" s="258" t="e">
        <f t="shared" ca="1" si="15"/>
        <v>#NAME?</v>
      </c>
      <c r="AD44" s="258" t="e">
        <f t="shared" ca="1" si="15"/>
        <v>#NAME?</v>
      </c>
      <c r="AE44" s="258" t="e">
        <f t="shared" ca="1" si="15"/>
        <v>#NAME?</v>
      </c>
      <c r="AF44" s="258" t="e">
        <f t="shared" ca="1" si="15"/>
        <v>#NAME?</v>
      </c>
      <c r="AG44" s="258"/>
      <c r="AH44" s="258"/>
      <c r="AI44" s="258"/>
      <c r="AJ44" s="258"/>
    </row>
    <row r="45" spans="1:36" ht="15.75" customHeight="1">
      <c r="B45" s="268" t="s">
        <v>395</v>
      </c>
      <c r="C45" s="9" t="s">
        <v>396</v>
      </c>
      <c r="H45" s="258" t="e">
        <f ca="1">H44*'EV-NICE Baseline Build'!$D$16/10^6</f>
        <v>#NAME?</v>
      </c>
      <c r="I45" s="258" t="e">
        <f ca="1">I44*'EV-NICE Baseline Build'!$D$16/10^6</f>
        <v>#NAME?</v>
      </c>
      <c r="J45" s="258" t="e">
        <f ca="1">J44*'EV-NICE Baseline Build'!$D$16/10^6</f>
        <v>#NAME?</v>
      </c>
      <c r="K45" s="258" t="e">
        <f ca="1">K44*'EV-NICE Baseline Build'!$D$16/10^6</f>
        <v>#NAME?</v>
      </c>
      <c r="L45" s="258" t="e">
        <f ca="1">L44*'EV-NICE Baseline Build'!$D$16/10^6</f>
        <v>#NAME?</v>
      </c>
      <c r="M45" s="258" t="e">
        <f ca="1">M44*'EV-NICE Baseline Build'!$D$16/10^6</f>
        <v>#NAME?</v>
      </c>
      <c r="N45" s="258" t="e">
        <f ca="1">N44*'EV-NICE Baseline Build'!$D$16/10^6</f>
        <v>#NAME?</v>
      </c>
      <c r="O45" s="258" t="e">
        <f ca="1">O44*'EV-NICE Baseline Build'!$D$16/10^6</f>
        <v>#NAME?</v>
      </c>
      <c r="P45" s="258" t="e">
        <f ca="1">P44*'EV-NICE Baseline Build'!$D$16/10^6</f>
        <v>#NAME?</v>
      </c>
      <c r="Q45" s="258" t="e">
        <f ca="1">Q44*'EV-NICE Baseline Build'!$D$16/10^6</f>
        <v>#NAME?</v>
      </c>
      <c r="R45" s="258" t="e">
        <f ca="1">R44*'EV-NICE Baseline Build'!$D$16/10^6</f>
        <v>#NAME?</v>
      </c>
      <c r="S45" s="258" t="e">
        <f ca="1">S44*'EV-NICE Baseline Build'!$D$16/10^6</f>
        <v>#NAME?</v>
      </c>
      <c r="T45" s="258" t="e">
        <f ca="1">T44*'EV-NICE Baseline Build'!$D$16/10^6</f>
        <v>#NAME?</v>
      </c>
      <c r="U45" s="258" t="e">
        <f ca="1">U44*'EV-NICE Baseline Build'!$D$16/10^6</f>
        <v>#NAME?</v>
      </c>
      <c r="V45" s="258" t="e">
        <f ca="1">V44*'EV-NICE Baseline Build'!$D$16/10^6</f>
        <v>#NAME?</v>
      </c>
      <c r="W45" s="258" t="e">
        <f ca="1">W44*'EV-NICE Baseline Build'!$D$16/10^6</f>
        <v>#NAME?</v>
      </c>
      <c r="X45" s="258" t="e">
        <f ca="1">X44*'EV-NICE Baseline Build'!$D$16/10^6</f>
        <v>#NAME?</v>
      </c>
      <c r="Y45" s="258" t="e">
        <f ca="1">Y44*'EV-NICE Baseline Build'!$D$16/10^6</f>
        <v>#NAME?</v>
      </c>
      <c r="Z45" s="258" t="e">
        <f ca="1">Z44*'EV-NICE Baseline Build'!$D$16/10^6</f>
        <v>#NAME?</v>
      </c>
      <c r="AA45" s="258" t="e">
        <f ca="1">AA44*'EV-NICE Baseline Build'!$D$16/10^6</f>
        <v>#NAME?</v>
      </c>
      <c r="AB45" s="258" t="e">
        <f ca="1">AB44*'EV-NICE Baseline Build'!$D$16/10^6</f>
        <v>#NAME?</v>
      </c>
      <c r="AC45" s="258" t="e">
        <f ca="1">AC44*'EV-NICE Baseline Build'!$D$16/10^6</f>
        <v>#NAME?</v>
      </c>
      <c r="AD45" s="258" t="e">
        <f ca="1">AD44*'EV-NICE Baseline Build'!$D$16/10^6</f>
        <v>#NAME?</v>
      </c>
      <c r="AE45" s="258" t="e">
        <f ca="1">AE44*'EV-NICE Baseline Build'!$D$16/10^6</f>
        <v>#NAME?</v>
      </c>
      <c r="AF45" s="258" t="e">
        <f ca="1">AF44*'EV-NICE Baseline Build'!$D$16/10^6</f>
        <v>#NAME?</v>
      </c>
      <c r="AG45" s="258"/>
      <c r="AH45" s="258"/>
      <c r="AI45" s="258"/>
      <c r="AJ45" s="258"/>
    </row>
    <row r="46" spans="1:36" ht="15.75" customHeight="1">
      <c r="B46" s="268" t="s">
        <v>397</v>
      </c>
      <c r="C46" s="9" t="s">
        <v>359</v>
      </c>
      <c r="H46" s="258" t="e">
        <f ca="1">H45/'EV-NICE Baseline Build'!H$14</f>
        <v>#NAME?</v>
      </c>
      <c r="I46" s="258" t="e">
        <f ca="1">I45/'EV-NICE Baseline Build'!I$14</f>
        <v>#NAME?</v>
      </c>
      <c r="J46" s="258" t="e">
        <f ca="1">J45/'EV-NICE Baseline Build'!J$14</f>
        <v>#NAME?</v>
      </c>
      <c r="K46" s="258" t="e">
        <f ca="1">K45/'EV-NICE Baseline Build'!K$14</f>
        <v>#NAME?</v>
      </c>
      <c r="L46" s="258" t="e">
        <f ca="1">L45/'EV-NICE Baseline Build'!L$14</f>
        <v>#NAME?</v>
      </c>
      <c r="M46" s="258" t="e">
        <f ca="1">M45/'EV-NICE Baseline Build'!M$14</f>
        <v>#NAME?</v>
      </c>
      <c r="N46" s="258" t="e">
        <f ca="1">N45/'EV-NICE Baseline Build'!N$14</f>
        <v>#NAME?</v>
      </c>
      <c r="O46" s="258" t="e">
        <f ca="1">O45/'EV-NICE Baseline Build'!O$14</f>
        <v>#NAME?</v>
      </c>
      <c r="P46" s="258" t="e">
        <f ca="1">P45/'EV-NICE Baseline Build'!P$14</f>
        <v>#NAME?</v>
      </c>
      <c r="Q46" s="258" t="e">
        <f ca="1">Q45/'EV-NICE Baseline Build'!Q$14</f>
        <v>#NAME?</v>
      </c>
      <c r="R46" s="258" t="e">
        <f ca="1">R45/'EV-NICE Baseline Build'!R$14</f>
        <v>#NAME?</v>
      </c>
      <c r="S46" s="258" t="e">
        <f ca="1">S45/'EV-NICE Baseline Build'!S$14</f>
        <v>#NAME?</v>
      </c>
      <c r="T46" s="258" t="e">
        <f ca="1">T45/'EV-NICE Baseline Build'!T$14</f>
        <v>#NAME?</v>
      </c>
      <c r="U46" s="258" t="e">
        <f ca="1">U45/'EV-NICE Baseline Build'!U$14</f>
        <v>#NAME?</v>
      </c>
      <c r="V46" s="258" t="e">
        <f ca="1">V45/'EV-NICE Baseline Build'!V$14</f>
        <v>#NAME?</v>
      </c>
      <c r="W46" s="258" t="e">
        <f ca="1">W45/'EV-NICE Baseline Build'!W$14</f>
        <v>#NAME?</v>
      </c>
      <c r="X46" s="258" t="e">
        <f ca="1">X45/'EV-NICE Baseline Build'!X$14</f>
        <v>#NAME?</v>
      </c>
      <c r="Y46" s="258" t="e">
        <f ca="1">Y45/'EV-NICE Baseline Build'!Y$14</f>
        <v>#NAME?</v>
      </c>
      <c r="Z46" s="258" t="e">
        <f ca="1">Z45/'EV-NICE Baseline Build'!Z$14</f>
        <v>#NAME?</v>
      </c>
      <c r="AA46" s="258" t="e">
        <f ca="1">AA45/'EV-NICE Baseline Build'!AA$14</f>
        <v>#NAME?</v>
      </c>
      <c r="AB46" s="258" t="e">
        <f ca="1">AB45/'EV-NICE Baseline Build'!AB$14</f>
        <v>#NAME?</v>
      </c>
      <c r="AC46" s="258" t="e">
        <f ca="1">AC45/'EV-NICE Baseline Build'!AC$14</f>
        <v>#NAME?</v>
      </c>
      <c r="AD46" s="258" t="e">
        <f ca="1">AD45/'EV-NICE Baseline Build'!AD$14</f>
        <v>#NAME?</v>
      </c>
      <c r="AE46" s="258" t="e">
        <f ca="1">AE45/'EV-NICE Baseline Build'!AE$14</f>
        <v>#NAME?</v>
      </c>
      <c r="AF46" s="258" t="e">
        <f ca="1">AF45/'EV-NICE Baseline Build'!AF$14</f>
        <v>#NAME?</v>
      </c>
      <c r="AG46" s="258"/>
      <c r="AH46" s="258"/>
      <c r="AI46" s="258"/>
      <c r="AJ46" s="258"/>
    </row>
    <row r="47" spans="1:36" ht="15.75" customHeight="1">
      <c r="B47" s="268" t="s">
        <v>398</v>
      </c>
      <c r="C47" s="9" t="s">
        <v>361</v>
      </c>
      <c r="H47" s="258" t="e">
        <f ca="1">'EV-NICE Baseline Build'!H19*H46</f>
        <v>#NAME?</v>
      </c>
      <c r="I47" s="258" t="e">
        <f ca="1">'EV-NICE Baseline Build'!I19*I46</f>
        <v>#NAME?</v>
      </c>
      <c r="J47" s="258" t="e">
        <f ca="1">'EV-NICE Baseline Build'!J19*J46</f>
        <v>#NAME?</v>
      </c>
      <c r="K47" s="258" t="e">
        <f ca="1">'EV-NICE Baseline Build'!K19*K46</f>
        <v>#NAME?</v>
      </c>
      <c r="L47" s="258" t="e">
        <f ca="1">'EV-NICE Baseline Build'!L19*L46</f>
        <v>#NAME?</v>
      </c>
      <c r="M47" s="258" t="e">
        <f ca="1">'EV-NICE Baseline Build'!M19*M46</f>
        <v>#NAME?</v>
      </c>
      <c r="N47" s="258" t="e">
        <f ca="1">'EV-NICE Baseline Build'!N19*N46</f>
        <v>#NAME?</v>
      </c>
      <c r="O47" s="258" t="e">
        <f ca="1">'EV-NICE Baseline Build'!O19*O46</f>
        <v>#NAME?</v>
      </c>
      <c r="P47" s="258" t="e">
        <f ca="1">'EV-NICE Baseline Build'!P19*P46</f>
        <v>#NAME?</v>
      </c>
      <c r="Q47" s="258" t="e">
        <f ca="1">'EV-NICE Baseline Build'!Q19*Q46</f>
        <v>#NAME?</v>
      </c>
      <c r="R47" s="258" t="e">
        <f ca="1">'EV-NICE Baseline Build'!R19*R46</f>
        <v>#NAME?</v>
      </c>
      <c r="S47" s="258" t="e">
        <f ca="1">'EV-NICE Baseline Build'!S19*S46</f>
        <v>#NAME?</v>
      </c>
      <c r="T47" s="258" t="e">
        <f ca="1">'EV-NICE Baseline Build'!T19*T46</f>
        <v>#NAME?</v>
      </c>
      <c r="U47" s="258" t="e">
        <f ca="1">'EV-NICE Baseline Build'!U19*U46</f>
        <v>#NAME?</v>
      </c>
      <c r="V47" s="258" t="e">
        <f ca="1">'EV-NICE Baseline Build'!V19*V46</f>
        <v>#NAME?</v>
      </c>
      <c r="W47" s="258" t="e">
        <f ca="1">'EV-NICE Baseline Build'!W19*W46</f>
        <v>#NAME?</v>
      </c>
      <c r="X47" s="258" t="e">
        <f ca="1">'EV-NICE Baseline Build'!X19*X46</f>
        <v>#NAME?</v>
      </c>
      <c r="Y47" s="258" t="e">
        <f ca="1">'EV-NICE Baseline Build'!Y19*Y46</f>
        <v>#NAME?</v>
      </c>
      <c r="Z47" s="258" t="e">
        <f ca="1">'EV-NICE Baseline Build'!Z19*Z46</f>
        <v>#NAME?</v>
      </c>
      <c r="AA47" s="258" t="e">
        <f ca="1">'EV-NICE Baseline Build'!AA19*AA46</f>
        <v>#NAME?</v>
      </c>
      <c r="AB47" s="258" t="e">
        <f ca="1">'EV-NICE Baseline Build'!AB19*AB46</f>
        <v>#NAME?</v>
      </c>
      <c r="AC47" s="258" t="e">
        <f ca="1">'EV-NICE Baseline Build'!AC19*AC46</f>
        <v>#NAME?</v>
      </c>
      <c r="AD47" s="258" t="e">
        <f ca="1">'EV-NICE Baseline Build'!AD19*AD46</f>
        <v>#NAME?</v>
      </c>
      <c r="AE47" s="258" t="e">
        <f ca="1">'EV-NICE Baseline Build'!AE19*AE46</f>
        <v>#NAME?</v>
      </c>
      <c r="AF47" s="258" t="e">
        <f ca="1">'EV-NICE Baseline Build'!AF19*AF46</f>
        <v>#NAME?</v>
      </c>
      <c r="AG47" s="258"/>
      <c r="AH47" s="258"/>
      <c r="AI47" s="258"/>
      <c r="AJ47" s="258"/>
    </row>
    <row r="48" spans="1:36" ht="15.75" customHeight="1">
      <c r="B48" s="268" t="s">
        <v>399</v>
      </c>
      <c r="C48" s="9" t="s">
        <v>361</v>
      </c>
      <c r="H48" s="258" t="e">
        <f ca="1">H45*'EV-NICE Baseline Build'!G18</f>
        <v>#NAME?</v>
      </c>
      <c r="I48" s="258" t="e">
        <f ca="1">I45*'EV-NICE Baseline Build'!H18</f>
        <v>#NAME?</v>
      </c>
      <c r="J48" s="258" t="e">
        <f ca="1">J45*'EV-NICE Baseline Build'!I18</f>
        <v>#NAME?</v>
      </c>
      <c r="K48" s="258" t="e">
        <f ca="1">K45*'EV-NICE Baseline Build'!J18</f>
        <v>#NAME?</v>
      </c>
      <c r="L48" s="258" t="e">
        <f ca="1">L45*'EV-NICE Baseline Build'!K18</f>
        <v>#NAME?</v>
      </c>
      <c r="M48" s="258" t="e">
        <f ca="1">M45*'EV-NICE Baseline Build'!L18</f>
        <v>#NAME?</v>
      </c>
      <c r="N48" s="258" t="e">
        <f ca="1">N45*'EV-NICE Baseline Build'!M18</f>
        <v>#NAME?</v>
      </c>
      <c r="O48" s="258" t="e">
        <f ca="1">O45*'EV-NICE Baseline Build'!N18</f>
        <v>#NAME?</v>
      </c>
      <c r="P48" s="258" t="e">
        <f ca="1">P45*'EV-NICE Baseline Build'!O18</f>
        <v>#NAME?</v>
      </c>
      <c r="Q48" s="258" t="e">
        <f ca="1">Q45*'EV-NICE Baseline Build'!P18</f>
        <v>#NAME?</v>
      </c>
      <c r="R48" s="258" t="e">
        <f ca="1">R45*'EV-NICE Baseline Build'!Q18</f>
        <v>#NAME?</v>
      </c>
      <c r="S48" s="258" t="e">
        <f ca="1">S45*'EV-NICE Baseline Build'!R18</f>
        <v>#NAME?</v>
      </c>
      <c r="T48" s="258" t="e">
        <f ca="1">T45*'EV-NICE Baseline Build'!S18</f>
        <v>#NAME?</v>
      </c>
      <c r="U48" s="258" t="e">
        <f ca="1">U45*'EV-NICE Baseline Build'!T18</f>
        <v>#NAME?</v>
      </c>
      <c r="V48" s="258" t="e">
        <f ca="1">V45*'EV-NICE Baseline Build'!U18</f>
        <v>#NAME?</v>
      </c>
      <c r="W48" s="258" t="e">
        <f ca="1">W45*'EV-NICE Baseline Build'!V18</f>
        <v>#NAME?</v>
      </c>
      <c r="X48" s="258" t="e">
        <f ca="1">X45*'EV-NICE Baseline Build'!W18</f>
        <v>#NAME?</v>
      </c>
      <c r="Y48" s="258" t="e">
        <f ca="1">Y45*'EV-NICE Baseline Build'!X18</f>
        <v>#NAME?</v>
      </c>
      <c r="Z48" s="258" t="e">
        <f ca="1">Z45*'EV-NICE Baseline Build'!Y18</f>
        <v>#NAME?</v>
      </c>
      <c r="AA48" s="258" t="e">
        <f ca="1">AA45*'EV-NICE Baseline Build'!Z18</f>
        <v>#NAME?</v>
      </c>
      <c r="AB48" s="258" t="e">
        <f ca="1">AB45*'EV-NICE Baseline Build'!AA18</f>
        <v>#NAME?</v>
      </c>
      <c r="AC48" s="258" t="e">
        <f ca="1">AC45*'EV-NICE Baseline Build'!AB18</f>
        <v>#NAME?</v>
      </c>
      <c r="AD48" s="258" t="e">
        <f ca="1">AD45*'EV-NICE Baseline Build'!AC18</f>
        <v>#NAME?</v>
      </c>
      <c r="AE48" s="258" t="e">
        <f ca="1">AE45*'EV-NICE Baseline Build'!AD18</f>
        <v>#NAME?</v>
      </c>
      <c r="AF48" s="258" t="e">
        <f ca="1">AF45*'EV-NICE Baseline Build'!AE18</f>
        <v>#NAME?</v>
      </c>
      <c r="AG48" s="258"/>
      <c r="AH48" s="258"/>
      <c r="AI48" s="258"/>
      <c r="AJ48" s="258"/>
    </row>
    <row r="49" spans="1:36" ht="15.75" customHeight="1">
      <c r="B49" s="268" t="s">
        <v>400</v>
      </c>
      <c r="C49" s="9" t="s">
        <v>361</v>
      </c>
      <c r="H49" s="285" t="e">
        <f t="shared" ref="H49:AF49" ca="1" si="16">H48-H47</f>
        <v>#NAME?</v>
      </c>
      <c r="I49" s="285" t="e">
        <f t="shared" ca="1" si="16"/>
        <v>#NAME?</v>
      </c>
      <c r="J49" s="285" t="e">
        <f t="shared" ca="1" si="16"/>
        <v>#NAME?</v>
      </c>
      <c r="K49" s="285" t="e">
        <f t="shared" ca="1" si="16"/>
        <v>#NAME?</v>
      </c>
      <c r="L49" s="285" t="e">
        <f t="shared" ca="1" si="16"/>
        <v>#NAME?</v>
      </c>
      <c r="M49" s="258" t="e">
        <f t="shared" ca="1" si="16"/>
        <v>#NAME?</v>
      </c>
      <c r="N49" s="258" t="e">
        <f t="shared" ca="1" si="16"/>
        <v>#NAME?</v>
      </c>
      <c r="O49" s="258" t="e">
        <f t="shared" ca="1" si="16"/>
        <v>#NAME?</v>
      </c>
      <c r="P49" s="258" t="e">
        <f t="shared" ca="1" si="16"/>
        <v>#NAME?</v>
      </c>
      <c r="Q49" s="258" t="e">
        <f t="shared" ca="1" si="16"/>
        <v>#NAME?</v>
      </c>
      <c r="R49" s="258" t="e">
        <f t="shared" ca="1" si="16"/>
        <v>#NAME?</v>
      </c>
      <c r="S49" s="258" t="e">
        <f t="shared" ca="1" si="16"/>
        <v>#NAME?</v>
      </c>
      <c r="T49" s="258" t="e">
        <f t="shared" ca="1" si="16"/>
        <v>#NAME?</v>
      </c>
      <c r="U49" s="258" t="e">
        <f t="shared" ca="1" si="16"/>
        <v>#NAME?</v>
      </c>
      <c r="V49" s="258" t="e">
        <f t="shared" ca="1" si="16"/>
        <v>#NAME?</v>
      </c>
      <c r="W49" s="258" t="e">
        <f t="shared" ca="1" si="16"/>
        <v>#NAME?</v>
      </c>
      <c r="X49" s="258" t="e">
        <f t="shared" ca="1" si="16"/>
        <v>#NAME?</v>
      </c>
      <c r="Y49" s="258" t="e">
        <f t="shared" ca="1" si="16"/>
        <v>#NAME?</v>
      </c>
      <c r="Z49" s="258" t="e">
        <f t="shared" ca="1" si="16"/>
        <v>#NAME?</v>
      </c>
      <c r="AA49" s="258" t="e">
        <f t="shared" ca="1" si="16"/>
        <v>#NAME?</v>
      </c>
      <c r="AB49" s="258" t="e">
        <f t="shared" ca="1" si="16"/>
        <v>#NAME?</v>
      </c>
      <c r="AC49" s="258" t="e">
        <f t="shared" ca="1" si="16"/>
        <v>#NAME?</v>
      </c>
      <c r="AD49" s="258" t="e">
        <f t="shared" ca="1" si="16"/>
        <v>#NAME?</v>
      </c>
      <c r="AE49" s="258" t="e">
        <f t="shared" ca="1" si="16"/>
        <v>#NAME?</v>
      </c>
      <c r="AF49" s="258" t="e">
        <f t="shared" ca="1" si="16"/>
        <v>#NAME?</v>
      </c>
      <c r="AG49" s="258"/>
      <c r="AH49" s="258"/>
      <c r="AI49" s="258"/>
      <c r="AJ49" s="258"/>
    </row>
    <row r="50" spans="1:36" ht="15.75" customHeight="1">
      <c r="B50" s="271" t="s">
        <v>401</v>
      </c>
      <c r="C50" s="233" t="s">
        <v>402</v>
      </c>
      <c r="H50" s="258"/>
      <c r="I50" s="258"/>
      <c r="J50" s="258"/>
      <c r="K50" s="278"/>
      <c r="L50" s="286" t="e">
        <f ca="1">SUM(H49:L49)/1000</f>
        <v>#NAME?</v>
      </c>
      <c r="M50" s="278"/>
      <c r="N50" s="258"/>
      <c r="O50" s="258"/>
      <c r="P50" s="258"/>
      <c r="Q50" s="258"/>
      <c r="R50" s="258"/>
      <c r="S50" s="258"/>
      <c r="T50" s="258"/>
      <c r="U50" s="258"/>
      <c r="V50" s="258"/>
      <c r="W50" s="258"/>
      <c r="X50" s="258"/>
      <c r="Y50" s="258"/>
      <c r="Z50" s="258"/>
      <c r="AA50" s="258"/>
      <c r="AB50" s="258"/>
      <c r="AC50" s="258"/>
      <c r="AD50" s="258"/>
      <c r="AE50" s="278"/>
      <c r="AF50" s="286" t="e">
        <f ca="1">SUM(H49:AF49)/1000</f>
        <v>#NAME?</v>
      </c>
      <c r="AG50" s="278"/>
      <c r="AH50" s="258"/>
      <c r="AI50" s="258"/>
      <c r="AJ50" s="258"/>
    </row>
    <row r="51" spans="1:36" ht="15.75" customHeight="1">
      <c r="B51" s="265"/>
      <c r="H51" s="258"/>
      <c r="I51" s="258"/>
      <c r="J51" s="258"/>
      <c r="K51" s="258"/>
      <c r="L51" s="258"/>
      <c r="M51" s="258"/>
      <c r="N51" s="258"/>
      <c r="O51" s="258"/>
      <c r="P51" s="258"/>
      <c r="Q51" s="258"/>
      <c r="R51" s="258"/>
      <c r="S51" s="258"/>
      <c r="T51" s="258"/>
      <c r="U51" s="258"/>
      <c r="V51" s="258"/>
      <c r="W51" s="258"/>
      <c r="X51" s="258"/>
      <c r="Y51" s="258"/>
      <c r="Z51" s="258"/>
      <c r="AA51" s="258"/>
      <c r="AB51" s="258"/>
      <c r="AC51" s="258"/>
      <c r="AD51" s="258"/>
      <c r="AE51" s="258"/>
      <c r="AF51" s="258"/>
      <c r="AG51" s="258"/>
      <c r="AH51" s="258"/>
      <c r="AI51" s="258"/>
      <c r="AJ51" s="258"/>
    </row>
    <row r="52" spans="1:36" ht="15.75" customHeight="1">
      <c r="A52" s="9" t="s">
        <v>379</v>
      </c>
      <c r="B52" s="287" t="s">
        <v>403</v>
      </c>
      <c r="C52" s="274"/>
      <c r="D52" s="274"/>
      <c r="E52" s="274"/>
      <c r="F52" s="274"/>
      <c r="G52" s="274"/>
      <c r="H52" s="274"/>
      <c r="I52" s="274"/>
      <c r="J52" s="274"/>
      <c r="K52" s="274"/>
      <c r="L52" s="274"/>
      <c r="M52" s="274"/>
      <c r="N52" s="274"/>
      <c r="O52" s="274"/>
      <c r="P52" s="274"/>
      <c r="Q52" s="274"/>
      <c r="R52" s="274"/>
      <c r="S52" s="274"/>
      <c r="T52" s="274"/>
      <c r="U52" s="274"/>
      <c r="V52" s="274"/>
      <c r="W52" s="274"/>
      <c r="X52" s="274"/>
      <c r="Y52" s="274"/>
      <c r="Z52" s="274"/>
      <c r="AA52" s="274"/>
      <c r="AB52" s="274"/>
      <c r="AC52" s="274"/>
      <c r="AD52" s="274"/>
      <c r="AE52" s="274"/>
      <c r="AF52" s="274"/>
    </row>
    <row r="53" spans="1:36" ht="15.75" customHeight="1">
      <c r="A53" s="288" t="s">
        <v>404</v>
      </c>
      <c r="B53" s="274" t="s">
        <v>393</v>
      </c>
      <c r="C53" s="274" t="s">
        <v>356</v>
      </c>
      <c r="D53" s="274"/>
      <c r="E53" s="274"/>
      <c r="F53" s="274"/>
      <c r="G53" s="274"/>
      <c r="H53" s="289" t="e">
        <f ca="1">H$14*(3*G31)</f>
        <v>#NAME?</v>
      </c>
      <c r="I53" s="274"/>
      <c r="J53" s="274"/>
      <c r="K53" s="274"/>
      <c r="L53" s="274"/>
      <c r="M53" s="274"/>
      <c r="N53" s="274"/>
      <c r="O53" s="274"/>
      <c r="P53" s="274"/>
      <c r="Q53" s="274"/>
      <c r="R53" s="274"/>
      <c r="S53" s="274"/>
      <c r="T53" s="274"/>
      <c r="U53" s="274"/>
      <c r="V53" s="274"/>
      <c r="W53" s="274"/>
      <c r="X53" s="274"/>
      <c r="Y53" s="274"/>
      <c r="Z53" s="274"/>
      <c r="AA53" s="274"/>
      <c r="AB53" s="274"/>
      <c r="AC53" s="274"/>
      <c r="AD53" s="274"/>
      <c r="AE53" s="274"/>
      <c r="AF53" s="274"/>
    </row>
    <row r="54" spans="1:36" ht="15.75" customHeight="1">
      <c r="A54" s="266" t="s">
        <v>405</v>
      </c>
      <c r="B54" s="274"/>
      <c r="C54" s="274"/>
      <c r="D54" s="274"/>
      <c r="E54" s="274"/>
      <c r="F54" s="274"/>
      <c r="G54" s="274"/>
      <c r="H54" s="290" t="e">
        <f ca="1">H53</f>
        <v>#NAME?</v>
      </c>
      <c r="I54" s="290" t="e">
        <f ca="1">H53-($H$53*'EV-NICE types and sales'!$B$23)</f>
        <v>#NAME?</v>
      </c>
      <c r="J54" s="290" t="e">
        <f ca="1">I54-($H$53*'EV-NICE types and sales'!$B$23)</f>
        <v>#NAME?</v>
      </c>
      <c r="K54" s="290" t="e">
        <f ca="1">J54-($H$53*'EV-NICE types and sales'!$B$23)</f>
        <v>#NAME?</v>
      </c>
      <c r="L54" s="290" t="e">
        <f ca="1">K54-($H$53*'EV-NICE types and sales'!$B$23)</f>
        <v>#NAME?</v>
      </c>
      <c r="M54" s="290" t="e">
        <f ca="1">L54-($H$53*'EV-NICE types and sales'!$B$23)</f>
        <v>#NAME?</v>
      </c>
      <c r="N54" s="290" t="e">
        <f ca="1">M54-($H$53*'EV-NICE types and sales'!$B$23)</f>
        <v>#NAME?</v>
      </c>
      <c r="O54" s="290" t="e">
        <f ca="1">N54-($H$53*'EV-NICE types and sales'!$B$23)</f>
        <v>#NAME?</v>
      </c>
      <c r="P54" s="290" t="e">
        <f ca="1">O54-($H$53*'EV-NICE types and sales'!$B$23)</f>
        <v>#NAME?</v>
      </c>
      <c r="Q54" s="290" t="e">
        <f ca="1">P54-($H$53*'EV-NICE types and sales'!$B$23)</f>
        <v>#NAME?</v>
      </c>
      <c r="R54" s="290" t="e">
        <f ca="1">Q54-($H$53*'EV-NICE types and sales'!$B$23)</f>
        <v>#NAME?</v>
      </c>
      <c r="S54" s="290" t="e">
        <f ca="1">R54-($H$53*'EV-NICE types and sales'!$B$23)</f>
        <v>#NAME?</v>
      </c>
      <c r="T54" s="290" t="e">
        <f ca="1">S54-($H$53*'EV-NICE types and sales'!$B$23)</f>
        <v>#NAME?</v>
      </c>
      <c r="U54" s="290" t="e">
        <f ca="1">T54-($H$53*'EV-NICE types and sales'!$B$23)</f>
        <v>#NAME?</v>
      </c>
      <c r="V54" s="290" t="e">
        <f ca="1">U54-($H$53*'EV-NICE types and sales'!$B$23)</f>
        <v>#NAME?</v>
      </c>
      <c r="W54" s="290" t="e">
        <f ca="1">V54-($H$53*'EV-NICE types and sales'!$B$23)</f>
        <v>#NAME?</v>
      </c>
      <c r="X54" s="290" t="e">
        <f ca="1">W54-($H$53*'EV-NICE types and sales'!$B$23)</f>
        <v>#NAME?</v>
      </c>
      <c r="Y54" s="290" t="e">
        <f ca="1">X54-($H$53*'EV-NICE types and sales'!$B$23)</f>
        <v>#NAME?</v>
      </c>
      <c r="Z54" s="290" t="e">
        <f ca="1">Y54-($H$53*'EV-NICE types and sales'!$B$23)</f>
        <v>#NAME?</v>
      </c>
      <c r="AA54" s="290" t="e">
        <f ca="1">Z54-($H$53*'EV-NICE types and sales'!$B$23)</f>
        <v>#NAME?</v>
      </c>
      <c r="AB54" s="290" t="e">
        <f ca="1">AA54-($H$53*'EV-NICE types and sales'!$B$23)</f>
        <v>#NAME?</v>
      </c>
      <c r="AC54" s="290" t="e">
        <f ca="1">AB54-($H$53*'EV-NICE types and sales'!$B$23)</f>
        <v>#NAME?</v>
      </c>
      <c r="AD54" s="290" t="e">
        <f ca="1">AC54-($H$53*'EV-NICE types and sales'!$B$23)</f>
        <v>#NAME?</v>
      </c>
      <c r="AE54" s="290" t="e">
        <f ca="1">AD54-($H$53*'EV-NICE types and sales'!$B$23)</f>
        <v>#NAME?</v>
      </c>
      <c r="AF54" s="290" t="e">
        <f ca="1">AE54-($H$53*'EV-NICE types and sales'!$B$23)</f>
        <v>#NAME?</v>
      </c>
    </row>
    <row r="55" spans="1:36" ht="15.75" customHeight="1">
      <c r="A55" s="256"/>
      <c r="B55" s="274" t="s">
        <v>395</v>
      </c>
      <c r="C55" s="274" t="s">
        <v>396</v>
      </c>
      <c r="D55" s="274"/>
      <c r="E55" s="274"/>
      <c r="F55" s="274"/>
      <c r="G55" s="274"/>
      <c r="H55" s="290" t="e">
        <f ca="1">H53*'EV-NICE Baseline Build'!$D$16/10^6</f>
        <v>#NAME?</v>
      </c>
      <c r="I55" s="290" t="e">
        <f ca="1">I54*'EV-NICE Baseline Build'!$D$16/10^6</f>
        <v>#NAME?</v>
      </c>
      <c r="J55" s="290" t="e">
        <f ca="1">J54*'EV-NICE Baseline Build'!$D$16/10^6</f>
        <v>#NAME?</v>
      </c>
      <c r="K55" s="290" t="e">
        <f ca="1">K54*'EV-NICE Baseline Build'!$D$16/10^6</f>
        <v>#NAME?</v>
      </c>
      <c r="L55" s="290" t="e">
        <f ca="1">L54*'EV-NICE Baseline Build'!$D$16/10^6</f>
        <v>#NAME?</v>
      </c>
      <c r="M55" s="290" t="e">
        <f ca="1">M54*'EV-NICE Baseline Build'!$D$16/10^6</f>
        <v>#NAME?</v>
      </c>
      <c r="N55" s="290" t="e">
        <f ca="1">N54*'EV-NICE Baseline Build'!$D$16/10^6</f>
        <v>#NAME?</v>
      </c>
      <c r="O55" s="290" t="e">
        <f ca="1">O54*'EV-NICE Baseline Build'!$D$16/10^6</f>
        <v>#NAME?</v>
      </c>
      <c r="P55" s="290" t="e">
        <f ca="1">P54*'EV-NICE Baseline Build'!$D$16/10^6</f>
        <v>#NAME?</v>
      </c>
      <c r="Q55" s="290" t="e">
        <f ca="1">Q54*'EV-NICE Baseline Build'!$D$16/10^6</f>
        <v>#NAME?</v>
      </c>
      <c r="R55" s="290" t="e">
        <f ca="1">R54*'EV-NICE Baseline Build'!$D$16/10^6</f>
        <v>#NAME?</v>
      </c>
      <c r="S55" s="290" t="e">
        <f ca="1">S54*'EV-NICE Baseline Build'!$D$16/10^6</f>
        <v>#NAME?</v>
      </c>
      <c r="T55" s="290" t="e">
        <f ca="1">T54*'EV-NICE Baseline Build'!$D$16/10^6</f>
        <v>#NAME?</v>
      </c>
      <c r="U55" s="290" t="e">
        <f ca="1">U54*'EV-NICE Baseline Build'!$D$16/10^6</f>
        <v>#NAME?</v>
      </c>
      <c r="V55" s="290" t="e">
        <f ca="1">V54*'EV-NICE Baseline Build'!$D$16/10^6</f>
        <v>#NAME?</v>
      </c>
      <c r="W55" s="290" t="e">
        <f ca="1">W54*'EV-NICE Baseline Build'!$D$16/10^6</f>
        <v>#NAME?</v>
      </c>
      <c r="X55" s="290" t="e">
        <f ca="1">X54*'EV-NICE Baseline Build'!$D$16/10^6</f>
        <v>#NAME?</v>
      </c>
      <c r="Y55" s="290" t="e">
        <f ca="1">Y54*'EV-NICE Baseline Build'!$D$16/10^6</f>
        <v>#NAME?</v>
      </c>
      <c r="Z55" s="290" t="e">
        <f ca="1">Z54*'EV-NICE Baseline Build'!$D$16/10^6</f>
        <v>#NAME?</v>
      </c>
      <c r="AA55" s="290" t="e">
        <f ca="1">AA54*'EV-NICE Baseline Build'!$D$16/10^6</f>
        <v>#NAME?</v>
      </c>
      <c r="AB55" s="290" t="e">
        <f ca="1">AB54*'EV-NICE Baseline Build'!$D$16/10^6</f>
        <v>#NAME?</v>
      </c>
      <c r="AC55" s="290" t="e">
        <f ca="1">AC54*'EV-NICE Baseline Build'!$D$16/10^6</f>
        <v>#NAME?</v>
      </c>
      <c r="AD55" s="290" t="e">
        <f ca="1">AD54*'EV-NICE Baseline Build'!$D$16/10^6</f>
        <v>#NAME?</v>
      </c>
      <c r="AE55" s="290" t="e">
        <f ca="1">AE54*'EV-NICE Baseline Build'!$D$16/10^6</f>
        <v>#NAME?</v>
      </c>
      <c r="AF55" s="290" t="e">
        <f ca="1">AF54*'EV-NICE Baseline Build'!$D$16/10^6</f>
        <v>#NAME?</v>
      </c>
    </row>
    <row r="56" spans="1:36" ht="15.75" customHeight="1">
      <c r="A56" s="256"/>
      <c r="B56" s="274" t="s">
        <v>397</v>
      </c>
      <c r="C56" s="274" t="s">
        <v>359</v>
      </c>
      <c r="D56" s="274"/>
      <c r="E56" s="274"/>
      <c r="F56" s="274"/>
      <c r="G56" s="274"/>
      <c r="H56" s="290" t="e">
        <f ca="1">H55/'EV-NICE Baseline Build'!H$14</f>
        <v>#NAME?</v>
      </c>
      <c r="I56" s="290" t="e">
        <f ca="1">I55/'EV-NICE Baseline Build'!I14</f>
        <v>#NAME?</v>
      </c>
      <c r="J56" s="290" t="e">
        <f ca="1">J55/'EV-NICE Baseline Build'!J14</f>
        <v>#NAME?</v>
      </c>
      <c r="K56" s="290" t="e">
        <f ca="1">K55/'EV-NICE Baseline Build'!K14</f>
        <v>#NAME?</v>
      </c>
      <c r="L56" s="290" t="e">
        <f ca="1">L55/'EV-NICE Baseline Build'!L14</f>
        <v>#NAME?</v>
      </c>
      <c r="M56" s="290" t="e">
        <f ca="1">M55/'EV-NICE Baseline Build'!M14</f>
        <v>#NAME?</v>
      </c>
      <c r="N56" s="290" t="e">
        <f ca="1">N55/'EV-NICE Baseline Build'!N14</f>
        <v>#NAME?</v>
      </c>
      <c r="O56" s="290" t="e">
        <f ca="1">O55/'EV-NICE Baseline Build'!O14</f>
        <v>#NAME?</v>
      </c>
      <c r="P56" s="290" t="e">
        <f ca="1">P55/'EV-NICE Baseline Build'!P14</f>
        <v>#NAME?</v>
      </c>
      <c r="Q56" s="290" t="e">
        <f ca="1">Q55/'EV-NICE Baseline Build'!Q14</f>
        <v>#NAME?</v>
      </c>
      <c r="R56" s="290" t="e">
        <f ca="1">R55/'EV-NICE Baseline Build'!R14</f>
        <v>#NAME?</v>
      </c>
      <c r="S56" s="290" t="e">
        <f ca="1">S55/'EV-NICE Baseline Build'!S14</f>
        <v>#NAME?</v>
      </c>
      <c r="T56" s="290" t="e">
        <f ca="1">T55/'EV-NICE Baseline Build'!T14</f>
        <v>#NAME?</v>
      </c>
      <c r="U56" s="290" t="e">
        <f ca="1">U55/'EV-NICE Baseline Build'!U14</f>
        <v>#NAME?</v>
      </c>
      <c r="V56" s="290" t="e">
        <f ca="1">V55/'EV-NICE Baseline Build'!V14</f>
        <v>#NAME?</v>
      </c>
      <c r="W56" s="290" t="e">
        <f ca="1">W55/'EV-NICE Baseline Build'!W14</f>
        <v>#NAME?</v>
      </c>
      <c r="X56" s="290" t="e">
        <f ca="1">X55/'EV-NICE Baseline Build'!X14</f>
        <v>#NAME?</v>
      </c>
      <c r="Y56" s="290" t="e">
        <f ca="1">Y55/'EV-NICE Baseline Build'!Y14</f>
        <v>#NAME?</v>
      </c>
      <c r="Z56" s="290" t="e">
        <f ca="1">Z55/'EV-NICE Baseline Build'!Z14</f>
        <v>#NAME?</v>
      </c>
      <c r="AA56" s="290" t="e">
        <f ca="1">AA55/'EV-NICE Baseline Build'!AA14</f>
        <v>#NAME?</v>
      </c>
      <c r="AB56" s="290" t="e">
        <f ca="1">AB55/'EV-NICE Baseline Build'!AB14</f>
        <v>#NAME?</v>
      </c>
      <c r="AC56" s="290" t="e">
        <f ca="1">AC55/'EV-NICE Baseline Build'!AC14</f>
        <v>#NAME?</v>
      </c>
      <c r="AD56" s="290" t="e">
        <f ca="1">AD55/'EV-NICE Baseline Build'!AD14</f>
        <v>#NAME?</v>
      </c>
      <c r="AE56" s="290" t="e">
        <f ca="1">AE55/'EV-NICE Baseline Build'!AE14</f>
        <v>#NAME?</v>
      </c>
      <c r="AF56" s="290" t="e">
        <f ca="1">AF55/'EV-NICE Baseline Build'!AF14</f>
        <v>#NAME?</v>
      </c>
    </row>
    <row r="57" spans="1:36" ht="15.75" customHeight="1">
      <c r="A57" s="256"/>
      <c r="B57" s="274" t="s">
        <v>398</v>
      </c>
      <c r="C57" s="274" t="s">
        <v>361</v>
      </c>
      <c r="D57" s="274"/>
      <c r="E57" s="274"/>
      <c r="F57" s="274"/>
      <c r="G57" s="274"/>
      <c r="H57" s="290" t="e">
        <f ca="1">'EV-NICE Baseline Build'!H19*H56</f>
        <v>#NAME?</v>
      </c>
      <c r="I57" s="290" t="e">
        <f ca="1">'EV-NICE Baseline Build'!I19*I56</f>
        <v>#NAME?</v>
      </c>
      <c r="J57" s="290" t="e">
        <f ca="1">'EV-NICE Baseline Build'!J19*J56</f>
        <v>#NAME?</v>
      </c>
      <c r="K57" s="290" t="e">
        <f ca="1">'EV-NICE Baseline Build'!K19*K56</f>
        <v>#NAME?</v>
      </c>
      <c r="L57" s="290" t="e">
        <f ca="1">'EV-NICE Baseline Build'!L19*L56</f>
        <v>#NAME?</v>
      </c>
      <c r="M57" s="290" t="e">
        <f ca="1">'EV-NICE Baseline Build'!M19*M56</f>
        <v>#NAME?</v>
      </c>
      <c r="N57" s="290" t="e">
        <f ca="1">'EV-NICE Baseline Build'!N19*N56</f>
        <v>#NAME?</v>
      </c>
      <c r="O57" s="290" t="e">
        <f ca="1">'EV-NICE Baseline Build'!O19*O56</f>
        <v>#NAME?</v>
      </c>
      <c r="P57" s="290" t="e">
        <f ca="1">'EV-NICE Baseline Build'!P19*P56</f>
        <v>#NAME?</v>
      </c>
      <c r="Q57" s="290" t="e">
        <f ca="1">'EV-NICE Baseline Build'!Q19*Q56</f>
        <v>#NAME?</v>
      </c>
      <c r="R57" s="290" t="e">
        <f ca="1">'EV-NICE Baseline Build'!R19*R56</f>
        <v>#NAME?</v>
      </c>
      <c r="S57" s="290" t="e">
        <f ca="1">'EV-NICE Baseline Build'!S19*S56</f>
        <v>#NAME?</v>
      </c>
      <c r="T57" s="290" t="e">
        <f ca="1">'EV-NICE Baseline Build'!T19*T56</f>
        <v>#NAME?</v>
      </c>
      <c r="U57" s="290" t="e">
        <f ca="1">'EV-NICE Baseline Build'!U19*U56</f>
        <v>#NAME?</v>
      </c>
      <c r="V57" s="290" t="e">
        <f ca="1">'EV-NICE Baseline Build'!V19*V56</f>
        <v>#NAME?</v>
      </c>
      <c r="W57" s="290" t="e">
        <f ca="1">'EV-NICE Baseline Build'!W19*W56</f>
        <v>#NAME?</v>
      </c>
      <c r="X57" s="290" t="e">
        <f ca="1">'EV-NICE Baseline Build'!X19*X56</f>
        <v>#NAME?</v>
      </c>
      <c r="Y57" s="290" t="e">
        <f ca="1">'EV-NICE Baseline Build'!Y19*Y56</f>
        <v>#NAME?</v>
      </c>
      <c r="Z57" s="290" t="e">
        <f ca="1">'EV-NICE Baseline Build'!Z19*Z56</f>
        <v>#NAME?</v>
      </c>
      <c r="AA57" s="290" t="e">
        <f ca="1">'EV-NICE Baseline Build'!AA19*AA56</f>
        <v>#NAME?</v>
      </c>
      <c r="AB57" s="290" t="e">
        <f ca="1">'EV-NICE Baseline Build'!AB19*AB56</f>
        <v>#NAME?</v>
      </c>
      <c r="AC57" s="290" t="e">
        <f ca="1">'EV-NICE Baseline Build'!AC19*AC56</f>
        <v>#NAME?</v>
      </c>
      <c r="AD57" s="290" t="e">
        <f ca="1">'EV-NICE Baseline Build'!AD19*AD56</f>
        <v>#NAME?</v>
      </c>
      <c r="AE57" s="290" t="e">
        <f ca="1">'EV-NICE Baseline Build'!AE19*AE56</f>
        <v>#NAME?</v>
      </c>
      <c r="AF57" s="290" t="e">
        <f ca="1">'EV-NICE Baseline Build'!AF19*AF56</f>
        <v>#NAME?</v>
      </c>
    </row>
    <row r="58" spans="1:36" ht="15.75" customHeight="1">
      <c r="A58" s="256"/>
      <c r="B58" s="274" t="s">
        <v>399</v>
      </c>
      <c r="C58" s="274" t="s">
        <v>361</v>
      </c>
      <c r="D58" s="274"/>
      <c r="E58" s="274"/>
      <c r="F58" s="274"/>
      <c r="G58" s="274"/>
      <c r="H58" s="290" t="e">
        <f ca="1">H55*'EV-NICE Baseline Build'!G18</f>
        <v>#NAME?</v>
      </c>
      <c r="I58" s="290" t="e">
        <f ca="1">I55*'EV-NICE Baseline Build'!H18</f>
        <v>#NAME?</v>
      </c>
      <c r="J58" s="290" t="e">
        <f ca="1">J55*'EV-NICE Baseline Build'!I18</f>
        <v>#NAME?</v>
      </c>
      <c r="K58" s="290" t="e">
        <f ca="1">K55*'EV-NICE Baseline Build'!J18</f>
        <v>#NAME?</v>
      </c>
      <c r="L58" s="290" t="e">
        <f ca="1">L55*'EV-NICE Baseline Build'!K18</f>
        <v>#NAME?</v>
      </c>
      <c r="M58" s="290" t="e">
        <f ca="1">M55*'EV-NICE Baseline Build'!L18</f>
        <v>#NAME?</v>
      </c>
      <c r="N58" s="290" t="e">
        <f ca="1">N55*'EV-NICE Baseline Build'!M18</f>
        <v>#NAME?</v>
      </c>
      <c r="O58" s="290" t="e">
        <f ca="1">O55*'EV-NICE Baseline Build'!N18</f>
        <v>#NAME?</v>
      </c>
      <c r="P58" s="290" t="e">
        <f ca="1">P55*'EV-NICE Baseline Build'!O18</f>
        <v>#NAME?</v>
      </c>
      <c r="Q58" s="290" t="e">
        <f ca="1">Q55*'EV-NICE Baseline Build'!P18</f>
        <v>#NAME?</v>
      </c>
      <c r="R58" s="290" t="e">
        <f ca="1">R55*'EV-NICE Baseline Build'!Q18</f>
        <v>#NAME?</v>
      </c>
      <c r="S58" s="290" t="e">
        <f ca="1">S55*'EV-NICE Baseline Build'!R18</f>
        <v>#NAME?</v>
      </c>
      <c r="T58" s="290" t="e">
        <f ca="1">T55*'EV-NICE Baseline Build'!S18</f>
        <v>#NAME?</v>
      </c>
      <c r="U58" s="290" t="e">
        <f ca="1">U55*'EV-NICE Baseline Build'!T18</f>
        <v>#NAME?</v>
      </c>
      <c r="V58" s="290" t="e">
        <f ca="1">V55*'EV-NICE Baseline Build'!U18</f>
        <v>#NAME?</v>
      </c>
      <c r="W58" s="290" t="e">
        <f ca="1">W55*'EV-NICE Baseline Build'!V18</f>
        <v>#NAME?</v>
      </c>
      <c r="X58" s="290" t="e">
        <f ca="1">X55*'EV-NICE Baseline Build'!W18</f>
        <v>#NAME?</v>
      </c>
      <c r="Y58" s="290" t="e">
        <f ca="1">Y55*'EV-NICE Baseline Build'!X18</f>
        <v>#NAME?</v>
      </c>
      <c r="Z58" s="290" t="e">
        <f ca="1">Z55*'EV-NICE Baseline Build'!Y18</f>
        <v>#NAME?</v>
      </c>
      <c r="AA58" s="290" t="e">
        <f ca="1">AA55*'EV-NICE Baseline Build'!Z18</f>
        <v>#NAME?</v>
      </c>
      <c r="AB58" s="290" t="e">
        <f ca="1">AB55*'EV-NICE Baseline Build'!AA18</f>
        <v>#NAME?</v>
      </c>
      <c r="AC58" s="290" t="e">
        <f ca="1">AC55*'EV-NICE Baseline Build'!AB18</f>
        <v>#NAME?</v>
      </c>
      <c r="AD58" s="290" t="e">
        <f ca="1">AD55*'EV-NICE Baseline Build'!AC18</f>
        <v>#NAME?</v>
      </c>
      <c r="AE58" s="290" t="e">
        <f ca="1">AE55*'EV-NICE Baseline Build'!AD18</f>
        <v>#NAME?</v>
      </c>
      <c r="AF58" s="290" t="e">
        <f ca="1">AF55*'EV-NICE Baseline Build'!AE18</f>
        <v>#NAME?</v>
      </c>
    </row>
    <row r="59" spans="1:36" ht="15.75" customHeight="1">
      <c r="A59" s="256"/>
      <c r="B59" s="274" t="s">
        <v>400</v>
      </c>
      <c r="C59" s="274" t="s">
        <v>361</v>
      </c>
      <c r="D59" s="274"/>
      <c r="E59" s="274"/>
      <c r="F59" s="274"/>
      <c r="G59" s="274"/>
      <c r="H59" s="290" t="e">
        <f t="shared" ref="H59:AF59" ca="1" si="17">H58-H57</f>
        <v>#NAME?</v>
      </c>
      <c r="I59" s="290" t="e">
        <f t="shared" ca="1" si="17"/>
        <v>#NAME?</v>
      </c>
      <c r="J59" s="290" t="e">
        <f t="shared" ca="1" si="17"/>
        <v>#NAME?</v>
      </c>
      <c r="K59" s="290" t="e">
        <f t="shared" ca="1" si="17"/>
        <v>#NAME?</v>
      </c>
      <c r="L59" s="290" t="e">
        <f t="shared" ca="1" si="17"/>
        <v>#NAME?</v>
      </c>
      <c r="M59" s="290" t="e">
        <f t="shared" ca="1" si="17"/>
        <v>#NAME?</v>
      </c>
      <c r="N59" s="290" t="e">
        <f t="shared" ca="1" si="17"/>
        <v>#NAME?</v>
      </c>
      <c r="O59" s="290" t="e">
        <f t="shared" ca="1" si="17"/>
        <v>#NAME?</v>
      </c>
      <c r="P59" s="290" t="e">
        <f t="shared" ca="1" si="17"/>
        <v>#NAME?</v>
      </c>
      <c r="Q59" s="290" t="e">
        <f t="shared" ca="1" si="17"/>
        <v>#NAME?</v>
      </c>
      <c r="R59" s="290" t="e">
        <f t="shared" ca="1" si="17"/>
        <v>#NAME?</v>
      </c>
      <c r="S59" s="290" t="e">
        <f t="shared" ca="1" si="17"/>
        <v>#NAME?</v>
      </c>
      <c r="T59" s="290" t="e">
        <f t="shared" ca="1" si="17"/>
        <v>#NAME?</v>
      </c>
      <c r="U59" s="290" t="e">
        <f t="shared" ca="1" si="17"/>
        <v>#NAME?</v>
      </c>
      <c r="V59" s="290" t="e">
        <f t="shared" ca="1" si="17"/>
        <v>#NAME?</v>
      </c>
      <c r="W59" s="290" t="e">
        <f t="shared" ca="1" si="17"/>
        <v>#NAME?</v>
      </c>
      <c r="X59" s="290" t="e">
        <f t="shared" ca="1" si="17"/>
        <v>#NAME?</v>
      </c>
      <c r="Y59" s="290" t="e">
        <f t="shared" ca="1" si="17"/>
        <v>#NAME?</v>
      </c>
      <c r="Z59" s="290" t="e">
        <f t="shared" ca="1" si="17"/>
        <v>#NAME?</v>
      </c>
      <c r="AA59" s="290" t="e">
        <f t="shared" ca="1" si="17"/>
        <v>#NAME?</v>
      </c>
      <c r="AB59" s="290" t="e">
        <f t="shared" ca="1" si="17"/>
        <v>#NAME?</v>
      </c>
      <c r="AC59" s="290" t="e">
        <f t="shared" ca="1" si="17"/>
        <v>#NAME?</v>
      </c>
      <c r="AD59" s="290" t="e">
        <f t="shared" ca="1" si="17"/>
        <v>#NAME?</v>
      </c>
      <c r="AE59" s="290" t="e">
        <f t="shared" ca="1" si="17"/>
        <v>#NAME?</v>
      </c>
      <c r="AF59" s="290" t="e">
        <f t="shared" ca="1" si="17"/>
        <v>#NAME?</v>
      </c>
    </row>
    <row r="60" spans="1:36" ht="15.75" customHeight="1">
      <c r="A60" s="256"/>
      <c r="B60" s="273" t="s">
        <v>401</v>
      </c>
      <c r="C60" s="273" t="s">
        <v>402</v>
      </c>
      <c r="D60" s="274"/>
      <c r="E60" s="274"/>
      <c r="F60" s="274"/>
      <c r="G60" s="274"/>
      <c r="H60" s="290"/>
      <c r="I60" s="290"/>
      <c r="J60" s="290"/>
      <c r="K60" s="290"/>
      <c r="L60" s="291" t="e">
        <f ca="1">SUM(H59:L59)/1000</f>
        <v>#NAME?</v>
      </c>
      <c r="M60" s="290"/>
      <c r="N60" s="290"/>
      <c r="O60" s="290"/>
      <c r="P60" s="290"/>
      <c r="Q60" s="290"/>
      <c r="R60" s="290"/>
      <c r="S60" s="290"/>
      <c r="T60" s="290"/>
      <c r="U60" s="290"/>
      <c r="V60" s="290"/>
      <c r="W60" s="290"/>
      <c r="X60" s="290"/>
      <c r="Y60" s="290"/>
      <c r="Z60" s="290"/>
      <c r="AA60" s="290"/>
      <c r="AB60" s="290"/>
      <c r="AC60" s="290"/>
      <c r="AD60" s="290"/>
      <c r="AE60" s="290"/>
      <c r="AF60" s="291" t="e">
        <f ca="1">SUM(H59:AF59)/1000</f>
        <v>#NAME?</v>
      </c>
    </row>
    <row r="61" spans="1:36" ht="15.75" customHeight="1">
      <c r="A61" s="292"/>
      <c r="B61" s="292"/>
      <c r="C61" s="292"/>
      <c r="D61" s="292"/>
      <c r="H61" s="258"/>
      <c r="I61" s="258"/>
      <c r="J61" s="258"/>
      <c r="K61" s="258"/>
      <c r="L61" s="258"/>
      <c r="M61" s="258"/>
      <c r="N61" s="258"/>
      <c r="O61" s="258"/>
      <c r="P61" s="258"/>
      <c r="Q61" s="258"/>
      <c r="R61" s="258"/>
      <c r="S61" s="258"/>
      <c r="T61" s="258"/>
      <c r="U61" s="258"/>
      <c r="V61" s="258"/>
      <c r="W61" s="258"/>
      <c r="X61" s="258"/>
      <c r="Y61" s="258"/>
      <c r="Z61" s="258"/>
      <c r="AA61" s="258"/>
      <c r="AB61" s="258"/>
      <c r="AC61" s="258"/>
      <c r="AD61" s="258"/>
      <c r="AE61" s="258"/>
      <c r="AF61" s="258"/>
    </row>
    <row r="62" spans="1:36" ht="15.75" customHeight="1">
      <c r="H62" s="258"/>
      <c r="I62" s="258"/>
      <c r="J62" s="258"/>
      <c r="K62" s="258"/>
      <c r="L62" s="258"/>
      <c r="M62" s="258"/>
      <c r="N62" s="258"/>
      <c r="O62" s="258"/>
      <c r="P62" s="258"/>
      <c r="Q62" s="258"/>
      <c r="R62" s="258"/>
      <c r="S62" s="258"/>
      <c r="T62" s="258"/>
      <c r="U62" s="258"/>
      <c r="V62" s="258"/>
      <c r="W62" s="258"/>
      <c r="X62" s="258"/>
      <c r="Y62" s="258"/>
      <c r="Z62" s="258"/>
      <c r="AA62" s="258"/>
      <c r="AB62" s="258"/>
      <c r="AC62" s="258"/>
      <c r="AD62" s="258"/>
      <c r="AE62" s="258"/>
      <c r="AF62" s="258"/>
    </row>
    <row r="63" spans="1:36" ht="15.75" customHeight="1">
      <c r="H63" s="258"/>
      <c r="I63" s="258"/>
      <c r="J63" s="258"/>
      <c r="K63" s="258"/>
      <c r="L63" s="258"/>
      <c r="M63" s="258"/>
      <c r="N63" s="258"/>
      <c r="O63" s="258"/>
      <c r="P63" s="258"/>
      <c r="Q63" s="258"/>
      <c r="R63" s="258"/>
      <c r="S63" s="258"/>
      <c r="T63" s="258"/>
      <c r="U63" s="258"/>
      <c r="V63" s="258"/>
      <c r="W63" s="258"/>
      <c r="X63" s="258"/>
      <c r="Y63" s="258"/>
      <c r="Z63" s="258"/>
      <c r="AA63" s="258"/>
      <c r="AB63" s="258"/>
      <c r="AC63" s="258"/>
      <c r="AD63" s="258"/>
      <c r="AE63" s="258"/>
      <c r="AF63" s="258"/>
    </row>
    <row r="64" spans="1:36" ht="15.75" customHeight="1">
      <c r="A64" s="293"/>
      <c r="D64" s="284"/>
      <c r="E64" s="284"/>
      <c r="F64" s="284"/>
      <c r="G64" s="284"/>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row>
    <row r="65" spans="1:4" ht="15.75" customHeight="1">
      <c r="D65" s="258"/>
    </row>
    <row r="66" spans="1:4" ht="15.75" customHeight="1">
      <c r="D66" s="255"/>
    </row>
    <row r="67" spans="1:4" ht="15.75" customHeight="1">
      <c r="D67" s="255"/>
    </row>
    <row r="68" spans="1:4" ht="15.75" customHeight="1">
      <c r="D68" s="258"/>
    </row>
    <row r="69" spans="1:4" ht="15.75" customHeight="1">
      <c r="D69" s="294"/>
    </row>
    <row r="70" spans="1:4" ht="15.75" customHeight="1">
      <c r="D70" s="294"/>
    </row>
    <row r="71" spans="1:4" ht="15.75" customHeight="1">
      <c r="D71" s="294"/>
    </row>
    <row r="72" spans="1:4" ht="15.75" customHeight="1">
      <c r="D72" s="258"/>
    </row>
    <row r="73" spans="1:4" ht="15.75" customHeight="1">
      <c r="D73" s="258"/>
    </row>
    <row r="74" spans="1:4" ht="15.75" customHeight="1"/>
    <row r="75" spans="1:4" ht="15.75" customHeight="1"/>
    <row r="76" spans="1:4" ht="15.75" customHeight="1"/>
    <row r="77" spans="1:4" ht="15.75" customHeight="1">
      <c r="D77" s="295"/>
    </row>
    <row r="78" spans="1:4" ht="15.75" customHeight="1">
      <c r="D78" s="296"/>
    </row>
    <row r="79" spans="1:4" ht="15.75" customHeight="1">
      <c r="A79" s="265"/>
    </row>
    <row r="80" spans="1:4"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A25" r:id="rId1" location="gid=0"/>
    <hyperlink ref="A28" r:id="rId2"/>
    <hyperlink ref="A53" r:id="rId3"/>
  </hyperlink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000"/>
  <sheetViews>
    <sheetView workbookViewId="0"/>
  </sheetViews>
  <sheetFormatPr defaultColWidth="14.42578125" defaultRowHeight="15" customHeight="1"/>
  <cols>
    <col min="1" max="1" width="22.85546875" customWidth="1"/>
    <col min="2" max="2" width="20.5703125" customWidth="1"/>
    <col min="3" max="3" width="15.28515625" customWidth="1"/>
    <col min="4" max="32" width="8.7109375" customWidth="1"/>
  </cols>
  <sheetData>
    <row r="1" spans="1:32" ht="15.75" customHeight="1">
      <c r="F1" s="9" t="s">
        <v>406</v>
      </c>
      <c r="G1" s="297" t="e">
        <f ca="1">_xludf.RRI(8,'EV-NICE Overview '!D11,'EV-NICE Overview '!L11)</f>
        <v>#NAME?</v>
      </c>
    </row>
    <row r="2" spans="1:32" ht="15.75" customHeight="1"/>
    <row r="3" spans="1:32" ht="15.75" customHeight="1">
      <c r="C3" s="298" t="s">
        <v>350</v>
      </c>
      <c r="D3" s="284">
        <v>2022</v>
      </c>
      <c r="E3" s="284">
        <v>2023</v>
      </c>
      <c r="F3" s="284">
        <v>2024</v>
      </c>
      <c r="G3" s="284">
        <v>2025</v>
      </c>
      <c r="H3" s="284">
        <v>2026</v>
      </c>
      <c r="I3" s="284">
        <v>2027</v>
      </c>
      <c r="J3" s="284">
        <v>2028</v>
      </c>
      <c r="K3" s="284">
        <v>2029</v>
      </c>
      <c r="L3" s="284">
        <v>2030</v>
      </c>
      <c r="M3" s="284">
        <v>2031</v>
      </c>
      <c r="N3" s="284">
        <v>2032</v>
      </c>
      <c r="O3" s="284">
        <v>2033</v>
      </c>
      <c r="P3" s="284">
        <v>2034</v>
      </c>
      <c r="Q3" s="284">
        <v>2035</v>
      </c>
      <c r="R3" s="284">
        <v>2036</v>
      </c>
      <c r="S3" s="284">
        <v>2037</v>
      </c>
      <c r="T3" s="284">
        <v>2038</v>
      </c>
      <c r="U3" s="284">
        <v>2039</v>
      </c>
      <c r="V3" s="284">
        <v>2040</v>
      </c>
      <c r="W3" s="284">
        <v>2041</v>
      </c>
      <c r="X3" s="284">
        <v>2042</v>
      </c>
      <c r="Y3" s="284">
        <v>2043</v>
      </c>
      <c r="Z3" s="284">
        <v>2044</v>
      </c>
      <c r="AA3" s="284">
        <v>2045</v>
      </c>
      <c r="AB3" s="284">
        <v>2046</v>
      </c>
      <c r="AC3" s="284">
        <v>2047</v>
      </c>
      <c r="AD3" s="284">
        <v>2048</v>
      </c>
      <c r="AE3" s="284">
        <v>2049</v>
      </c>
      <c r="AF3" s="284">
        <v>2050</v>
      </c>
    </row>
    <row r="4" spans="1:32" ht="15.75" customHeight="1">
      <c r="A4" s="248" t="s">
        <v>407</v>
      </c>
      <c r="B4" s="251" t="s">
        <v>408</v>
      </c>
      <c r="C4" s="251" t="s">
        <v>409</v>
      </c>
      <c r="D4" s="257">
        <f>'EV-NICE VMT daily'!T9+'EV-NICE VMT daily'!T21+'EV-NICE VMT daily'!T34+'EV-NICE VMT daily'!T46</f>
        <v>52570.625050720002</v>
      </c>
      <c r="E4" s="257" t="e">
        <f t="shared" ref="E4:AF4" ca="1" si="0">E5+D4</f>
        <v>#NAME?</v>
      </c>
      <c r="F4" s="257" t="e">
        <f t="shared" ca="1" si="0"/>
        <v>#NAME?</v>
      </c>
      <c r="G4" s="257" t="e">
        <f t="shared" ca="1" si="0"/>
        <v>#NAME?</v>
      </c>
      <c r="H4" s="257" t="e">
        <f t="shared" ca="1" si="0"/>
        <v>#NAME?</v>
      </c>
      <c r="I4" s="257" t="e">
        <f t="shared" ca="1" si="0"/>
        <v>#NAME?</v>
      </c>
      <c r="J4" s="257" t="e">
        <f t="shared" ca="1" si="0"/>
        <v>#NAME?</v>
      </c>
      <c r="K4" s="257" t="e">
        <f t="shared" ca="1" si="0"/>
        <v>#NAME?</v>
      </c>
      <c r="L4" s="257" t="e">
        <f t="shared" ca="1" si="0"/>
        <v>#NAME?</v>
      </c>
      <c r="M4" s="257" t="e">
        <f t="shared" ca="1" si="0"/>
        <v>#NAME?</v>
      </c>
      <c r="N4" s="257" t="e">
        <f t="shared" ca="1" si="0"/>
        <v>#NAME?</v>
      </c>
      <c r="O4" s="257" t="e">
        <f t="shared" ca="1" si="0"/>
        <v>#NAME?</v>
      </c>
      <c r="P4" s="257" t="e">
        <f t="shared" ca="1" si="0"/>
        <v>#NAME?</v>
      </c>
      <c r="Q4" s="257" t="e">
        <f t="shared" ca="1" si="0"/>
        <v>#NAME?</v>
      </c>
      <c r="R4" s="257" t="e">
        <f t="shared" ca="1" si="0"/>
        <v>#NAME?</v>
      </c>
      <c r="S4" s="257" t="e">
        <f t="shared" ca="1" si="0"/>
        <v>#NAME?</v>
      </c>
      <c r="T4" s="257" t="e">
        <f t="shared" ca="1" si="0"/>
        <v>#NAME?</v>
      </c>
      <c r="U4" s="257" t="e">
        <f t="shared" ca="1" si="0"/>
        <v>#NAME?</v>
      </c>
      <c r="V4" s="257" t="e">
        <f t="shared" ca="1" si="0"/>
        <v>#NAME?</v>
      </c>
      <c r="W4" s="257" t="e">
        <f t="shared" ca="1" si="0"/>
        <v>#NAME?</v>
      </c>
      <c r="X4" s="257" t="e">
        <f t="shared" ca="1" si="0"/>
        <v>#NAME?</v>
      </c>
      <c r="Y4" s="257" t="e">
        <f t="shared" ca="1" si="0"/>
        <v>#NAME?</v>
      </c>
      <c r="Z4" s="257" t="e">
        <f t="shared" ca="1" si="0"/>
        <v>#NAME?</v>
      </c>
      <c r="AA4" s="257" t="e">
        <f t="shared" ca="1" si="0"/>
        <v>#NAME?</v>
      </c>
      <c r="AB4" s="257" t="e">
        <f t="shared" ca="1" si="0"/>
        <v>#NAME?</v>
      </c>
      <c r="AC4" s="257" t="e">
        <f t="shared" ca="1" si="0"/>
        <v>#NAME?</v>
      </c>
      <c r="AD4" s="257" t="e">
        <f t="shared" ca="1" si="0"/>
        <v>#NAME?</v>
      </c>
      <c r="AE4" s="257" t="e">
        <f t="shared" ca="1" si="0"/>
        <v>#NAME?</v>
      </c>
      <c r="AF4" s="257" t="e">
        <f t="shared" ca="1" si="0"/>
        <v>#NAME?</v>
      </c>
    </row>
    <row r="5" spans="1:32" ht="15.75" customHeight="1">
      <c r="A5" s="299" t="s">
        <v>410</v>
      </c>
      <c r="B5" s="300" t="s">
        <v>411</v>
      </c>
      <c r="C5" s="301" t="e">
        <f ca="1">'EV-NICE Miles driven per year'!G17</f>
        <v>#NAME?</v>
      </c>
      <c r="D5" s="251"/>
      <c r="E5" s="257" t="e">
        <f t="shared" ref="E5:AF5" ca="1" si="1">D4*$C$5</f>
        <v>#NAME?</v>
      </c>
      <c r="F5" s="257" t="e">
        <f t="shared" ca="1" si="1"/>
        <v>#NAME?</v>
      </c>
      <c r="G5" s="257" t="e">
        <f t="shared" ca="1" si="1"/>
        <v>#NAME?</v>
      </c>
      <c r="H5" s="257" t="e">
        <f t="shared" ca="1" si="1"/>
        <v>#NAME?</v>
      </c>
      <c r="I5" s="257" t="e">
        <f t="shared" ca="1" si="1"/>
        <v>#NAME?</v>
      </c>
      <c r="J5" s="257" t="e">
        <f t="shared" ca="1" si="1"/>
        <v>#NAME?</v>
      </c>
      <c r="K5" s="257" t="e">
        <f t="shared" ca="1" si="1"/>
        <v>#NAME?</v>
      </c>
      <c r="L5" s="257" t="e">
        <f t="shared" ca="1" si="1"/>
        <v>#NAME?</v>
      </c>
      <c r="M5" s="257" t="e">
        <f t="shared" ca="1" si="1"/>
        <v>#NAME?</v>
      </c>
      <c r="N5" s="257" t="e">
        <f t="shared" ca="1" si="1"/>
        <v>#NAME?</v>
      </c>
      <c r="O5" s="257" t="e">
        <f t="shared" ca="1" si="1"/>
        <v>#NAME?</v>
      </c>
      <c r="P5" s="257" t="e">
        <f t="shared" ca="1" si="1"/>
        <v>#NAME?</v>
      </c>
      <c r="Q5" s="257" t="e">
        <f t="shared" ca="1" si="1"/>
        <v>#NAME?</v>
      </c>
      <c r="R5" s="257" t="e">
        <f t="shared" ca="1" si="1"/>
        <v>#NAME?</v>
      </c>
      <c r="S5" s="257" t="e">
        <f t="shared" ca="1" si="1"/>
        <v>#NAME?</v>
      </c>
      <c r="T5" s="257" t="e">
        <f t="shared" ca="1" si="1"/>
        <v>#NAME?</v>
      </c>
      <c r="U5" s="257" t="e">
        <f t="shared" ca="1" si="1"/>
        <v>#NAME?</v>
      </c>
      <c r="V5" s="257" t="e">
        <f t="shared" ca="1" si="1"/>
        <v>#NAME?</v>
      </c>
      <c r="W5" s="257" t="e">
        <f t="shared" ca="1" si="1"/>
        <v>#NAME?</v>
      </c>
      <c r="X5" s="257" t="e">
        <f t="shared" ca="1" si="1"/>
        <v>#NAME?</v>
      </c>
      <c r="Y5" s="257" t="e">
        <f t="shared" ca="1" si="1"/>
        <v>#NAME?</v>
      </c>
      <c r="Z5" s="257" t="e">
        <f t="shared" ca="1" si="1"/>
        <v>#NAME?</v>
      </c>
      <c r="AA5" s="257" t="e">
        <f t="shared" ca="1" si="1"/>
        <v>#NAME?</v>
      </c>
      <c r="AB5" s="257" t="e">
        <f t="shared" ca="1" si="1"/>
        <v>#NAME?</v>
      </c>
      <c r="AC5" s="257" t="e">
        <f t="shared" ca="1" si="1"/>
        <v>#NAME?</v>
      </c>
      <c r="AD5" s="257" t="e">
        <f t="shared" ca="1" si="1"/>
        <v>#NAME?</v>
      </c>
      <c r="AE5" s="257" t="e">
        <f t="shared" ca="1" si="1"/>
        <v>#NAME?</v>
      </c>
      <c r="AF5" s="257" t="e">
        <f t="shared" ca="1" si="1"/>
        <v>#NAME?</v>
      </c>
    </row>
    <row r="6" spans="1:32" ht="15.75" customHeight="1">
      <c r="A6" s="251" t="s">
        <v>412</v>
      </c>
      <c r="B6" s="251" t="s">
        <v>413</v>
      </c>
      <c r="C6" s="251"/>
      <c r="D6" s="253">
        <f>'EV-NICE Vehicle mix '!E13+'EV-NICE Vehicle mix '!E14</f>
        <v>0.87266476999999998</v>
      </c>
      <c r="E6" s="253">
        <f t="shared" ref="E6:AF6" si="2">D6</f>
        <v>0.87266476999999998</v>
      </c>
      <c r="F6" s="253">
        <f t="shared" si="2"/>
        <v>0.87266476999999998</v>
      </c>
      <c r="G6" s="253">
        <f t="shared" si="2"/>
        <v>0.87266476999999998</v>
      </c>
      <c r="H6" s="253">
        <f t="shared" si="2"/>
        <v>0.87266476999999998</v>
      </c>
      <c r="I6" s="253">
        <f t="shared" si="2"/>
        <v>0.87266476999999998</v>
      </c>
      <c r="J6" s="253">
        <f t="shared" si="2"/>
        <v>0.87266476999999998</v>
      </c>
      <c r="K6" s="253">
        <f t="shared" si="2"/>
        <v>0.87266476999999998</v>
      </c>
      <c r="L6" s="253">
        <f t="shared" si="2"/>
        <v>0.87266476999999998</v>
      </c>
      <c r="M6" s="253">
        <f t="shared" si="2"/>
        <v>0.87266476999999998</v>
      </c>
      <c r="N6" s="253">
        <f t="shared" si="2"/>
        <v>0.87266476999999998</v>
      </c>
      <c r="O6" s="253">
        <f t="shared" si="2"/>
        <v>0.87266476999999998</v>
      </c>
      <c r="P6" s="253">
        <f t="shared" si="2"/>
        <v>0.87266476999999998</v>
      </c>
      <c r="Q6" s="253">
        <f t="shared" si="2"/>
        <v>0.87266476999999998</v>
      </c>
      <c r="R6" s="253">
        <f t="shared" si="2"/>
        <v>0.87266476999999998</v>
      </c>
      <c r="S6" s="253">
        <f t="shared" si="2"/>
        <v>0.87266476999999998</v>
      </c>
      <c r="T6" s="253">
        <f t="shared" si="2"/>
        <v>0.87266476999999998</v>
      </c>
      <c r="U6" s="253">
        <f t="shared" si="2"/>
        <v>0.87266476999999998</v>
      </c>
      <c r="V6" s="253">
        <f t="shared" si="2"/>
        <v>0.87266476999999998</v>
      </c>
      <c r="W6" s="253">
        <f t="shared" si="2"/>
        <v>0.87266476999999998</v>
      </c>
      <c r="X6" s="253">
        <f t="shared" si="2"/>
        <v>0.87266476999999998</v>
      </c>
      <c r="Y6" s="253">
        <f t="shared" si="2"/>
        <v>0.87266476999999998</v>
      </c>
      <c r="Z6" s="253">
        <f t="shared" si="2"/>
        <v>0.87266476999999998</v>
      </c>
      <c r="AA6" s="253">
        <f t="shared" si="2"/>
        <v>0.87266476999999998</v>
      </c>
      <c r="AB6" s="253">
        <f t="shared" si="2"/>
        <v>0.87266476999999998</v>
      </c>
      <c r="AC6" s="253">
        <f t="shared" si="2"/>
        <v>0.87266476999999998</v>
      </c>
      <c r="AD6" s="253">
        <f t="shared" si="2"/>
        <v>0.87266476999999998</v>
      </c>
      <c r="AE6" s="253">
        <f t="shared" si="2"/>
        <v>0.87266476999999998</v>
      </c>
      <c r="AF6" s="253">
        <f t="shared" si="2"/>
        <v>0.87266476999999998</v>
      </c>
    </row>
    <row r="7" spans="1:32" ht="15.75" customHeight="1">
      <c r="A7" s="251"/>
      <c r="B7" s="251" t="s">
        <v>414</v>
      </c>
      <c r="C7" s="251"/>
      <c r="D7" s="253">
        <f>'EV-NICE Vehicle mix '!E17+'EV-NICE Vehicle mix '!E18</f>
        <v>1.206777E-2</v>
      </c>
      <c r="E7" s="253">
        <f t="shared" ref="E7:AF7" si="3">D7</f>
        <v>1.206777E-2</v>
      </c>
      <c r="F7" s="253">
        <f t="shared" si="3"/>
        <v>1.206777E-2</v>
      </c>
      <c r="G7" s="253">
        <f t="shared" si="3"/>
        <v>1.206777E-2</v>
      </c>
      <c r="H7" s="253">
        <f t="shared" si="3"/>
        <v>1.206777E-2</v>
      </c>
      <c r="I7" s="253">
        <f t="shared" si="3"/>
        <v>1.206777E-2</v>
      </c>
      <c r="J7" s="253">
        <f t="shared" si="3"/>
        <v>1.206777E-2</v>
      </c>
      <c r="K7" s="253">
        <f t="shared" si="3"/>
        <v>1.206777E-2</v>
      </c>
      <c r="L7" s="253">
        <f t="shared" si="3"/>
        <v>1.206777E-2</v>
      </c>
      <c r="M7" s="253">
        <f t="shared" si="3"/>
        <v>1.206777E-2</v>
      </c>
      <c r="N7" s="253">
        <f t="shared" si="3"/>
        <v>1.206777E-2</v>
      </c>
      <c r="O7" s="253">
        <f t="shared" si="3"/>
        <v>1.206777E-2</v>
      </c>
      <c r="P7" s="253">
        <f t="shared" si="3"/>
        <v>1.206777E-2</v>
      </c>
      <c r="Q7" s="253">
        <f t="shared" si="3"/>
        <v>1.206777E-2</v>
      </c>
      <c r="R7" s="253">
        <f t="shared" si="3"/>
        <v>1.206777E-2</v>
      </c>
      <c r="S7" s="253">
        <f t="shared" si="3"/>
        <v>1.206777E-2</v>
      </c>
      <c r="T7" s="253">
        <f t="shared" si="3"/>
        <v>1.206777E-2</v>
      </c>
      <c r="U7" s="253">
        <f t="shared" si="3"/>
        <v>1.206777E-2</v>
      </c>
      <c r="V7" s="253">
        <f t="shared" si="3"/>
        <v>1.206777E-2</v>
      </c>
      <c r="W7" s="253">
        <f t="shared" si="3"/>
        <v>1.206777E-2</v>
      </c>
      <c r="X7" s="253">
        <f t="shared" si="3"/>
        <v>1.206777E-2</v>
      </c>
      <c r="Y7" s="253">
        <f t="shared" si="3"/>
        <v>1.206777E-2</v>
      </c>
      <c r="Z7" s="253">
        <f t="shared" si="3"/>
        <v>1.206777E-2</v>
      </c>
      <c r="AA7" s="253">
        <f t="shared" si="3"/>
        <v>1.206777E-2</v>
      </c>
      <c r="AB7" s="253">
        <f t="shared" si="3"/>
        <v>1.206777E-2</v>
      </c>
      <c r="AC7" s="253">
        <f t="shared" si="3"/>
        <v>1.206777E-2</v>
      </c>
      <c r="AD7" s="253">
        <f t="shared" si="3"/>
        <v>1.206777E-2</v>
      </c>
      <c r="AE7" s="253">
        <f t="shared" si="3"/>
        <v>1.206777E-2</v>
      </c>
      <c r="AF7" s="253">
        <f t="shared" si="3"/>
        <v>1.206777E-2</v>
      </c>
    </row>
    <row r="8" spans="1:32" ht="15.75" customHeight="1">
      <c r="A8" s="251"/>
      <c r="B8" s="251" t="s">
        <v>415</v>
      </c>
      <c r="C8" s="251" t="s">
        <v>409</v>
      </c>
      <c r="D8" s="257">
        <f t="shared" ref="D8:AF8" si="4">D4*(D6+D7)</f>
        <v>46510.942630511134</v>
      </c>
      <c r="E8" s="257" t="e">
        <f t="shared" ca="1" si="4"/>
        <v>#NAME?</v>
      </c>
      <c r="F8" s="257" t="e">
        <f t="shared" ca="1" si="4"/>
        <v>#NAME?</v>
      </c>
      <c r="G8" s="257" t="e">
        <f t="shared" ca="1" si="4"/>
        <v>#NAME?</v>
      </c>
      <c r="H8" s="257" t="e">
        <f t="shared" ca="1" si="4"/>
        <v>#NAME?</v>
      </c>
      <c r="I8" s="257" t="e">
        <f t="shared" ca="1" si="4"/>
        <v>#NAME?</v>
      </c>
      <c r="J8" s="257" t="e">
        <f t="shared" ca="1" si="4"/>
        <v>#NAME?</v>
      </c>
      <c r="K8" s="257" t="e">
        <f t="shared" ca="1" si="4"/>
        <v>#NAME?</v>
      </c>
      <c r="L8" s="257" t="e">
        <f t="shared" ca="1" si="4"/>
        <v>#NAME?</v>
      </c>
      <c r="M8" s="257" t="e">
        <f t="shared" ca="1" si="4"/>
        <v>#NAME?</v>
      </c>
      <c r="N8" s="257" t="e">
        <f t="shared" ca="1" si="4"/>
        <v>#NAME?</v>
      </c>
      <c r="O8" s="257" t="e">
        <f t="shared" ca="1" si="4"/>
        <v>#NAME?</v>
      </c>
      <c r="P8" s="257" t="e">
        <f t="shared" ca="1" si="4"/>
        <v>#NAME?</v>
      </c>
      <c r="Q8" s="257" t="e">
        <f t="shared" ca="1" si="4"/>
        <v>#NAME?</v>
      </c>
      <c r="R8" s="257" t="e">
        <f t="shared" ca="1" si="4"/>
        <v>#NAME?</v>
      </c>
      <c r="S8" s="257" t="e">
        <f t="shared" ca="1" si="4"/>
        <v>#NAME?</v>
      </c>
      <c r="T8" s="257" t="e">
        <f t="shared" ca="1" si="4"/>
        <v>#NAME?</v>
      </c>
      <c r="U8" s="257" t="e">
        <f t="shared" ca="1" si="4"/>
        <v>#NAME?</v>
      </c>
      <c r="V8" s="257" t="e">
        <f t="shared" ca="1" si="4"/>
        <v>#NAME?</v>
      </c>
      <c r="W8" s="257" t="e">
        <f t="shared" ca="1" si="4"/>
        <v>#NAME?</v>
      </c>
      <c r="X8" s="257" t="e">
        <f t="shared" ca="1" si="4"/>
        <v>#NAME?</v>
      </c>
      <c r="Y8" s="257" t="e">
        <f t="shared" ca="1" si="4"/>
        <v>#NAME?</v>
      </c>
      <c r="Z8" s="257" t="e">
        <f t="shared" ca="1" si="4"/>
        <v>#NAME?</v>
      </c>
      <c r="AA8" s="257" t="e">
        <f t="shared" ca="1" si="4"/>
        <v>#NAME?</v>
      </c>
      <c r="AB8" s="257" t="e">
        <f t="shared" ca="1" si="4"/>
        <v>#NAME?</v>
      </c>
      <c r="AC8" s="257" t="e">
        <f t="shared" ca="1" si="4"/>
        <v>#NAME?</v>
      </c>
      <c r="AD8" s="257" t="e">
        <f t="shared" ca="1" si="4"/>
        <v>#NAME?</v>
      </c>
      <c r="AE8" s="257" t="e">
        <f t="shared" ca="1" si="4"/>
        <v>#NAME?</v>
      </c>
      <c r="AF8" s="257" t="e">
        <f t="shared" ca="1" si="4"/>
        <v>#NAME?</v>
      </c>
    </row>
    <row r="9" spans="1:32" ht="15.75" customHeight="1">
      <c r="A9" s="251"/>
      <c r="B9" s="251"/>
      <c r="C9" s="251"/>
      <c r="D9" s="301"/>
      <c r="E9" s="251"/>
      <c r="F9" s="251"/>
      <c r="G9" s="251"/>
      <c r="H9" s="251"/>
      <c r="I9" s="251"/>
      <c r="J9" s="251"/>
      <c r="K9" s="251"/>
      <c r="L9" s="253"/>
      <c r="M9" s="251"/>
      <c r="N9" s="251"/>
      <c r="O9" s="251"/>
      <c r="P9" s="251"/>
      <c r="Q9" s="251"/>
      <c r="R9" s="251"/>
      <c r="S9" s="251"/>
      <c r="T9" s="251"/>
      <c r="U9" s="251"/>
      <c r="V9" s="251"/>
      <c r="W9" s="251"/>
      <c r="X9" s="251"/>
      <c r="Y9" s="251"/>
      <c r="Z9" s="251"/>
      <c r="AA9" s="251"/>
      <c r="AB9" s="251"/>
      <c r="AC9" s="251"/>
      <c r="AD9" s="251"/>
      <c r="AE9" s="251"/>
      <c r="AF9" s="251"/>
    </row>
    <row r="10" spans="1:32" ht="15.75" customHeight="1">
      <c r="A10" s="251" t="s">
        <v>416</v>
      </c>
      <c r="B10" s="251" t="s">
        <v>417</v>
      </c>
      <c r="C10" s="251"/>
      <c r="D10" s="301"/>
      <c r="E10" s="302" t="e">
        <f ca="1">'EV-NICE Overview '!D11*'EV-NICE Baseline Build'!$G1</f>
        <v>#NAME?</v>
      </c>
      <c r="F10" s="302" t="e">
        <f ca="1">'EV-NICE Overview '!E11*'EV-NICE Baseline Build'!$G1</f>
        <v>#NAME?</v>
      </c>
      <c r="G10" s="302" t="e">
        <f ca="1">'EV-NICE Overview '!F11*'EV-NICE Baseline Build'!$G1</f>
        <v>#NAME?</v>
      </c>
      <c r="H10" s="302" t="e">
        <f ca="1">'EV-NICE Overview '!G11*'EV-NICE Baseline Build'!$G1</f>
        <v>#NAME?</v>
      </c>
      <c r="I10" s="302" t="e">
        <f ca="1">'EV-NICE Overview '!H11*'EV-NICE Baseline Build'!$G1</f>
        <v>#NAME?</v>
      </c>
      <c r="J10" s="302" t="e">
        <f ca="1">'EV-NICE Overview '!I11*'EV-NICE Baseline Build'!$G1</f>
        <v>#NAME?</v>
      </c>
      <c r="K10" s="302" t="e">
        <f ca="1">'EV-NICE Overview '!J11*'EV-NICE Baseline Build'!$G1</f>
        <v>#NAME?</v>
      </c>
      <c r="L10" s="302" t="e">
        <f ca="1">'EV-NICE Overview '!K11*'EV-NICE Baseline Build'!$G1</f>
        <v>#NAME?</v>
      </c>
      <c r="M10" s="302"/>
      <c r="N10" s="302"/>
      <c r="O10" s="302"/>
      <c r="P10" s="302"/>
      <c r="Q10" s="302"/>
      <c r="R10" s="302"/>
      <c r="S10" s="302"/>
      <c r="T10" s="302"/>
      <c r="U10" s="302"/>
      <c r="V10" s="302"/>
      <c r="W10" s="302"/>
      <c r="X10" s="302"/>
      <c r="Y10" s="302"/>
      <c r="Z10" s="302"/>
      <c r="AA10" s="302"/>
      <c r="AB10" s="302"/>
      <c r="AC10" s="302"/>
      <c r="AD10" s="302"/>
      <c r="AE10" s="302"/>
      <c r="AF10" s="302"/>
    </row>
    <row r="11" spans="1:32" ht="15.75" customHeight="1"/>
    <row r="12" spans="1:32" ht="15.75" customHeight="1">
      <c r="A12" s="303" t="s">
        <v>418</v>
      </c>
      <c r="B12" s="251" t="s">
        <v>419</v>
      </c>
      <c r="C12" s="259" t="s">
        <v>356</v>
      </c>
      <c r="D12" s="257">
        <f>'EV-NICE Baseline Build'!D8/'EV-NICE Baseline Build'!$D16*10^6</f>
        <v>3451390.8155618235</v>
      </c>
      <c r="E12" s="257" t="e">
        <f ca="1">'EV-NICE Baseline Build'!E8/'EV-NICE Baseline Build'!$D16*10^6</f>
        <v>#NAME?</v>
      </c>
      <c r="F12" s="257" t="e">
        <f ca="1">'EV-NICE Baseline Build'!F8/'EV-NICE Baseline Build'!$D16*10^6</f>
        <v>#NAME?</v>
      </c>
      <c r="G12" s="257" t="e">
        <f ca="1">'EV-NICE Baseline Build'!G8/'EV-NICE Baseline Build'!$D16*10^6</f>
        <v>#NAME?</v>
      </c>
      <c r="H12" s="257" t="e">
        <f ca="1">'EV-NICE Baseline Build'!H8/'EV-NICE Baseline Build'!$D16*10^6</f>
        <v>#NAME?</v>
      </c>
      <c r="I12" s="257" t="e">
        <f ca="1">'EV-NICE Baseline Build'!I8/'EV-NICE Baseline Build'!$D16*10^6</f>
        <v>#NAME?</v>
      </c>
      <c r="J12" s="257" t="e">
        <f ca="1">'EV-NICE Baseline Build'!J8/'EV-NICE Baseline Build'!$D16*10^6</f>
        <v>#NAME?</v>
      </c>
      <c r="K12" s="257" t="e">
        <f ca="1">'EV-NICE Baseline Build'!K8/'EV-NICE Baseline Build'!$D16*10^6</f>
        <v>#NAME?</v>
      </c>
      <c r="L12" s="257" t="e">
        <f ca="1">'EV-NICE Baseline Build'!L8/'EV-NICE Baseline Build'!$D16*10^6</f>
        <v>#NAME?</v>
      </c>
      <c r="M12" s="257" t="e">
        <f ca="1">'EV-NICE Baseline Build'!M8/'EV-NICE Baseline Build'!$D16*10^6</f>
        <v>#NAME?</v>
      </c>
      <c r="N12" s="257" t="e">
        <f ca="1">'EV-NICE Baseline Build'!N8/'EV-NICE Baseline Build'!$D16*10^6</f>
        <v>#NAME?</v>
      </c>
      <c r="O12" s="257" t="e">
        <f ca="1">'EV-NICE Baseline Build'!O8/'EV-NICE Baseline Build'!$D16*10^6</f>
        <v>#NAME?</v>
      </c>
      <c r="P12" s="257" t="e">
        <f ca="1">'EV-NICE Baseline Build'!P8/'EV-NICE Baseline Build'!$D16*10^6</f>
        <v>#NAME?</v>
      </c>
      <c r="Q12" s="257" t="e">
        <f ca="1">'EV-NICE Baseline Build'!Q8/'EV-NICE Baseline Build'!$D16*10^6</f>
        <v>#NAME?</v>
      </c>
      <c r="R12" s="257" t="e">
        <f ca="1">'EV-NICE Baseline Build'!R8/'EV-NICE Baseline Build'!$D16*10^6</f>
        <v>#NAME?</v>
      </c>
      <c r="S12" s="257" t="e">
        <f ca="1">'EV-NICE Baseline Build'!S8/'EV-NICE Baseline Build'!$D16*10^6</f>
        <v>#NAME?</v>
      </c>
      <c r="T12" s="257" t="e">
        <f ca="1">'EV-NICE Baseline Build'!T8/'EV-NICE Baseline Build'!$D16*10^6</f>
        <v>#NAME?</v>
      </c>
      <c r="U12" s="257" t="e">
        <f ca="1">'EV-NICE Baseline Build'!U8/'EV-NICE Baseline Build'!$D16*10^6</f>
        <v>#NAME?</v>
      </c>
      <c r="V12" s="257" t="e">
        <f ca="1">'EV-NICE Baseline Build'!V8/'EV-NICE Baseline Build'!$D16*10^6</f>
        <v>#NAME?</v>
      </c>
      <c r="W12" s="257" t="e">
        <f ca="1">'EV-NICE Baseline Build'!W8/'EV-NICE Baseline Build'!$D16*10^6</f>
        <v>#NAME?</v>
      </c>
      <c r="X12" s="257" t="e">
        <f ca="1">'EV-NICE Baseline Build'!X8/'EV-NICE Baseline Build'!$D16*10^6</f>
        <v>#NAME?</v>
      </c>
      <c r="Y12" s="257" t="e">
        <f ca="1">'EV-NICE Baseline Build'!Y8/'EV-NICE Baseline Build'!$D16*10^6</f>
        <v>#NAME?</v>
      </c>
      <c r="Z12" s="257" t="e">
        <f ca="1">'EV-NICE Baseline Build'!Z8/'EV-NICE Baseline Build'!$D16*10^6</f>
        <v>#NAME?</v>
      </c>
      <c r="AA12" s="257" t="e">
        <f ca="1">'EV-NICE Baseline Build'!AA8/'EV-NICE Baseline Build'!$D16*10^6</f>
        <v>#NAME?</v>
      </c>
      <c r="AB12" s="257" t="e">
        <f ca="1">'EV-NICE Baseline Build'!AB8/'EV-NICE Baseline Build'!$D16*10^6</f>
        <v>#NAME?</v>
      </c>
      <c r="AC12" s="257" t="e">
        <f ca="1">'EV-NICE Baseline Build'!AC8/'EV-NICE Baseline Build'!$D16*10^6</f>
        <v>#NAME?</v>
      </c>
      <c r="AD12" s="257" t="e">
        <f ca="1">'EV-NICE Baseline Build'!AD8/'EV-NICE Baseline Build'!$D16*10^6</f>
        <v>#NAME?</v>
      </c>
      <c r="AE12" s="257" t="e">
        <f ca="1">'EV-NICE Baseline Build'!AE8/'EV-NICE Baseline Build'!$D16*10^6</f>
        <v>#NAME?</v>
      </c>
      <c r="AF12" s="257" t="e">
        <f ca="1">'EV-NICE Baseline Build'!AF8/'EV-NICE Baseline Build'!$D16*10^6</f>
        <v>#NAME?</v>
      </c>
    </row>
    <row r="13" spans="1:32" ht="15.75" customHeight="1">
      <c r="A13" s="304"/>
    </row>
    <row r="14" spans="1:32" ht="15.75" customHeight="1">
      <c r="A14" s="305" t="s">
        <v>420</v>
      </c>
      <c r="B14" s="251" t="s">
        <v>421</v>
      </c>
      <c r="C14" s="251" t="s">
        <v>422</v>
      </c>
      <c r="D14" s="306">
        <f>'EV-NICE types and sales'!$E18</f>
        <v>4.0624720107478733</v>
      </c>
      <c r="E14" s="306">
        <f>'EV-NICE types and sales'!$E18</f>
        <v>4.0624720107478733</v>
      </c>
      <c r="F14" s="306">
        <f>'EV-NICE types and sales'!$E18</f>
        <v>4.0624720107478733</v>
      </c>
      <c r="G14" s="306">
        <f>'EV-NICE types and sales'!$E18</f>
        <v>4.0624720107478733</v>
      </c>
      <c r="H14" s="306">
        <f>'EV-NICE types and sales'!$E18</f>
        <v>4.0624720107478733</v>
      </c>
      <c r="I14" s="306">
        <f>'EV-NICE types and sales'!$E18</f>
        <v>4.0624720107478733</v>
      </c>
      <c r="J14" s="306">
        <f>'EV-NICE types and sales'!$E18</f>
        <v>4.0624720107478733</v>
      </c>
      <c r="K14" s="306">
        <f>'EV-NICE types and sales'!$E18</f>
        <v>4.0624720107478733</v>
      </c>
      <c r="L14" s="306">
        <f>'EV-NICE types and sales'!$E18</f>
        <v>4.0624720107478733</v>
      </c>
      <c r="M14" s="306">
        <f>'EV-NICE types and sales'!$E18</f>
        <v>4.0624720107478733</v>
      </c>
      <c r="N14" s="306">
        <f>'EV-NICE types and sales'!$E18</f>
        <v>4.0624720107478733</v>
      </c>
      <c r="O14" s="306">
        <f>'EV-NICE types and sales'!$E18</f>
        <v>4.0624720107478733</v>
      </c>
      <c r="P14" s="306">
        <f>'EV-NICE types and sales'!$E18</f>
        <v>4.0624720107478733</v>
      </c>
      <c r="Q14" s="306">
        <f>'EV-NICE types and sales'!$E18</f>
        <v>4.0624720107478733</v>
      </c>
      <c r="R14" s="306">
        <f>'EV-NICE types and sales'!$E18</f>
        <v>4.0624720107478733</v>
      </c>
      <c r="S14" s="306">
        <f>'EV-NICE types and sales'!$E18</f>
        <v>4.0624720107478733</v>
      </c>
      <c r="T14" s="306">
        <f>'EV-NICE types and sales'!$E18</f>
        <v>4.0624720107478733</v>
      </c>
      <c r="U14" s="306">
        <f>'EV-NICE types and sales'!$E18</f>
        <v>4.0624720107478733</v>
      </c>
      <c r="V14" s="306">
        <f>'EV-NICE types and sales'!$E18</f>
        <v>4.0624720107478733</v>
      </c>
      <c r="W14" s="306">
        <f>'EV-NICE types and sales'!$E18</f>
        <v>4.0624720107478733</v>
      </c>
      <c r="X14" s="306">
        <f>'EV-NICE types and sales'!$E18</f>
        <v>4.0624720107478733</v>
      </c>
      <c r="Y14" s="306">
        <f>'EV-NICE types and sales'!$E18</f>
        <v>4.0624720107478733</v>
      </c>
      <c r="Z14" s="306">
        <f>'EV-NICE types and sales'!$E18</f>
        <v>4.0624720107478733</v>
      </c>
      <c r="AA14" s="306">
        <f>'EV-NICE types and sales'!$E18</f>
        <v>4.0624720107478733</v>
      </c>
      <c r="AB14" s="306">
        <f>'EV-NICE types and sales'!$E18</f>
        <v>4.0624720107478733</v>
      </c>
      <c r="AC14" s="306">
        <f>'EV-NICE types and sales'!$E18</f>
        <v>4.0624720107478733</v>
      </c>
      <c r="AD14" s="306">
        <f>'EV-NICE types and sales'!$E18</f>
        <v>4.0624720107478733</v>
      </c>
      <c r="AE14" s="306">
        <f>'EV-NICE types and sales'!$E18</f>
        <v>4.0624720107478733</v>
      </c>
      <c r="AF14" s="306">
        <f>'EV-NICE types and sales'!$E18</f>
        <v>4.0624720107478733</v>
      </c>
    </row>
    <row r="15" spans="1:32" ht="15.75" customHeight="1"/>
    <row r="16" spans="1:32" ht="15.75" customHeight="1">
      <c r="A16" s="256" t="s">
        <v>423</v>
      </c>
      <c r="B16" s="9" t="s">
        <v>424</v>
      </c>
      <c r="D16" s="307">
        <v>13476</v>
      </c>
    </row>
    <row r="17" spans="1:32" ht="15.75" customHeight="1"/>
    <row r="18" spans="1:32" ht="15.75" customHeight="1">
      <c r="A18" s="251" t="s">
        <v>425</v>
      </c>
      <c r="B18" s="251" t="s">
        <v>426</v>
      </c>
      <c r="C18" s="251" t="s">
        <v>427</v>
      </c>
      <c r="D18" s="251"/>
      <c r="E18" s="308">
        <f>'EV-NICE AEO on Road MPG'!F11</f>
        <v>0.35959453299994526</v>
      </c>
      <c r="F18" s="308">
        <f>'EV-NICE AEO on Road MPG'!G11</f>
        <v>0.35350547788545422</v>
      </c>
      <c r="G18" s="308">
        <f>'EV-NICE AEO on Road MPG'!H11</f>
        <v>0.34721497209941832</v>
      </c>
      <c r="H18" s="308">
        <f>'EV-NICE AEO on Road MPG'!I11</f>
        <v>0.34050077114892752</v>
      </c>
      <c r="I18" s="308">
        <f>'EV-NICE AEO on Road MPG'!J11</f>
        <v>0.3337169811657813</v>
      </c>
      <c r="J18" s="308">
        <f>'EV-NICE AEO on Road MPG'!K11</f>
        <v>0.32696446525613398</v>
      </c>
      <c r="K18" s="308">
        <f>'EV-NICE AEO on Road MPG'!L11</f>
        <v>0.31997606958014474</v>
      </c>
      <c r="L18" s="308">
        <f>'EV-NICE AEO on Road MPG'!M11</f>
        <v>0.31313236108469478</v>
      </c>
      <c r="M18" s="308">
        <f>'EV-NICE AEO on Road MPG'!N11</f>
        <v>0.30650460369565657</v>
      </c>
      <c r="N18" s="308">
        <f>'EV-NICE AEO on Road MPG'!O11</f>
        <v>0.30044204674809805</v>
      </c>
      <c r="O18" s="308">
        <f>'EV-NICE AEO on Road MPG'!P11</f>
        <v>0.29467267051604934</v>
      </c>
      <c r="P18" s="308">
        <f>'EV-NICE AEO on Road MPG'!Q11</f>
        <v>0.28948482318115332</v>
      </c>
      <c r="Q18" s="308">
        <f>'EV-NICE AEO on Road MPG'!R11</f>
        <v>0.28452806386494883</v>
      </c>
      <c r="R18" s="308">
        <f>'EV-NICE AEO on Road MPG'!S11</f>
        <v>0.27976275863158917</v>
      </c>
      <c r="S18" s="308">
        <f>'EV-NICE AEO on Road MPG'!T11</f>
        <v>0.27526157452191402</v>
      </c>
      <c r="T18" s="308">
        <f>'EV-NICE AEO on Road MPG'!U11</f>
        <v>0.27110283955831355</v>
      </c>
      <c r="U18" s="308">
        <f>'EV-NICE AEO on Road MPG'!V11</f>
        <v>0.26721636542586663</v>
      </c>
      <c r="V18" s="308">
        <f>'EV-NICE AEO on Road MPG'!W11</f>
        <v>0.26352260389146048</v>
      </c>
      <c r="W18" s="308">
        <f>'EV-NICE AEO on Road MPG'!X11</f>
        <v>0.26018726489428362</v>
      </c>
      <c r="X18" s="308">
        <f>'EV-NICE AEO on Road MPG'!Y11</f>
        <v>0.25709676378423713</v>
      </c>
      <c r="Y18" s="308">
        <f>'EV-NICE AEO on Road MPG'!Z11</f>
        <v>0.25429854324587126</v>
      </c>
      <c r="Z18" s="308">
        <f>'EV-NICE AEO on Road MPG'!AA11</f>
        <v>0.25189861407849873</v>
      </c>
      <c r="AA18" s="308">
        <f>'EV-NICE AEO on Road MPG'!AB11</f>
        <v>0.24990245123280319</v>
      </c>
      <c r="AB18" s="308">
        <f>'EV-NICE AEO on Road MPG'!AC11</f>
        <v>0.24818666848632531</v>
      </c>
      <c r="AC18" s="308">
        <f>'EV-NICE AEO on Road MPG'!AD11</f>
        <v>0.24671464189299477</v>
      </c>
      <c r="AD18" s="308">
        <f>'EV-NICE AEO on Road MPG'!AE11</f>
        <v>0.24550397772367369</v>
      </c>
      <c r="AE18" s="308">
        <f>'EV-NICE AEO on Road MPG'!AF11</f>
        <v>0.24448881690608423</v>
      </c>
      <c r="AF18" s="308">
        <f>'EV-NICE AEO on Road MPG'!AG11</f>
        <v>0.243608035891066</v>
      </c>
    </row>
    <row r="19" spans="1:32" ht="15.75" customHeight="1">
      <c r="A19" s="251" t="s">
        <v>428</v>
      </c>
      <c r="B19" s="251" t="s">
        <v>429</v>
      </c>
      <c r="C19" s="251" t="s">
        <v>430</v>
      </c>
      <c r="D19" s="251"/>
      <c r="E19" s="251">
        <v>0.39100000000000001</v>
      </c>
      <c r="F19" s="251">
        <v>0.378</v>
      </c>
      <c r="G19" s="251">
        <v>0.35899999999999999</v>
      </c>
      <c r="H19" s="251">
        <v>0.32100000000000001</v>
      </c>
      <c r="I19" s="251">
        <v>0.27600000000000002</v>
      </c>
      <c r="J19" s="251">
        <v>0.23599999999999999</v>
      </c>
      <c r="K19" s="251">
        <v>0.222</v>
      </c>
      <c r="L19" s="251">
        <v>0.224</v>
      </c>
      <c r="M19" s="251">
        <v>0.221</v>
      </c>
      <c r="N19" s="251">
        <v>0.218</v>
      </c>
      <c r="O19" s="251">
        <v>0.20499999999999999</v>
      </c>
      <c r="P19" s="251">
        <v>0.20399999999999999</v>
      </c>
      <c r="Q19" s="251">
        <v>0.19500000000000001</v>
      </c>
      <c r="R19" s="251">
        <v>0.19700000000000001</v>
      </c>
      <c r="S19" s="251">
        <v>0.189</v>
      </c>
      <c r="T19" s="251">
        <v>0.186</v>
      </c>
      <c r="U19" s="251">
        <v>0.186</v>
      </c>
      <c r="V19" s="251">
        <v>0.184</v>
      </c>
      <c r="W19" s="251">
        <v>0.18099999999999999</v>
      </c>
      <c r="X19" s="251">
        <v>0.183</v>
      </c>
      <c r="Y19" s="251">
        <v>0.18</v>
      </c>
      <c r="Z19" s="251">
        <v>0.17599999999999999</v>
      </c>
      <c r="AA19" s="251">
        <v>0.153</v>
      </c>
      <c r="AB19" s="251">
        <v>0.157</v>
      </c>
      <c r="AC19" s="251">
        <v>0.16</v>
      </c>
      <c r="AD19" s="251">
        <v>0.157</v>
      </c>
      <c r="AE19" s="251">
        <v>0.16</v>
      </c>
      <c r="AF19" s="251">
        <v>0.159</v>
      </c>
    </row>
    <row r="20" spans="1:32" ht="15.75" customHeight="1"/>
    <row r="21" spans="1:32" ht="15.75" customHeight="1"/>
    <row r="22" spans="1:32" ht="15.75" customHeight="1"/>
    <row r="23" spans="1:32" ht="15.75" customHeight="1"/>
    <row r="24" spans="1:32" ht="15.75" customHeight="1"/>
    <row r="25" spans="1:32" ht="15.75" customHeight="1"/>
    <row r="26" spans="1:32" ht="15.75" customHeight="1"/>
    <row r="27" spans="1:32" ht="15.75" customHeight="1"/>
    <row r="28" spans="1:32" ht="15.75" customHeight="1"/>
    <row r="29" spans="1:32" ht="15.75" customHeight="1"/>
    <row r="30" spans="1:32" ht="15.75" customHeight="1"/>
    <row r="31" spans="1:32" ht="15.75" customHeight="1"/>
    <row r="32" spans="1: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D16" r:id="rId1" display="https://www.kbb.com/car-advice/average-miles-driven-per-year/"/>
  </hyperlink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0"/>
  <sheetViews>
    <sheetView workbookViewId="0"/>
  </sheetViews>
  <sheetFormatPr defaultColWidth="14.42578125" defaultRowHeight="15" customHeight="1"/>
  <cols>
    <col min="1" max="1" width="11.7109375" customWidth="1"/>
    <col min="2" max="3" width="9.85546875" customWidth="1"/>
    <col min="4" max="4" width="8.7109375" customWidth="1"/>
    <col min="5" max="5" width="9.85546875" customWidth="1"/>
    <col min="6" max="15" width="8.7109375" customWidth="1"/>
  </cols>
  <sheetData>
    <row r="1" spans="1:15" ht="15.75" customHeight="1">
      <c r="B1" s="9" t="s">
        <v>431</v>
      </c>
      <c r="E1" s="265" t="s">
        <v>432</v>
      </c>
    </row>
    <row r="2" spans="1:15" ht="15.75" customHeight="1">
      <c r="C2" s="9" t="s">
        <v>433</v>
      </c>
    </row>
    <row r="3" spans="1:15" ht="15.75" customHeight="1">
      <c r="B3" s="9">
        <v>2021</v>
      </c>
      <c r="C3" s="258">
        <v>13489</v>
      </c>
    </row>
    <row r="4" spans="1:15" ht="15.75" customHeight="1">
      <c r="B4" s="9">
        <v>2020</v>
      </c>
      <c r="C4" s="258">
        <v>12724</v>
      </c>
    </row>
    <row r="5" spans="1:15" ht="15.75" customHeight="1">
      <c r="B5" s="9">
        <v>2019</v>
      </c>
      <c r="C5" s="258">
        <v>14263</v>
      </c>
    </row>
    <row r="6" spans="1:15" ht="15.75" customHeight="1">
      <c r="C6" s="258"/>
    </row>
    <row r="7" spans="1:15" ht="15.75" customHeight="1">
      <c r="A7" s="9" t="s">
        <v>434</v>
      </c>
      <c r="B7" s="9">
        <v>2021</v>
      </c>
      <c r="C7" s="258">
        <v>13476</v>
      </c>
    </row>
    <row r="8" spans="1:15" ht="15.75" customHeight="1"/>
    <row r="9" spans="1:15" ht="15.75" customHeight="1"/>
    <row r="10" spans="1:15" ht="15.75" customHeight="1"/>
    <row r="11" spans="1:15" ht="15.75" customHeight="1">
      <c r="A11" s="265" t="s">
        <v>435</v>
      </c>
    </row>
    <row r="12" spans="1:15" ht="15.75" customHeight="1">
      <c r="B12" s="9" t="s">
        <v>436</v>
      </c>
      <c r="C12" s="9" t="s">
        <v>437</v>
      </c>
      <c r="F12" s="9" t="s">
        <v>438</v>
      </c>
    </row>
    <row r="13" spans="1:15" ht="15.75" customHeight="1">
      <c r="B13" s="9">
        <v>2015</v>
      </c>
      <c r="C13" s="9">
        <v>2045</v>
      </c>
      <c r="F13" s="9" t="s">
        <v>439</v>
      </c>
    </row>
    <row r="14" spans="1:15" ht="15.75" customHeight="1">
      <c r="A14" s="9" t="s">
        <v>440</v>
      </c>
      <c r="B14" s="9">
        <v>5.9</v>
      </c>
      <c r="C14" s="9">
        <v>7.5</v>
      </c>
      <c r="D14" s="255">
        <f>C14/B14-1</f>
        <v>0.27118644067796605</v>
      </c>
    </row>
    <row r="15" spans="1:15" ht="15.75" customHeight="1">
      <c r="C15" s="233" t="s">
        <v>441</v>
      </c>
      <c r="F15" s="294" t="e">
        <f ca="1">_xludf.RRI(30,B14,C14)</f>
        <v>#NAME?</v>
      </c>
      <c r="G15" s="9" t="s">
        <v>442</v>
      </c>
    </row>
    <row r="16" spans="1:15" ht="15.75" customHeight="1">
      <c r="F16" s="309" t="s">
        <v>443</v>
      </c>
      <c r="G16" s="309"/>
      <c r="H16" s="309"/>
      <c r="I16" s="309"/>
      <c r="J16" s="309"/>
      <c r="K16" s="309"/>
      <c r="L16" s="309"/>
      <c r="M16" s="309"/>
      <c r="N16" s="309"/>
      <c r="O16" s="309"/>
    </row>
    <row r="17" spans="1:7" ht="15.75" customHeight="1">
      <c r="A17" s="9" t="s">
        <v>444</v>
      </c>
      <c r="B17" s="9">
        <v>2.6</v>
      </c>
      <c r="C17" s="9">
        <v>3.5</v>
      </c>
      <c r="D17" s="255">
        <f t="shared" ref="D17:D19" si="0">C17/B17-1</f>
        <v>0.34615384615384603</v>
      </c>
      <c r="G17" s="310" t="e">
        <f ca="1">F15/2</f>
        <v>#NAME?</v>
      </c>
    </row>
    <row r="18" spans="1:7" ht="15.75" customHeight="1">
      <c r="A18" s="9" t="s">
        <v>219</v>
      </c>
      <c r="B18" s="9">
        <v>1.9</v>
      </c>
      <c r="C18" s="9">
        <v>2.2000000000000002</v>
      </c>
      <c r="D18" s="255">
        <f t="shared" si="0"/>
        <v>0.15789473684210531</v>
      </c>
    </row>
    <row r="19" spans="1:7" ht="15.75" customHeight="1">
      <c r="A19" s="9" t="s">
        <v>220</v>
      </c>
      <c r="B19" s="9">
        <v>1.4</v>
      </c>
      <c r="C19" s="9">
        <v>1.8</v>
      </c>
      <c r="D19" s="255">
        <f t="shared" si="0"/>
        <v>0.28571428571428581</v>
      </c>
    </row>
    <row r="20" spans="1:7" ht="15.75" customHeight="1"/>
    <row r="21" spans="1:7" ht="15.75" customHeight="1">
      <c r="B21" s="9">
        <v>2016</v>
      </c>
      <c r="E21" s="9" t="s">
        <v>445</v>
      </c>
    </row>
    <row r="22" spans="1:7" ht="15.75" customHeight="1">
      <c r="A22" s="9" t="s">
        <v>446</v>
      </c>
      <c r="B22" s="9">
        <v>116</v>
      </c>
      <c r="C22" s="9" t="s">
        <v>354</v>
      </c>
      <c r="E22" s="9">
        <v>2022</v>
      </c>
    </row>
    <row r="23" spans="1:7" ht="15.75" customHeight="1">
      <c r="A23" s="9" t="s">
        <v>447</v>
      </c>
      <c r="B23" s="258">
        <f>365*B22</f>
        <v>42340</v>
      </c>
      <c r="C23" s="9" t="s">
        <v>354</v>
      </c>
      <c r="E23" s="258">
        <f>'EV-NICE VMT daily'!T48</f>
        <v>52570.625050720002</v>
      </c>
    </row>
    <row r="24" spans="1:7" ht="15.75" customHeight="1"/>
    <row r="25" spans="1:7" ht="15.75" customHeight="1"/>
    <row r="26" spans="1:7" ht="15.75" customHeight="1"/>
    <row r="27" spans="1:7" ht="15.75" customHeight="1"/>
    <row r="28" spans="1:7" ht="15.75" customHeight="1"/>
    <row r="29" spans="1:7" ht="15.75" customHeight="1"/>
    <row r="30" spans="1:7" ht="15.75" customHeight="1"/>
    <row r="31" spans="1:7" ht="15.75" customHeight="1"/>
    <row r="32" spans="1:7"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E1" r:id="rId1" location="miles-per-year "/>
    <hyperlink ref="A11" r:id="rId2"/>
  </hyperlink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000"/>
  <sheetViews>
    <sheetView workbookViewId="0"/>
  </sheetViews>
  <sheetFormatPr defaultColWidth="14.42578125" defaultRowHeight="15" customHeight="1"/>
  <cols>
    <col min="1" max="1" width="16" customWidth="1"/>
    <col min="2" max="11" width="8.7109375" customWidth="1"/>
    <col min="12" max="12" width="16.42578125" customWidth="1"/>
    <col min="13" max="32" width="8.7109375" customWidth="1"/>
  </cols>
  <sheetData>
    <row r="1" spans="1:32" ht="15.75" customHeight="1"/>
    <row r="2" spans="1:32" ht="15.75" customHeight="1">
      <c r="B2" s="9" t="s">
        <v>448</v>
      </c>
    </row>
    <row r="3" spans="1:32" ht="15.75" customHeight="1">
      <c r="A3" s="9" t="s">
        <v>449</v>
      </c>
    </row>
    <row r="4" spans="1:32" ht="15.75" customHeight="1">
      <c r="B4" s="9" t="s">
        <v>145</v>
      </c>
      <c r="C4" s="9" t="s">
        <v>450</v>
      </c>
    </row>
    <row r="5" spans="1:32" ht="15.75" customHeight="1">
      <c r="A5" s="9" t="s">
        <v>451</v>
      </c>
      <c r="B5" s="9">
        <v>330</v>
      </c>
      <c r="E5" s="9">
        <v>3.8</v>
      </c>
      <c r="F5" s="9" t="s">
        <v>422</v>
      </c>
    </row>
    <row r="6" spans="1:32" ht="15.75" customHeight="1">
      <c r="A6" s="9" t="s">
        <v>452</v>
      </c>
      <c r="B6" s="9">
        <v>358</v>
      </c>
      <c r="E6" s="9">
        <v>4.4000000000000004</v>
      </c>
      <c r="F6" s="9" t="s">
        <v>422</v>
      </c>
      <c r="H6" s="9" t="s">
        <v>453</v>
      </c>
    </row>
    <row r="7" spans="1:32" ht="15.75" customHeight="1">
      <c r="A7" s="9" t="s">
        <v>454</v>
      </c>
      <c r="B7" s="9">
        <v>220</v>
      </c>
      <c r="C7" s="9">
        <v>70</v>
      </c>
      <c r="D7" s="9" t="s">
        <v>455</v>
      </c>
      <c r="E7" s="311">
        <f t="shared" ref="E7:E9" si="0">B7/C7</f>
        <v>3.1428571428571428</v>
      </c>
    </row>
    <row r="8" spans="1:32" ht="15.75" customHeight="1">
      <c r="A8" s="9" t="s">
        <v>456</v>
      </c>
      <c r="B8" s="9">
        <v>285</v>
      </c>
      <c r="C8" s="9">
        <v>91</v>
      </c>
      <c r="D8" s="9" t="s">
        <v>457</v>
      </c>
      <c r="E8" s="311">
        <f t="shared" si="0"/>
        <v>3.1318681318681318</v>
      </c>
      <c r="L8" s="312" t="s">
        <v>458</v>
      </c>
      <c r="M8" s="312"/>
      <c r="N8" s="312"/>
      <c r="O8" s="312"/>
      <c r="P8" s="312"/>
    </row>
    <row r="9" spans="1:32" ht="15.75" customHeight="1">
      <c r="A9" s="9" t="s">
        <v>459</v>
      </c>
      <c r="B9" s="9">
        <v>373</v>
      </c>
      <c r="C9" s="9">
        <v>95</v>
      </c>
      <c r="E9" s="311">
        <f t="shared" si="0"/>
        <v>3.9263157894736844</v>
      </c>
      <c r="L9" s="312"/>
      <c r="M9" s="312"/>
      <c r="N9" s="312"/>
      <c r="O9" s="312"/>
      <c r="P9" s="312"/>
    </row>
    <row r="10" spans="1:32" ht="15.75" customHeight="1">
      <c r="A10" s="9" t="s">
        <v>460</v>
      </c>
      <c r="E10" s="311"/>
      <c r="L10" s="312" t="s">
        <v>461</v>
      </c>
      <c r="M10" s="312">
        <v>2020</v>
      </c>
      <c r="N10" s="312">
        <v>2025</v>
      </c>
      <c r="O10" s="312">
        <v>2030</v>
      </c>
      <c r="P10" s="312">
        <v>2035</v>
      </c>
    </row>
    <row r="11" spans="1:32" ht="15.75" customHeight="1">
      <c r="A11" s="9" t="s">
        <v>462</v>
      </c>
      <c r="B11" s="9">
        <v>240</v>
      </c>
      <c r="C11" s="9">
        <v>58</v>
      </c>
      <c r="E11" s="311">
        <f t="shared" ref="E11:E15" si="1">B11/C11</f>
        <v>4.1379310344827589</v>
      </c>
      <c r="L11" s="312" t="s">
        <v>463</v>
      </c>
      <c r="M11" s="313">
        <v>2.5000000000000001E-2</v>
      </c>
      <c r="N11" s="314">
        <v>0.1</v>
      </c>
      <c r="O11" s="314">
        <v>0.4</v>
      </c>
      <c r="P11" s="314">
        <v>0.5</v>
      </c>
    </row>
    <row r="12" spans="1:32" ht="15.75" customHeight="1">
      <c r="B12" s="9">
        <v>307</v>
      </c>
      <c r="C12" s="9">
        <v>77</v>
      </c>
      <c r="E12" s="311">
        <f t="shared" si="1"/>
        <v>3.9870129870129869</v>
      </c>
      <c r="L12" s="312"/>
      <c r="M12" s="312"/>
      <c r="N12" s="312"/>
      <c r="O12" s="312"/>
      <c r="P12" s="312"/>
    </row>
    <row r="13" spans="1:32" ht="15.75" customHeight="1">
      <c r="A13" s="9" t="s">
        <v>464</v>
      </c>
      <c r="B13" s="9">
        <v>320</v>
      </c>
      <c r="C13" s="9">
        <v>77</v>
      </c>
      <c r="E13" s="311">
        <f t="shared" si="1"/>
        <v>4.1558441558441555</v>
      </c>
    </row>
    <row r="14" spans="1:32" ht="15.75" customHeight="1">
      <c r="A14" s="9" t="s">
        <v>465</v>
      </c>
      <c r="B14" s="9">
        <v>223</v>
      </c>
      <c r="C14" s="9">
        <v>52</v>
      </c>
      <c r="E14" s="311">
        <f t="shared" si="1"/>
        <v>4.2884615384615383</v>
      </c>
      <c r="L14" s="9">
        <v>2020</v>
      </c>
      <c r="M14" s="9">
        <v>2021</v>
      </c>
      <c r="N14" s="9">
        <v>2022</v>
      </c>
      <c r="O14" s="9">
        <v>2023</v>
      </c>
      <c r="P14" s="9">
        <v>2024</v>
      </c>
      <c r="Q14" s="9">
        <v>2025</v>
      </c>
      <c r="R14" s="9">
        <v>2026</v>
      </c>
      <c r="S14" s="9">
        <v>2027</v>
      </c>
      <c r="T14" s="9">
        <v>2028</v>
      </c>
      <c r="U14" s="9">
        <v>2029</v>
      </c>
      <c r="V14" s="9">
        <v>2030</v>
      </c>
      <c r="W14" s="9">
        <v>2031</v>
      </c>
      <c r="X14" s="9">
        <v>2032</v>
      </c>
      <c r="Y14" s="9">
        <v>2033</v>
      </c>
      <c r="Z14" s="9">
        <v>2034</v>
      </c>
      <c r="AA14" s="9">
        <v>2035</v>
      </c>
      <c r="AB14" s="9">
        <v>2036</v>
      </c>
      <c r="AC14" s="9">
        <v>2037</v>
      </c>
      <c r="AD14" s="9">
        <v>2038</v>
      </c>
      <c r="AE14" s="9">
        <v>2039</v>
      </c>
      <c r="AF14" s="9">
        <v>2040</v>
      </c>
    </row>
    <row r="15" spans="1:32" ht="15.75" customHeight="1">
      <c r="B15" s="9">
        <v>322</v>
      </c>
      <c r="C15" s="9">
        <v>77</v>
      </c>
      <c r="E15" s="311">
        <f t="shared" si="1"/>
        <v>4.1818181818181817</v>
      </c>
      <c r="K15" s="9" t="s">
        <v>466</v>
      </c>
      <c r="L15" s="255">
        <v>2.4999999999999998E-2</v>
      </c>
      <c r="M15" s="255">
        <v>0.04</v>
      </c>
      <c r="N15" s="255">
        <v>5.4999999999999993E-2</v>
      </c>
      <c r="O15" s="255">
        <v>7.0000000000000007E-2</v>
      </c>
      <c r="P15" s="255">
        <v>8.4999999999999992E-2</v>
      </c>
      <c r="Q15" s="255">
        <v>0.1</v>
      </c>
      <c r="R15" s="255">
        <v>0.16</v>
      </c>
      <c r="S15" s="255">
        <v>0.22</v>
      </c>
      <c r="T15" s="255">
        <v>0.27999999999999997</v>
      </c>
      <c r="U15" s="255">
        <v>0.33999999999999997</v>
      </c>
      <c r="V15" s="255">
        <v>0.39999999999999997</v>
      </c>
      <c r="W15" s="255">
        <v>0.4200000000000001</v>
      </c>
      <c r="X15" s="255">
        <v>0.43999999999999995</v>
      </c>
      <c r="Y15" s="255">
        <v>0.46000000000000008</v>
      </c>
      <c r="Z15" s="255">
        <v>0.48000000000000004</v>
      </c>
      <c r="AA15" s="255">
        <v>0.5</v>
      </c>
      <c r="AB15" s="255">
        <v>0.52</v>
      </c>
      <c r="AC15" s="255">
        <v>0.54</v>
      </c>
      <c r="AD15" s="255">
        <v>0.56000000000000005</v>
      </c>
      <c r="AE15" s="255">
        <v>0.58000000000000007</v>
      </c>
      <c r="AF15" s="255">
        <v>0.60000000000000009</v>
      </c>
    </row>
    <row r="16" spans="1:32" ht="15.75" customHeight="1">
      <c r="A16" s="9" t="s">
        <v>467</v>
      </c>
      <c r="K16" s="9" t="s">
        <v>468</v>
      </c>
      <c r="L16" s="255">
        <v>2.2499999999999999E-2</v>
      </c>
      <c r="M16" s="255">
        <v>2.5000000000000001E-2</v>
      </c>
      <c r="N16" s="255">
        <v>0.03</v>
      </c>
      <c r="O16" s="255">
        <v>0.04</v>
      </c>
      <c r="P16" s="255">
        <v>0.05</v>
      </c>
      <c r="Q16" s="255">
        <v>0.06</v>
      </c>
      <c r="R16" s="255">
        <v>7.0000000000000007E-2</v>
      </c>
      <c r="S16" s="255">
        <v>0.08</v>
      </c>
      <c r="T16" s="255">
        <v>0.09</v>
      </c>
      <c r="U16" s="255">
        <v>0.1</v>
      </c>
      <c r="V16" s="255">
        <v>0.12</v>
      </c>
      <c r="W16" s="255">
        <v>0.14000000000000001</v>
      </c>
      <c r="X16" s="255">
        <v>0.16</v>
      </c>
      <c r="Y16" s="255">
        <v>0.18</v>
      </c>
      <c r="Z16" s="255">
        <v>0.21</v>
      </c>
      <c r="AA16" s="255">
        <v>0.25</v>
      </c>
      <c r="AB16" s="255">
        <v>0.28999999999999998</v>
      </c>
      <c r="AC16" s="255">
        <v>0.32</v>
      </c>
      <c r="AD16" s="255">
        <v>0.36</v>
      </c>
      <c r="AE16" s="255">
        <v>0.41</v>
      </c>
      <c r="AF16" s="255">
        <v>0.46</v>
      </c>
    </row>
    <row r="17" spans="1:5" ht="15.75" customHeight="1">
      <c r="A17" s="9" t="s">
        <v>469</v>
      </c>
    </row>
    <row r="18" spans="1:5" ht="15.75" customHeight="1">
      <c r="E18" s="9">
        <f>MEDIAN(E5:E15)</f>
        <v>4.0624720107478733</v>
      </c>
    </row>
    <row r="19" spans="1:5" ht="15.75" customHeight="1"/>
    <row r="20" spans="1:5" ht="15.75" customHeight="1"/>
    <row r="21" spans="1:5" ht="15.75" customHeight="1">
      <c r="A21" s="265" t="s">
        <v>470</v>
      </c>
      <c r="B21" s="9" t="s">
        <v>471</v>
      </c>
    </row>
    <row r="22" spans="1:5" ht="15.75" customHeight="1">
      <c r="B22" s="9">
        <v>12</v>
      </c>
      <c r="C22" s="9" t="s">
        <v>472</v>
      </c>
    </row>
    <row r="23" spans="1:5" ht="15.75" customHeight="1">
      <c r="B23" s="9">
        <f>1/(2*B22)</f>
        <v>4.1666666666666664E-2</v>
      </c>
      <c r="C23" s="9" t="s">
        <v>473</v>
      </c>
    </row>
    <row r="24" spans="1:5" ht="15.75" customHeight="1"/>
    <row r="25" spans="1:5" ht="15.75" customHeight="1"/>
    <row r="26" spans="1:5" ht="15.75" customHeight="1"/>
    <row r="27" spans="1:5" ht="15.75" customHeight="1"/>
    <row r="28" spans="1:5" ht="15.75" customHeight="1"/>
    <row r="29" spans="1:5" ht="15.75" customHeight="1"/>
    <row r="30" spans="1:5" ht="15.75" customHeight="1"/>
    <row r="31" spans="1:5" ht="15.75" customHeight="1"/>
    <row r="32" spans="1:5"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A21" r:id="rId1"/>
  </hyperlink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000"/>
  <sheetViews>
    <sheetView workbookViewId="0"/>
  </sheetViews>
  <sheetFormatPr defaultColWidth="14.42578125" defaultRowHeight="15" customHeight="1"/>
  <cols>
    <col min="1" max="1" width="22" customWidth="1"/>
    <col min="2" max="35" width="8.7109375" customWidth="1"/>
  </cols>
  <sheetData>
    <row r="1" spans="1:35" ht="15.75" customHeight="1">
      <c r="D1" s="315" t="s">
        <v>474</v>
      </c>
      <c r="E1" s="315"/>
      <c r="F1" s="315"/>
      <c r="G1" s="315">
        <v>8.7799999999999994</v>
      </c>
      <c r="H1" s="315" t="s">
        <v>475</v>
      </c>
      <c r="I1" s="315"/>
      <c r="J1" s="315"/>
      <c r="K1" s="315"/>
      <c r="L1" s="265" t="s">
        <v>476</v>
      </c>
    </row>
    <row r="2" spans="1:35" ht="15.75" customHeight="1">
      <c r="D2" s="315"/>
      <c r="E2" s="315"/>
      <c r="F2" s="315"/>
      <c r="G2" s="315">
        <v>8.1</v>
      </c>
      <c r="H2" s="315" t="s">
        <v>475</v>
      </c>
      <c r="I2" s="315" t="s">
        <v>477</v>
      </c>
      <c r="J2" s="315"/>
      <c r="K2" s="315"/>
    </row>
    <row r="3" spans="1:35" ht="15.75" customHeight="1">
      <c r="D3" s="315"/>
      <c r="E3" s="315"/>
      <c r="F3" s="315"/>
      <c r="G3" s="315"/>
      <c r="H3" s="315"/>
      <c r="I3" s="315"/>
      <c r="J3" s="315"/>
      <c r="K3" s="315"/>
    </row>
    <row r="4" spans="1:35" ht="15.75" customHeight="1">
      <c r="D4" s="315"/>
      <c r="E4" s="315"/>
      <c r="F4" s="315"/>
      <c r="G4" s="315"/>
      <c r="H4" s="315"/>
      <c r="I4" s="315"/>
      <c r="J4" s="315"/>
      <c r="K4" s="315"/>
    </row>
    <row r="5" spans="1:35" ht="15.75" customHeight="1">
      <c r="A5" s="233" t="s">
        <v>478</v>
      </c>
    </row>
    <row r="6" spans="1:35" ht="15.75" customHeight="1">
      <c r="B6" s="9" t="s">
        <v>479</v>
      </c>
      <c r="C6" s="9" t="s">
        <v>480</v>
      </c>
      <c r="D6" s="9" t="s">
        <v>62</v>
      </c>
      <c r="E6" s="9">
        <v>2021</v>
      </c>
      <c r="F6" s="9">
        <v>2022</v>
      </c>
      <c r="G6" s="9">
        <v>2023</v>
      </c>
      <c r="H6" s="9">
        <v>2024</v>
      </c>
      <c r="I6" s="9">
        <v>2025</v>
      </c>
      <c r="J6" s="9">
        <v>2026</v>
      </c>
      <c r="K6" s="9">
        <v>2027</v>
      </c>
      <c r="L6" s="9">
        <v>2028</v>
      </c>
      <c r="M6" s="9">
        <v>2029</v>
      </c>
      <c r="N6" s="9">
        <v>2030</v>
      </c>
      <c r="O6" s="9">
        <v>2031</v>
      </c>
      <c r="P6" s="9">
        <v>2032</v>
      </c>
      <c r="Q6" s="9">
        <v>2033</v>
      </c>
      <c r="R6" s="9">
        <v>2034</v>
      </c>
      <c r="S6" s="9">
        <v>2035</v>
      </c>
      <c r="T6" s="9">
        <v>2036</v>
      </c>
      <c r="U6" s="9">
        <v>2037</v>
      </c>
      <c r="V6" s="9">
        <v>2038</v>
      </c>
      <c r="W6" s="9">
        <v>2039</v>
      </c>
      <c r="X6" s="9">
        <v>2040</v>
      </c>
      <c r="Y6" s="9">
        <v>2041</v>
      </c>
      <c r="Z6" s="9">
        <v>2042</v>
      </c>
      <c r="AA6" s="9">
        <v>2043</v>
      </c>
      <c r="AB6" s="9">
        <v>2044</v>
      </c>
      <c r="AC6" s="9">
        <v>2045</v>
      </c>
      <c r="AD6" s="9">
        <v>2046</v>
      </c>
      <c r="AE6" s="9">
        <v>2047</v>
      </c>
      <c r="AF6" s="9">
        <v>2048</v>
      </c>
      <c r="AG6" s="9">
        <v>2049</v>
      </c>
      <c r="AH6" s="9">
        <v>2050</v>
      </c>
      <c r="AI6" s="9" t="s">
        <v>481</v>
      </c>
    </row>
    <row r="7" spans="1:35" ht="15.75" customHeight="1"/>
    <row r="8" spans="1:35" ht="15.75" customHeight="1">
      <c r="A8" s="9" t="s">
        <v>482</v>
      </c>
      <c r="B8" s="9" t="s">
        <v>483</v>
      </c>
      <c r="C8" s="9" t="s">
        <v>484</v>
      </c>
      <c r="D8" s="233" t="s">
        <v>485</v>
      </c>
      <c r="F8" s="316">
        <v>24.416388999999999</v>
      </c>
      <c r="G8" s="316">
        <v>24.836956000000001</v>
      </c>
      <c r="H8" s="316">
        <v>25.286928</v>
      </c>
      <c r="I8" s="316">
        <v>25.785551000000002</v>
      </c>
      <c r="J8" s="316">
        <v>26.309719000000001</v>
      </c>
      <c r="K8" s="316">
        <v>26.853071</v>
      </c>
      <c r="L8" s="316">
        <v>27.439551999999999</v>
      </c>
      <c r="M8" s="316">
        <v>28.039261</v>
      </c>
      <c r="N8" s="316">
        <v>28.645572999999999</v>
      </c>
      <c r="O8" s="316">
        <v>29.223606</v>
      </c>
      <c r="P8" s="316">
        <v>29.795773000000001</v>
      </c>
      <c r="Q8" s="316">
        <v>30.329742</v>
      </c>
      <c r="R8" s="316">
        <v>30.858115999999999</v>
      </c>
      <c r="S8" s="316">
        <v>31.383734</v>
      </c>
      <c r="T8" s="316">
        <v>31.896933000000001</v>
      </c>
      <c r="U8" s="316">
        <v>32.386234000000002</v>
      </c>
      <c r="V8" s="316">
        <v>32.857269000000002</v>
      </c>
      <c r="W8" s="316">
        <v>33.317824999999999</v>
      </c>
      <c r="X8" s="316">
        <v>33.744926</v>
      </c>
      <c r="Y8" s="316">
        <v>34.150565999999998</v>
      </c>
      <c r="Z8" s="316">
        <v>34.526347999999999</v>
      </c>
      <c r="AA8" s="316">
        <v>34.855293000000003</v>
      </c>
      <c r="AB8" s="316">
        <v>35.133709000000003</v>
      </c>
      <c r="AC8" s="316">
        <v>35.376598000000001</v>
      </c>
      <c r="AD8" s="316">
        <v>35.587673000000002</v>
      </c>
      <c r="AE8" s="316">
        <v>35.763168</v>
      </c>
      <c r="AF8" s="316">
        <v>35.911662999999997</v>
      </c>
      <c r="AG8" s="316">
        <v>36.041504000000003</v>
      </c>
      <c r="AH8" s="316">
        <v>36.145099999999999</v>
      </c>
      <c r="AI8" s="294">
        <v>1.4E-2</v>
      </c>
    </row>
    <row r="9" spans="1:35" ht="15.75" customHeight="1"/>
    <row r="10" spans="1:35" ht="15.75" customHeight="1"/>
    <row r="11" spans="1:35" ht="15.75" customHeight="1">
      <c r="A11" s="233" t="s">
        <v>486</v>
      </c>
      <c r="B11" s="9" t="s">
        <v>487</v>
      </c>
      <c r="D11" s="9" t="s">
        <v>488</v>
      </c>
      <c r="F11" s="296">
        <f t="shared" ref="F11:AH11" si="0">$G1/F8</f>
        <v>0.35959453299994526</v>
      </c>
      <c r="G11" s="296">
        <f t="shared" si="0"/>
        <v>0.35350547788545422</v>
      </c>
      <c r="H11" s="296">
        <f t="shared" si="0"/>
        <v>0.34721497209941832</v>
      </c>
      <c r="I11" s="296">
        <f t="shared" si="0"/>
        <v>0.34050077114892752</v>
      </c>
      <c r="J11" s="296">
        <f t="shared" si="0"/>
        <v>0.3337169811657813</v>
      </c>
      <c r="K11" s="296">
        <f t="shared" si="0"/>
        <v>0.32696446525613398</v>
      </c>
      <c r="L11" s="296">
        <f t="shared" si="0"/>
        <v>0.31997606958014474</v>
      </c>
      <c r="M11" s="296">
        <f t="shared" si="0"/>
        <v>0.31313236108469478</v>
      </c>
      <c r="N11" s="296">
        <f t="shared" si="0"/>
        <v>0.30650460369565657</v>
      </c>
      <c r="O11" s="296">
        <f t="shared" si="0"/>
        <v>0.30044204674809805</v>
      </c>
      <c r="P11" s="296">
        <f t="shared" si="0"/>
        <v>0.29467267051604934</v>
      </c>
      <c r="Q11" s="296">
        <f t="shared" si="0"/>
        <v>0.28948482318115332</v>
      </c>
      <c r="R11" s="296">
        <f t="shared" si="0"/>
        <v>0.28452806386494883</v>
      </c>
      <c r="S11" s="296">
        <f t="shared" si="0"/>
        <v>0.27976275863158917</v>
      </c>
      <c r="T11" s="296">
        <f t="shared" si="0"/>
        <v>0.27526157452191402</v>
      </c>
      <c r="U11" s="296">
        <f t="shared" si="0"/>
        <v>0.27110283955831355</v>
      </c>
      <c r="V11" s="296">
        <f t="shared" si="0"/>
        <v>0.26721636542586663</v>
      </c>
      <c r="W11" s="296">
        <f t="shared" si="0"/>
        <v>0.26352260389146048</v>
      </c>
      <c r="X11" s="296">
        <f t="shared" si="0"/>
        <v>0.26018726489428362</v>
      </c>
      <c r="Y11" s="296">
        <f t="shared" si="0"/>
        <v>0.25709676378423713</v>
      </c>
      <c r="Z11" s="296">
        <f t="shared" si="0"/>
        <v>0.25429854324587126</v>
      </c>
      <c r="AA11" s="296">
        <f t="shared" si="0"/>
        <v>0.25189861407849873</v>
      </c>
      <c r="AB11" s="296">
        <f t="shared" si="0"/>
        <v>0.24990245123280319</v>
      </c>
      <c r="AC11" s="296">
        <f t="shared" si="0"/>
        <v>0.24818666848632531</v>
      </c>
      <c r="AD11" s="296">
        <f t="shared" si="0"/>
        <v>0.24671464189299477</v>
      </c>
      <c r="AE11" s="296">
        <f t="shared" si="0"/>
        <v>0.24550397772367369</v>
      </c>
      <c r="AF11" s="296">
        <f t="shared" si="0"/>
        <v>0.24448881690608423</v>
      </c>
      <c r="AG11" s="296">
        <f t="shared" si="0"/>
        <v>0.243608035891066</v>
      </c>
      <c r="AH11" s="296">
        <f t="shared" si="0"/>
        <v>0.24290982733482547</v>
      </c>
    </row>
    <row r="12" spans="1:35" ht="15.75" customHeight="1">
      <c r="B12" s="9" t="s">
        <v>489</v>
      </c>
      <c r="D12" s="9" t="s">
        <v>490</v>
      </c>
      <c r="F12" s="296">
        <f t="shared" ref="F12:AH12" si="1">$G2/F8</f>
        <v>0.33174438693616815</v>
      </c>
      <c r="G12" s="296">
        <f t="shared" si="1"/>
        <v>0.32612692151163769</v>
      </c>
      <c r="H12" s="296">
        <f t="shared" si="1"/>
        <v>0.32032360751768663</v>
      </c>
      <c r="I12" s="296">
        <f t="shared" si="1"/>
        <v>0.31412941301894226</v>
      </c>
      <c r="J12" s="296">
        <f t="shared" si="1"/>
        <v>0.30787101907093722</v>
      </c>
      <c r="K12" s="296">
        <f t="shared" si="1"/>
        <v>0.30164147705862021</v>
      </c>
      <c r="L12" s="296">
        <f t="shared" si="1"/>
        <v>0.29519432387234312</v>
      </c>
      <c r="M12" s="296">
        <f t="shared" si="1"/>
        <v>0.28888065202574348</v>
      </c>
      <c r="N12" s="296">
        <f t="shared" si="1"/>
        <v>0.28276620614291781</v>
      </c>
      <c r="O12" s="296">
        <f t="shared" si="1"/>
        <v>0.27717318663548912</v>
      </c>
      <c r="P12" s="296">
        <f t="shared" si="1"/>
        <v>0.27185064136446468</v>
      </c>
      <c r="Q12" s="296">
        <f t="shared" si="1"/>
        <v>0.26706458630607538</v>
      </c>
      <c r="R12" s="296">
        <f t="shared" si="1"/>
        <v>0.26249172178884805</v>
      </c>
      <c r="S12" s="296">
        <f t="shared" si="1"/>
        <v>0.2580954834756119</v>
      </c>
      <c r="T12" s="296">
        <f t="shared" si="1"/>
        <v>0.25394291043593437</v>
      </c>
      <c r="U12" s="296">
        <f t="shared" si="1"/>
        <v>0.25010626428500454</v>
      </c>
      <c r="V12" s="296">
        <f t="shared" si="1"/>
        <v>0.24652079270495666</v>
      </c>
      <c r="W12" s="296">
        <f t="shared" si="1"/>
        <v>0.24311310837367084</v>
      </c>
      <c r="X12" s="296">
        <f t="shared" si="1"/>
        <v>0.24003608720315461</v>
      </c>
      <c r="Y12" s="296">
        <f t="shared" si="1"/>
        <v>0.237184941532155</v>
      </c>
      <c r="Z12" s="296">
        <f t="shared" si="1"/>
        <v>0.23460343966874225</v>
      </c>
      <c r="AA12" s="296">
        <f t="shared" si="1"/>
        <v>0.23238938200863779</v>
      </c>
      <c r="AB12" s="296">
        <f t="shared" si="1"/>
        <v>0.23054781947445396</v>
      </c>
      <c r="AC12" s="296">
        <f t="shared" si="1"/>
        <v>0.22896492195207688</v>
      </c>
      <c r="AD12" s="296">
        <f t="shared" si="1"/>
        <v>0.22760690197417513</v>
      </c>
      <c r="AE12" s="296">
        <f t="shared" si="1"/>
        <v>0.22649000222799054</v>
      </c>
      <c r="AF12" s="296">
        <f t="shared" si="1"/>
        <v>0.22555346434388182</v>
      </c>
      <c r="AG12" s="296">
        <f t="shared" si="1"/>
        <v>0.22474089871499256</v>
      </c>
      <c r="AH12" s="296">
        <f t="shared" si="1"/>
        <v>0.22409676553668409</v>
      </c>
    </row>
    <row r="13" spans="1:35" ht="15.75" customHeight="1"/>
    <row r="14" spans="1:35" ht="15.75" customHeight="1"/>
    <row r="15" spans="1:35" ht="15.75" customHeight="1"/>
    <row r="16" spans="1:35"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L1" r:id="rId1"/>
  </hyperlinks>
  <pageMargins left="0.7" right="0.7" top="0.75" bottom="0.75" header="0" footer="0"/>
  <pageSetup orientation="landscape"/>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00"/>
  <sheetViews>
    <sheetView workbookViewId="0"/>
  </sheetViews>
  <sheetFormatPr defaultColWidth="14.42578125" defaultRowHeight="15" customHeight="1"/>
  <cols>
    <col min="1" max="3" width="8.7109375" customWidth="1"/>
    <col min="4" max="9" width="8.7109375" hidden="1" customWidth="1"/>
    <col min="10" max="10" width="19.42578125" customWidth="1"/>
    <col min="11" max="11" width="8.7109375" customWidth="1"/>
    <col min="12" max="12" width="13" customWidth="1"/>
    <col min="13" max="17" width="13" hidden="1" customWidth="1"/>
    <col min="18" max="19" width="13" customWidth="1"/>
    <col min="20" max="20" width="14.7109375" customWidth="1"/>
    <col min="21" max="21" width="5.7109375" customWidth="1"/>
    <col min="22" max="22" width="16" customWidth="1"/>
    <col min="23" max="23" width="14.42578125" customWidth="1"/>
    <col min="24" max="24" width="15.7109375" customWidth="1"/>
    <col min="25" max="26" width="17" customWidth="1"/>
    <col min="27" max="28" width="8.7109375" customWidth="1"/>
  </cols>
  <sheetData>
    <row r="1" spans="1:28" ht="15.75" customHeight="1">
      <c r="A1" s="9" t="s">
        <v>491</v>
      </c>
      <c r="V1" s="274" t="s">
        <v>492</v>
      </c>
      <c r="X1" s="9" t="s">
        <v>493</v>
      </c>
    </row>
    <row r="2" spans="1:28" ht="15.75" customHeight="1">
      <c r="V2" s="274" t="s">
        <v>494</v>
      </c>
    </row>
    <row r="3" spans="1:28" ht="15.75" customHeight="1">
      <c r="A3" s="274" t="s">
        <v>495</v>
      </c>
    </row>
    <row r="4" spans="1:28" ht="15.75" customHeight="1">
      <c r="A4" s="274" t="s">
        <v>445</v>
      </c>
      <c r="C4" s="444" t="s">
        <v>496</v>
      </c>
      <c r="D4" s="407"/>
      <c r="E4" s="407"/>
      <c r="F4" s="407"/>
      <c r="G4" s="407"/>
      <c r="H4" s="407"/>
      <c r="I4" s="407"/>
      <c r="J4" s="407"/>
      <c r="K4" s="317"/>
      <c r="L4" s="445" t="s">
        <v>497</v>
      </c>
      <c r="M4" s="407"/>
      <c r="N4" s="407"/>
      <c r="O4" s="407"/>
      <c r="P4" s="407"/>
      <c r="Q4" s="407"/>
      <c r="R4" s="407"/>
      <c r="S4" s="407"/>
    </row>
    <row r="5" spans="1:28" ht="66" customHeight="1">
      <c r="C5" s="318" t="s">
        <v>498</v>
      </c>
      <c r="D5" s="318" t="s">
        <v>499</v>
      </c>
      <c r="E5" s="318" t="s">
        <v>500</v>
      </c>
      <c r="F5" s="318" t="s">
        <v>501</v>
      </c>
      <c r="G5" s="318" t="s">
        <v>502</v>
      </c>
      <c r="H5" s="318" t="s">
        <v>503</v>
      </c>
      <c r="I5" s="318" t="s">
        <v>504</v>
      </c>
      <c r="J5" s="318" t="s">
        <v>34</v>
      </c>
      <c r="K5" s="319"/>
      <c r="L5" s="318" t="s">
        <v>505</v>
      </c>
      <c r="M5" s="318" t="s">
        <v>499</v>
      </c>
      <c r="N5" s="318" t="s">
        <v>500</v>
      </c>
      <c r="O5" s="318" t="s">
        <v>501</v>
      </c>
      <c r="P5" s="318" t="s">
        <v>502</v>
      </c>
      <c r="Q5" s="318" t="s">
        <v>503</v>
      </c>
      <c r="R5" s="318" t="s">
        <v>504</v>
      </c>
      <c r="S5" s="318" t="s">
        <v>34</v>
      </c>
      <c r="T5" s="320" t="s">
        <v>506</v>
      </c>
      <c r="V5" s="321"/>
      <c r="W5" s="322">
        <v>2021</v>
      </c>
      <c r="X5" s="323">
        <v>2019</v>
      </c>
      <c r="Z5" s="324" t="s">
        <v>507</v>
      </c>
      <c r="AA5" s="322">
        <v>2021</v>
      </c>
      <c r="AB5" s="323">
        <v>2019</v>
      </c>
    </row>
    <row r="6" spans="1:28" ht="15.75" customHeight="1">
      <c r="A6" s="325" t="s">
        <v>219</v>
      </c>
      <c r="B6" s="326"/>
      <c r="C6" s="327"/>
      <c r="D6" s="326"/>
      <c r="E6" s="326"/>
      <c r="F6" s="326"/>
      <c r="G6" s="326"/>
      <c r="H6" s="326"/>
      <c r="I6" s="326"/>
      <c r="J6" s="328"/>
      <c r="K6" s="326"/>
      <c r="L6" s="329"/>
      <c r="M6" s="317"/>
      <c r="N6" s="317"/>
      <c r="O6" s="317"/>
      <c r="P6" s="317"/>
      <c r="Q6" s="317"/>
      <c r="R6" s="330"/>
      <c r="S6" s="331"/>
      <c r="T6" s="332"/>
      <c r="Y6" s="9" t="s">
        <v>508</v>
      </c>
      <c r="Z6" s="333" t="s">
        <v>509</v>
      </c>
      <c r="AA6" s="258">
        <f>W$10*'EV-NICE Vehicle mix '!E13/10^6</f>
        <v>7010.7349604474666</v>
      </c>
      <c r="AB6" s="258">
        <f>X$10*'EV-NICE Vehicle mix '!D13/10^6</f>
        <v>8234.935458320002</v>
      </c>
    </row>
    <row r="7" spans="1:28" ht="15.75" customHeight="1">
      <c r="A7" s="334" t="s">
        <v>510</v>
      </c>
      <c r="B7" s="326"/>
      <c r="C7" s="327">
        <v>26.698</v>
      </c>
      <c r="D7" s="326">
        <v>0</v>
      </c>
      <c r="E7" s="326">
        <v>14.118</v>
      </c>
      <c r="F7" s="326">
        <v>0</v>
      </c>
      <c r="G7" s="326">
        <v>10.026</v>
      </c>
      <c r="H7" s="326">
        <v>0</v>
      </c>
      <c r="I7" s="326">
        <v>5.335</v>
      </c>
      <c r="J7" s="328">
        <v>56.177</v>
      </c>
      <c r="K7" s="326"/>
      <c r="L7" s="329">
        <v>872250.35800000001</v>
      </c>
      <c r="M7" s="317">
        <v>0</v>
      </c>
      <c r="N7" s="317">
        <v>149650.79999999999</v>
      </c>
      <c r="O7" s="317">
        <v>0</v>
      </c>
      <c r="P7" s="317">
        <v>5013</v>
      </c>
      <c r="Q7" s="317">
        <v>0</v>
      </c>
      <c r="R7" s="330">
        <v>3654.4749999999999</v>
      </c>
      <c r="S7" s="331">
        <v>1030568.633</v>
      </c>
      <c r="T7" s="332"/>
      <c r="V7" s="333" t="s">
        <v>511</v>
      </c>
      <c r="W7" s="321">
        <v>6416486063.4399996</v>
      </c>
      <c r="X7" s="335">
        <v>7417702735.2600002</v>
      </c>
      <c r="Z7" s="333" t="s">
        <v>512</v>
      </c>
      <c r="AA7" s="258">
        <f>W$10*'EV-NICE Vehicle mix '!E14/10^6</f>
        <v>2400.8178537082708</v>
      </c>
      <c r="AB7" s="258">
        <f>X$10*'EV-NICE Vehicle mix '!D14/10^6</f>
        <v>2364.9267947750764</v>
      </c>
    </row>
    <row r="8" spans="1:28" ht="15.75" customHeight="1">
      <c r="A8" s="336" t="s">
        <v>513</v>
      </c>
      <c r="B8" s="326"/>
      <c r="C8" s="337">
        <v>56.863</v>
      </c>
      <c r="D8" s="338">
        <v>54.427</v>
      </c>
      <c r="E8" s="338">
        <v>262.72699999999998</v>
      </c>
      <c r="F8" s="338">
        <v>306.49400000000003</v>
      </c>
      <c r="G8" s="338">
        <v>322.959</v>
      </c>
      <c r="H8" s="338">
        <v>88.572000000000003</v>
      </c>
      <c r="I8" s="338">
        <v>3835.6080000000002</v>
      </c>
      <c r="J8" s="339">
        <v>4927.6499999999996</v>
      </c>
      <c r="K8" s="326"/>
      <c r="L8" s="340">
        <v>10693962.152000001</v>
      </c>
      <c r="M8" s="341">
        <v>5876512.6519999998</v>
      </c>
      <c r="N8" s="341">
        <v>10652473.630999999</v>
      </c>
      <c r="O8" s="341">
        <v>6495298.6770000001</v>
      </c>
      <c r="P8" s="341">
        <v>2710948.0410000002</v>
      </c>
      <c r="Q8" s="341">
        <v>541756.4</v>
      </c>
      <c r="R8" s="342">
        <v>6958952.4019999998</v>
      </c>
      <c r="S8" s="343">
        <v>43929903.954999998</v>
      </c>
      <c r="T8" s="332"/>
      <c r="V8" s="333" t="s">
        <v>514</v>
      </c>
      <c r="W8" s="321">
        <v>2186872205.8000002</v>
      </c>
      <c r="X8" s="335">
        <v>2275927522.54</v>
      </c>
      <c r="Z8" s="333" t="s">
        <v>515</v>
      </c>
      <c r="AA8" s="258">
        <f>W$10*'EV-NICE Vehicle mix '!E15/10^6</f>
        <v>157.03583874576572</v>
      </c>
      <c r="AB8" s="258">
        <f>X$10*'EV-NICE Vehicle mix '!D15/10^6</f>
        <v>175.74226640071666</v>
      </c>
    </row>
    <row r="9" spans="1:28" ht="15.75" customHeight="1">
      <c r="A9" s="325" t="s">
        <v>516</v>
      </c>
      <c r="B9" s="344"/>
      <c r="C9" s="345">
        <v>83.561000000000007</v>
      </c>
      <c r="D9" s="344">
        <v>54.427</v>
      </c>
      <c r="E9" s="344">
        <v>276.84500000000003</v>
      </c>
      <c r="F9" s="344">
        <v>306.49400000000003</v>
      </c>
      <c r="G9" s="344">
        <v>332.98500000000001</v>
      </c>
      <c r="H9" s="344">
        <v>88.572000000000003</v>
      </c>
      <c r="I9" s="344">
        <v>3840.9430000000002</v>
      </c>
      <c r="J9" s="346">
        <v>4983.8270000000002</v>
      </c>
      <c r="K9" s="344"/>
      <c r="L9" s="347">
        <v>11566212.51</v>
      </c>
      <c r="M9" s="348">
        <v>5876512.6519999998</v>
      </c>
      <c r="N9" s="348">
        <v>10802124.431</v>
      </c>
      <c r="O9" s="348">
        <v>6495298.6770000001</v>
      </c>
      <c r="P9" s="348">
        <v>2715961.0410000002</v>
      </c>
      <c r="Q9" s="348">
        <v>541756.4</v>
      </c>
      <c r="R9" s="349">
        <v>6962606.8770000003</v>
      </c>
      <c r="S9" s="350">
        <v>44960472.588</v>
      </c>
      <c r="T9" s="351">
        <f>S9/10^6*365</f>
        <v>16410.572494619999</v>
      </c>
      <c r="V9" s="352" t="s">
        <v>517</v>
      </c>
      <c r="W9" s="353">
        <v>2181485049.4099998</v>
      </c>
      <c r="X9" s="354">
        <v>2277554965.5799999</v>
      </c>
      <c r="Z9" s="333" t="s">
        <v>518</v>
      </c>
      <c r="AA9" s="258">
        <f>W$10*'EV-NICE Vehicle mix '!E16/10^6</f>
        <v>65.511883648540291</v>
      </c>
      <c r="AB9" s="258">
        <f>X$10*'EV-NICE Vehicle mix '!D16/10^6</f>
        <v>72.683529931160592</v>
      </c>
    </row>
    <row r="10" spans="1:28" ht="15.75" customHeight="1">
      <c r="T10" s="355"/>
      <c r="V10" s="356" t="s">
        <v>519</v>
      </c>
      <c r="W10" s="357">
        <v>10784843318.65</v>
      </c>
      <c r="X10" s="358">
        <v>11971185223.379999</v>
      </c>
      <c r="Y10" s="9" t="s">
        <v>520</v>
      </c>
      <c r="Z10" s="333" t="s">
        <v>509</v>
      </c>
      <c r="AA10" s="258">
        <f>W$10*'EV-NICE Vehicle mix '!E17/10^6</f>
        <v>33.716763515528676</v>
      </c>
      <c r="AB10" s="258">
        <f>X$10*'EV-NICE Vehicle mix '!D17/10^6</f>
        <v>38.852242218775316</v>
      </c>
    </row>
    <row r="11" spans="1:28" ht="15.75" customHeight="1">
      <c r="T11" s="355"/>
      <c r="V11" s="333"/>
      <c r="W11" s="321"/>
      <c r="X11" s="359"/>
      <c r="Z11" s="333" t="s">
        <v>512</v>
      </c>
      <c r="AA11" s="258">
        <f>W$10*'EV-NICE Vehicle mix '!E18/10^6</f>
        <v>96.432245139976231</v>
      </c>
      <c r="AB11" s="258">
        <f>X$10*'EV-NICE Vehicle mix '!D18/10^6</f>
        <v>93.312755155497939</v>
      </c>
    </row>
    <row r="12" spans="1:28" ht="15.75" customHeight="1">
      <c r="T12" s="355"/>
      <c r="V12" s="333"/>
      <c r="W12" s="321"/>
      <c r="X12" s="359"/>
      <c r="Z12" s="333" t="s">
        <v>515</v>
      </c>
      <c r="AA12" s="258">
        <f>W$10*'EV-NICE Vehicle mix '!E19/10^6</f>
        <v>1020.70884772266</v>
      </c>
      <c r="AB12" s="258">
        <f>X$10*'EV-NICE Vehicle mix '!D19/10^6</f>
        <v>990.73217657877069</v>
      </c>
    </row>
    <row r="13" spans="1:28" ht="26.25" customHeight="1">
      <c r="T13" s="355"/>
      <c r="V13" s="333"/>
      <c r="W13" s="321"/>
      <c r="X13" s="359"/>
      <c r="Z13" s="333" t="s">
        <v>518</v>
      </c>
      <c r="AA13" s="258">
        <f>W$10*'EV-NICE Vehicle mix '!E20/10^6</f>
        <v>0</v>
      </c>
      <c r="AB13" s="258">
        <f>X$10*'EV-NICE Vehicle mix '!D20/10^6</f>
        <v>0</v>
      </c>
    </row>
    <row r="14" spans="1:28" ht="15.75" customHeight="1">
      <c r="T14" s="355"/>
      <c r="V14" s="333"/>
      <c r="W14" s="321"/>
      <c r="X14" s="359"/>
    </row>
    <row r="15" spans="1:28" ht="15.75" customHeight="1">
      <c r="T15" s="355"/>
      <c r="V15" s="333"/>
      <c r="W15" s="321"/>
      <c r="X15" s="359"/>
      <c r="Z15" s="333" t="s">
        <v>521</v>
      </c>
      <c r="AA15" s="258">
        <f t="shared" ref="AA15:AB15" si="0">SUM(AA6:AA13)</f>
        <v>10784.958392928209</v>
      </c>
      <c r="AB15" s="258">
        <f t="shared" si="0"/>
        <v>11971.18522338</v>
      </c>
    </row>
    <row r="16" spans="1:28" ht="15.75" customHeight="1">
      <c r="T16" s="355"/>
      <c r="V16" s="333"/>
      <c r="W16" s="321"/>
      <c r="X16" s="359"/>
    </row>
    <row r="17" spans="1:28" ht="15.75" customHeight="1">
      <c r="T17" s="355"/>
      <c r="V17" s="333"/>
      <c r="W17" s="321"/>
      <c r="X17" s="359"/>
      <c r="AA17" s="322">
        <v>2021</v>
      </c>
    </row>
    <row r="18" spans="1:28" ht="15.75" customHeight="1">
      <c r="A18" s="325" t="s">
        <v>221</v>
      </c>
      <c r="B18" s="344"/>
      <c r="C18" s="345"/>
      <c r="D18" s="344"/>
      <c r="E18" s="344"/>
      <c r="F18" s="344"/>
      <c r="G18" s="344"/>
      <c r="H18" s="344"/>
      <c r="I18" s="344"/>
      <c r="J18" s="346"/>
      <c r="K18" s="344"/>
      <c r="L18" s="347"/>
      <c r="M18" s="348"/>
      <c r="N18" s="348"/>
      <c r="O18" s="348"/>
      <c r="P18" s="348"/>
      <c r="Q18" s="348"/>
      <c r="R18" s="349"/>
      <c r="S18" s="350"/>
      <c r="T18" s="355"/>
      <c r="V18" s="333" t="s">
        <v>511</v>
      </c>
      <c r="W18" s="321">
        <v>10617650895.99</v>
      </c>
      <c r="X18" s="321">
        <v>11751869341.690001</v>
      </c>
      <c r="Z18" s="9" t="s">
        <v>509</v>
      </c>
      <c r="AA18" s="258">
        <f>W$21*'EV-NICE Vehicle mix '!E13/10^6</f>
        <v>9631.2431755400194</v>
      </c>
      <c r="AB18" s="258">
        <f>X$21*'EV-NICE Vehicle mix '!D13/10^6</f>
        <v>10903.838941844122</v>
      </c>
    </row>
    <row r="19" spans="1:28" ht="15.75" customHeight="1">
      <c r="A19" s="334" t="s">
        <v>510</v>
      </c>
      <c r="B19" s="326"/>
      <c r="C19" s="327">
        <v>0</v>
      </c>
      <c r="D19" s="326">
        <v>0</v>
      </c>
      <c r="E19" s="326">
        <v>68.417000000000002</v>
      </c>
      <c r="F19" s="326">
        <v>11.385</v>
      </c>
      <c r="G19" s="326">
        <v>14.631</v>
      </c>
      <c r="H19" s="326">
        <v>55.281999999999996</v>
      </c>
      <c r="I19" s="326">
        <v>95.218000000000004</v>
      </c>
      <c r="J19" s="328">
        <v>244.93299999999999</v>
      </c>
      <c r="K19" s="326"/>
      <c r="L19" s="329">
        <v>0</v>
      </c>
      <c r="M19" s="317">
        <v>0</v>
      </c>
      <c r="N19" s="317">
        <v>1230962.7</v>
      </c>
      <c r="O19" s="317">
        <v>56526.7</v>
      </c>
      <c r="P19" s="317">
        <v>144855.1</v>
      </c>
      <c r="Q19" s="317">
        <v>219347</v>
      </c>
      <c r="R19" s="330">
        <v>36105.31</v>
      </c>
      <c r="S19" s="331">
        <v>1687796.81</v>
      </c>
      <c r="T19" s="355"/>
      <c r="V19" s="333" t="s">
        <v>514</v>
      </c>
      <c r="W19" s="321">
        <v>2124171663.98</v>
      </c>
      <c r="X19" s="321">
        <v>2066943893.22</v>
      </c>
      <c r="Z19" s="9" t="s">
        <v>512</v>
      </c>
      <c r="AA19" s="258">
        <f>W$21*'EV-NICE Vehicle mix '!E14/10^6</f>
        <v>3298.2077770297833</v>
      </c>
      <c r="AB19" s="258">
        <f>X$21*'EV-NICE Vehicle mix '!D14/10^6</f>
        <v>3131.3883405638503</v>
      </c>
    </row>
    <row r="20" spans="1:28" ht="15.75" customHeight="1">
      <c r="A20" s="336" t="s">
        <v>513</v>
      </c>
      <c r="B20" s="326"/>
      <c r="C20" s="337">
        <v>28.381</v>
      </c>
      <c r="D20" s="338">
        <v>111.42400000000001</v>
      </c>
      <c r="E20" s="338">
        <v>236.137</v>
      </c>
      <c r="F20" s="338">
        <v>405.41300000000001</v>
      </c>
      <c r="G20" s="338">
        <v>543.63300000000004</v>
      </c>
      <c r="H20" s="338">
        <v>39.698999999999998</v>
      </c>
      <c r="I20" s="338">
        <v>5803.38</v>
      </c>
      <c r="J20" s="339">
        <v>7168.067</v>
      </c>
      <c r="K20" s="326"/>
      <c r="L20" s="340">
        <v>5974903.9000000004</v>
      </c>
      <c r="M20" s="341">
        <v>13656946.873</v>
      </c>
      <c r="N20" s="341">
        <v>9547567.8579999991</v>
      </c>
      <c r="O20" s="341">
        <v>9668246.1199999992</v>
      </c>
      <c r="P20" s="341">
        <v>5519743.5999999996</v>
      </c>
      <c r="Q20" s="341">
        <v>290859.7</v>
      </c>
      <c r="R20" s="342">
        <v>10572160.204</v>
      </c>
      <c r="S20" s="343">
        <v>55230428.255000003</v>
      </c>
      <c r="T20" s="355"/>
      <c r="V20" s="352" t="s">
        <v>517</v>
      </c>
      <c r="W20" s="353">
        <v>2074234415.24</v>
      </c>
      <c r="X20" s="353">
        <v>2032176281.5699999</v>
      </c>
      <c r="Z20" s="9" t="s">
        <v>515</v>
      </c>
      <c r="AA20" s="258">
        <f>W$21*'EV-NICE Vehicle mix '!E15/10^6</f>
        <v>215.73349424392242</v>
      </c>
      <c r="AB20" s="258">
        <f>X$21*'EV-NICE Vehicle mix '!D15/10^6</f>
        <v>232.69950053731364</v>
      </c>
    </row>
    <row r="21" spans="1:28" ht="15.75" customHeight="1">
      <c r="A21" s="325" t="s">
        <v>516</v>
      </c>
      <c r="B21" s="344"/>
      <c r="C21" s="345">
        <v>28.381</v>
      </c>
      <c r="D21" s="344">
        <v>111.42400000000001</v>
      </c>
      <c r="E21" s="344">
        <v>304.55399999999997</v>
      </c>
      <c r="F21" s="344">
        <v>416.798</v>
      </c>
      <c r="G21" s="344">
        <v>558.26400000000001</v>
      </c>
      <c r="H21" s="344">
        <v>94.980999999999995</v>
      </c>
      <c r="I21" s="344">
        <v>5898.598</v>
      </c>
      <c r="J21" s="346">
        <v>7413</v>
      </c>
      <c r="K21" s="344"/>
      <c r="L21" s="347">
        <v>5974903.9000000004</v>
      </c>
      <c r="M21" s="348">
        <v>13656946.873</v>
      </c>
      <c r="N21" s="348">
        <v>10778530.558</v>
      </c>
      <c r="O21" s="348">
        <v>9724772.8200000003</v>
      </c>
      <c r="P21" s="348">
        <v>5664598.7000000002</v>
      </c>
      <c r="Q21" s="348">
        <v>510206.7</v>
      </c>
      <c r="R21" s="349">
        <v>10608265.514</v>
      </c>
      <c r="S21" s="350">
        <v>56918225.064999998</v>
      </c>
      <c r="T21" s="351">
        <f>S21/10^6*365</f>
        <v>20775.152148724999</v>
      </c>
      <c r="V21" s="356" t="s">
        <v>519</v>
      </c>
      <c r="W21" s="357">
        <v>14816056975.200001</v>
      </c>
      <c r="X21" s="357">
        <v>15850989516.48</v>
      </c>
      <c r="Z21" s="9" t="s">
        <v>518</v>
      </c>
      <c r="AA21" s="258">
        <f>W$21*'EV-NICE Vehicle mix '!E16/10^6</f>
        <v>89.999249132433889</v>
      </c>
      <c r="AB21" s="258">
        <f>X$21*'EV-NICE Vehicle mix '!D16/10^6</f>
        <v>96.239916888888985</v>
      </c>
    </row>
    <row r="22" spans="1:28" ht="15.75" customHeight="1">
      <c r="A22" s="334" t="s">
        <v>284</v>
      </c>
      <c r="B22" s="326"/>
      <c r="C22" s="327"/>
      <c r="D22" s="326"/>
      <c r="E22" s="326"/>
      <c r="F22" s="326"/>
      <c r="G22" s="326"/>
      <c r="H22" s="360"/>
      <c r="I22" s="326"/>
      <c r="J22" s="328"/>
      <c r="K22" s="326"/>
      <c r="L22" s="329"/>
      <c r="M22" s="317"/>
      <c r="N22" s="317"/>
      <c r="O22" s="317"/>
      <c r="P22" s="317"/>
      <c r="Q22" s="361"/>
      <c r="R22" s="330"/>
      <c r="S22" s="331"/>
      <c r="T22" s="355"/>
      <c r="Z22" s="9" t="s">
        <v>509</v>
      </c>
      <c r="AA22" s="258">
        <f>W$21*'EV-NICE Vehicle mix '!E17/10^6</f>
        <v>46.319587082137517</v>
      </c>
      <c r="AB22" s="258">
        <f>X$21*'EV-NICE Vehicle mix '!D17/10^6</f>
        <v>51.44406945594551</v>
      </c>
    </row>
    <row r="23" spans="1:28" ht="15.75" customHeight="1">
      <c r="A23" s="334"/>
      <c r="B23" s="326"/>
      <c r="C23" s="327"/>
      <c r="D23" s="326"/>
      <c r="E23" s="326"/>
      <c r="F23" s="326"/>
      <c r="G23" s="326"/>
      <c r="H23" s="360"/>
      <c r="I23" s="326"/>
      <c r="J23" s="328"/>
      <c r="K23" s="326"/>
      <c r="L23" s="329"/>
      <c r="M23" s="317"/>
      <c r="N23" s="317"/>
      <c r="O23" s="317"/>
      <c r="P23" s="317"/>
      <c r="Q23" s="361"/>
      <c r="R23" s="330"/>
      <c r="S23" s="331"/>
      <c r="T23" s="355"/>
      <c r="Z23" s="9" t="s">
        <v>512</v>
      </c>
      <c r="AA23" s="258">
        <f>W$21*'EV-NICE Vehicle mix '!E18/10^6</f>
        <v>132.4771808014718</v>
      </c>
      <c r="AB23" s="258">
        <f>X$21*'EV-NICE Vehicle mix '!D18/10^6</f>
        <v>123.55497606326794</v>
      </c>
    </row>
    <row r="24" spans="1:28" ht="15.75" customHeight="1">
      <c r="A24" s="334"/>
      <c r="B24" s="326"/>
      <c r="C24" s="327"/>
      <c r="D24" s="326"/>
      <c r="E24" s="326"/>
      <c r="F24" s="326"/>
      <c r="G24" s="326"/>
      <c r="H24" s="360"/>
      <c r="I24" s="326"/>
      <c r="J24" s="328"/>
      <c r="K24" s="326"/>
      <c r="L24" s="329"/>
      <c r="M24" s="317"/>
      <c r="N24" s="317"/>
      <c r="O24" s="317"/>
      <c r="P24" s="317"/>
      <c r="Q24" s="361"/>
      <c r="R24" s="330"/>
      <c r="S24" s="331"/>
      <c r="T24" s="355"/>
      <c r="Z24" s="9" t="s">
        <v>515</v>
      </c>
      <c r="AA24" s="258">
        <f>W$21*'EV-NICE Vehicle mix '!E19/10^6</f>
        <v>1402.2345986981561</v>
      </c>
      <c r="AB24" s="258">
        <f>X$21*'EV-NICE Vehicle mix '!D19/10^6</f>
        <v>1311.8237711266106</v>
      </c>
    </row>
    <row r="25" spans="1:28" ht="15.75" customHeight="1">
      <c r="A25" s="334"/>
      <c r="B25" s="326"/>
      <c r="C25" s="327"/>
      <c r="D25" s="326"/>
      <c r="E25" s="326"/>
      <c r="F25" s="326"/>
      <c r="G25" s="326"/>
      <c r="H25" s="360"/>
      <c r="I25" s="326"/>
      <c r="J25" s="328"/>
      <c r="K25" s="326"/>
      <c r="L25" s="329"/>
      <c r="M25" s="317"/>
      <c r="N25" s="317"/>
      <c r="O25" s="317"/>
      <c r="P25" s="317"/>
      <c r="Q25" s="361"/>
      <c r="R25" s="330"/>
      <c r="S25" s="331"/>
      <c r="T25" s="355"/>
      <c r="AA25" s="258"/>
      <c r="AB25" s="258"/>
    </row>
    <row r="26" spans="1:28" ht="15.75" customHeight="1">
      <c r="A26" s="334"/>
      <c r="B26" s="326"/>
      <c r="C26" s="327"/>
      <c r="D26" s="326"/>
      <c r="E26" s="326"/>
      <c r="F26" s="326"/>
      <c r="G26" s="326"/>
      <c r="H26" s="360"/>
      <c r="I26" s="326"/>
      <c r="J26" s="328"/>
      <c r="K26" s="326"/>
      <c r="L26" s="329"/>
      <c r="M26" s="317"/>
      <c r="N26" s="317"/>
      <c r="O26" s="317"/>
      <c r="P26" s="317"/>
      <c r="Q26" s="361"/>
      <c r="R26" s="330"/>
      <c r="S26" s="331"/>
      <c r="T26" s="355"/>
      <c r="V26" s="359"/>
      <c r="W26" s="359"/>
      <c r="X26" s="359"/>
      <c r="Y26" s="359"/>
    </row>
    <row r="27" spans="1:28" ht="15.75" customHeight="1">
      <c r="A27" s="334"/>
      <c r="B27" s="326"/>
      <c r="C27" s="327"/>
      <c r="D27" s="326"/>
      <c r="E27" s="326"/>
      <c r="F27" s="326"/>
      <c r="G27" s="326"/>
      <c r="H27" s="360"/>
      <c r="I27" s="326"/>
      <c r="J27" s="328"/>
      <c r="K27" s="326"/>
      <c r="L27" s="329"/>
      <c r="M27" s="317"/>
      <c r="N27" s="317"/>
      <c r="O27" s="317"/>
      <c r="P27" s="317"/>
      <c r="Q27" s="361"/>
      <c r="R27" s="330"/>
      <c r="S27" s="331"/>
      <c r="T27" s="355"/>
      <c r="V27" s="359"/>
      <c r="W27" s="359"/>
      <c r="X27" s="359"/>
      <c r="Y27" s="359"/>
    </row>
    <row r="28" spans="1:28" ht="15.75" customHeight="1">
      <c r="A28" s="334"/>
      <c r="B28" s="326"/>
      <c r="C28" s="327"/>
      <c r="D28" s="326"/>
      <c r="E28" s="326"/>
      <c r="F28" s="326"/>
      <c r="G28" s="326"/>
      <c r="H28" s="360"/>
      <c r="I28" s="326"/>
      <c r="J28" s="328"/>
      <c r="K28" s="326"/>
      <c r="L28" s="329"/>
      <c r="M28" s="317"/>
      <c r="N28" s="317"/>
      <c r="O28" s="317"/>
      <c r="P28" s="317"/>
      <c r="Q28" s="361"/>
      <c r="R28" s="330"/>
      <c r="S28" s="331"/>
      <c r="T28" s="355"/>
    </row>
    <row r="29" spans="1:28" ht="15.75" customHeight="1">
      <c r="A29" s="334"/>
      <c r="B29" s="326"/>
      <c r="C29" s="327"/>
      <c r="D29" s="326"/>
      <c r="E29" s="326"/>
      <c r="F29" s="326"/>
      <c r="G29" s="326"/>
      <c r="H29" s="360"/>
      <c r="I29" s="326"/>
      <c r="J29" s="328"/>
      <c r="K29" s="326"/>
      <c r="L29" s="329"/>
      <c r="M29" s="317"/>
      <c r="N29" s="317"/>
      <c r="O29" s="317"/>
      <c r="P29" s="317"/>
      <c r="Q29" s="361"/>
      <c r="R29" s="330"/>
      <c r="S29" s="331"/>
      <c r="T29" s="355"/>
    </row>
    <row r="30" spans="1:28" ht="15.75" customHeight="1">
      <c r="A30" s="334"/>
      <c r="B30" s="326"/>
      <c r="C30" s="327"/>
      <c r="D30" s="326"/>
      <c r="E30" s="326"/>
      <c r="F30" s="326"/>
      <c r="G30" s="326"/>
      <c r="H30" s="360"/>
      <c r="I30" s="326"/>
      <c r="J30" s="328"/>
      <c r="K30" s="326"/>
      <c r="L30" s="329"/>
      <c r="M30" s="317"/>
      <c r="N30" s="317"/>
      <c r="O30" s="317"/>
      <c r="P30" s="317"/>
      <c r="Q30" s="361"/>
      <c r="R30" s="330"/>
      <c r="S30" s="331"/>
      <c r="T30" s="355"/>
    </row>
    <row r="31" spans="1:28" ht="15.75" customHeight="1">
      <c r="A31" s="325" t="s">
        <v>222</v>
      </c>
      <c r="B31" s="344"/>
      <c r="C31" s="345"/>
      <c r="D31" s="344"/>
      <c r="E31" s="344"/>
      <c r="F31" s="344"/>
      <c r="G31" s="344"/>
      <c r="H31" s="362"/>
      <c r="I31" s="344"/>
      <c r="J31" s="346"/>
      <c r="K31" s="344"/>
      <c r="L31" s="347"/>
      <c r="M31" s="348"/>
      <c r="N31" s="348"/>
      <c r="O31" s="348"/>
      <c r="P31" s="348"/>
      <c r="Q31" s="363"/>
      <c r="R31" s="349"/>
      <c r="S31" s="350"/>
      <c r="T31" s="355"/>
      <c r="V31" s="333" t="s">
        <v>511</v>
      </c>
      <c r="W31" s="335">
        <v>488384969.80000001</v>
      </c>
      <c r="X31" s="335">
        <v>506742949.11000001</v>
      </c>
      <c r="Y31" s="359"/>
    </row>
    <row r="32" spans="1:28" ht="15.75" customHeight="1">
      <c r="A32" s="334" t="s">
        <v>510</v>
      </c>
      <c r="B32" s="326"/>
      <c r="C32" s="327">
        <v>0</v>
      </c>
      <c r="D32" s="326">
        <v>0</v>
      </c>
      <c r="E32" s="326">
        <v>32.933999999999997</v>
      </c>
      <c r="F32" s="326">
        <v>15.635999999999999</v>
      </c>
      <c r="G32" s="326">
        <v>4.0049999999999999</v>
      </c>
      <c r="H32" s="326">
        <v>15.273999999999999</v>
      </c>
      <c r="I32" s="326">
        <v>58.311999999999998</v>
      </c>
      <c r="J32" s="328">
        <v>126.161</v>
      </c>
      <c r="K32" s="326"/>
      <c r="L32" s="329">
        <v>0</v>
      </c>
      <c r="M32" s="317">
        <v>0</v>
      </c>
      <c r="N32" s="317">
        <v>478273.8</v>
      </c>
      <c r="O32" s="317">
        <v>54140.800000000003</v>
      </c>
      <c r="P32" s="317">
        <v>2644.9</v>
      </c>
      <c r="Q32" s="317">
        <v>10886.95</v>
      </c>
      <c r="R32" s="330">
        <v>30620.98</v>
      </c>
      <c r="S32" s="331">
        <v>576567.43000000005</v>
      </c>
      <c r="T32" s="355"/>
      <c r="V32" s="333" t="s">
        <v>514</v>
      </c>
      <c r="W32" s="335">
        <v>155524804.87</v>
      </c>
      <c r="X32" s="335">
        <v>165799988.34999999</v>
      </c>
    </row>
    <row r="33" spans="1:26" ht="15.75" customHeight="1">
      <c r="A33" s="336" t="s">
        <v>522</v>
      </c>
      <c r="B33" s="326"/>
      <c r="C33" s="337">
        <v>0</v>
      </c>
      <c r="D33" s="338">
        <v>0</v>
      </c>
      <c r="E33" s="338">
        <v>84.707999999999998</v>
      </c>
      <c r="F33" s="338">
        <v>6.1609999999999996</v>
      </c>
      <c r="G33" s="338">
        <v>37.347999999999999</v>
      </c>
      <c r="H33" s="338">
        <v>17.012</v>
      </c>
      <c r="I33" s="338">
        <v>459.83</v>
      </c>
      <c r="J33" s="339">
        <v>605.05899999999997</v>
      </c>
      <c r="K33" s="326"/>
      <c r="L33" s="340">
        <v>0</v>
      </c>
      <c r="M33" s="341">
        <v>0</v>
      </c>
      <c r="N33" s="341">
        <v>1895708.6029999999</v>
      </c>
      <c r="O33" s="341">
        <v>76225.7</v>
      </c>
      <c r="P33" s="341">
        <v>132593.70000000001</v>
      </c>
      <c r="Q33" s="341">
        <v>26756.03</v>
      </c>
      <c r="R33" s="342">
        <v>361042.73200000002</v>
      </c>
      <c r="S33" s="343">
        <v>2492326.7650000001</v>
      </c>
      <c r="T33" s="355"/>
      <c r="V33" s="352" t="s">
        <v>517</v>
      </c>
      <c r="W33" s="354">
        <v>166864585.15000001</v>
      </c>
      <c r="X33" s="354">
        <v>171681860.44999999</v>
      </c>
    </row>
    <row r="34" spans="1:26" ht="15.75" customHeight="1">
      <c r="A34" s="325" t="s">
        <v>516</v>
      </c>
      <c r="B34" s="344"/>
      <c r="C34" s="345">
        <v>0</v>
      </c>
      <c r="D34" s="344">
        <v>0</v>
      </c>
      <c r="E34" s="344">
        <v>117.642</v>
      </c>
      <c r="F34" s="344">
        <v>21.797000000000001</v>
      </c>
      <c r="G34" s="344">
        <v>41.353000000000002</v>
      </c>
      <c r="H34" s="344">
        <v>32.286000000000001</v>
      </c>
      <c r="I34" s="344">
        <v>518.14200000000005</v>
      </c>
      <c r="J34" s="346">
        <v>731.22</v>
      </c>
      <c r="K34" s="344"/>
      <c r="L34" s="347">
        <v>0</v>
      </c>
      <c r="M34" s="348">
        <v>0</v>
      </c>
      <c r="N34" s="348">
        <v>2373982.4029999999</v>
      </c>
      <c r="O34" s="348">
        <v>130366.5</v>
      </c>
      <c r="P34" s="348">
        <v>135238.6</v>
      </c>
      <c r="Q34" s="348">
        <v>37642.980000000003</v>
      </c>
      <c r="R34" s="349">
        <v>391663.712</v>
      </c>
      <c r="S34" s="350">
        <v>3068894.1949999998</v>
      </c>
      <c r="T34" s="351">
        <f>S34/10^6*365</f>
        <v>1120.146381175</v>
      </c>
      <c r="V34" s="356" t="s">
        <v>519</v>
      </c>
      <c r="W34" s="358">
        <v>810774359.80999994</v>
      </c>
      <c r="X34" s="358">
        <v>844224797.90999997</v>
      </c>
    </row>
    <row r="35" spans="1:26" ht="15.75" customHeight="1">
      <c r="A35" s="364"/>
      <c r="B35" s="344"/>
      <c r="C35" s="344"/>
      <c r="D35" s="344"/>
      <c r="E35" s="344"/>
      <c r="F35" s="344"/>
      <c r="G35" s="344"/>
      <c r="H35" s="344"/>
      <c r="I35" s="344"/>
      <c r="J35" s="344"/>
      <c r="K35" s="344"/>
      <c r="L35" s="348"/>
      <c r="M35" s="348"/>
      <c r="N35" s="348"/>
      <c r="O35" s="348"/>
      <c r="P35" s="348"/>
      <c r="Q35" s="348"/>
      <c r="R35" s="348"/>
      <c r="S35" s="348"/>
      <c r="T35" s="351"/>
      <c r="V35" s="333"/>
      <c r="W35" s="365"/>
      <c r="X35" s="365"/>
    </row>
    <row r="36" spans="1:26" ht="15.75" customHeight="1">
      <c r="A36" s="364"/>
      <c r="B36" s="344"/>
      <c r="C36" s="344"/>
      <c r="D36" s="344"/>
      <c r="E36" s="344"/>
      <c r="F36" s="344"/>
      <c r="G36" s="344"/>
      <c r="H36" s="344"/>
      <c r="I36" s="344"/>
      <c r="J36" s="344"/>
      <c r="K36" s="344"/>
      <c r="L36" s="348"/>
      <c r="M36" s="348"/>
      <c r="N36" s="348"/>
      <c r="O36" s="348"/>
      <c r="P36" s="348"/>
      <c r="Q36" s="348"/>
      <c r="R36" s="348"/>
      <c r="S36" s="348"/>
      <c r="T36" s="351"/>
      <c r="V36" s="333"/>
      <c r="W36" s="365"/>
      <c r="X36" s="365"/>
    </row>
    <row r="37" spans="1:26" ht="15.75" customHeight="1">
      <c r="A37" s="364"/>
      <c r="B37" s="344"/>
      <c r="C37" s="344"/>
      <c r="D37" s="344"/>
      <c r="E37" s="344"/>
      <c r="F37" s="344"/>
      <c r="G37" s="344"/>
      <c r="H37" s="344"/>
      <c r="I37" s="344"/>
      <c r="J37" s="344"/>
      <c r="K37" s="344"/>
      <c r="L37" s="348"/>
      <c r="M37" s="348"/>
      <c r="N37" s="348"/>
      <c r="O37" s="348"/>
      <c r="P37" s="348"/>
      <c r="Q37" s="348"/>
      <c r="R37" s="348"/>
      <c r="S37" s="348"/>
      <c r="T37" s="351"/>
      <c r="V37" s="333"/>
      <c r="W37" s="365"/>
      <c r="X37" s="365"/>
    </row>
    <row r="38" spans="1:26" ht="15.75" customHeight="1">
      <c r="A38" s="364"/>
      <c r="B38" s="344"/>
      <c r="C38" s="344"/>
      <c r="D38" s="344"/>
      <c r="E38" s="344"/>
      <c r="F38" s="344"/>
      <c r="G38" s="344"/>
      <c r="H38" s="344"/>
      <c r="I38" s="344"/>
      <c r="J38" s="344"/>
      <c r="K38" s="344"/>
      <c r="L38" s="348"/>
      <c r="M38" s="348"/>
      <c r="N38" s="348"/>
      <c r="O38" s="348"/>
      <c r="P38" s="348"/>
      <c r="Q38" s="348"/>
      <c r="R38" s="348"/>
      <c r="S38" s="348"/>
      <c r="T38" s="351"/>
      <c r="V38" s="333"/>
      <c r="W38" s="365"/>
      <c r="X38" s="365"/>
      <c r="Z38" s="335"/>
    </row>
    <row r="39" spans="1:26" ht="15.75" customHeight="1">
      <c r="A39" s="364"/>
      <c r="B39" s="344"/>
      <c r="C39" s="344"/>
      <c r="D39" s="344"/>
      <c r="E39" s="344"/>
      <c r="F39" s="344"/>
      <c r="G39" s="344"/>
      <c r="H39" s="344"/>
      <c r="I39" s="344"/>
      <c r="J39" s="344"/>
      <c r="K39" s="344"/>
      <c r="L39" s="348"/>
      <c r="M39" s="348"/>
      <c r="N39" s="348"/>
      <c r="O39" s="348"/>
      <c r="P39" s="348"/>
      <c r="Q39" s="348"/>
      <c r="R39" s="348"/>
      <c r="S39" s="348"/>
      <c r="T39" s="351"/>
      <c r="V39" s="333"/>
      <c r="W39" s="335"/>
      <c r="X39" s="335"/>
      <c r="Y39" s="335"/>
      <c r="Z39" s="335"/>
    </row>
    <row r="40" spans="1:26" ht="15.75" customHeight="1">
      <c r="A40" s="364"/>
      <c r="B40" s="344"/>
      <c r="C40" s="344"/>
      <c r="D40" s="344"/>
      <c r="E40" s="344"/>
      <c r="F40" s="344"/>
      <c r="G40" s="344"/>
      <c r="H40" s="344"/>
      <c r="I40" s="344"/>
      <c r="J40" s="344"/>
      <c r="K40" s="344"/>
      <c r="L40" s="348"/>
      <c r="M40" s="348"/>
      <c r="N40" s="348"/>
      <c r="O40" s="348"/>
      <c r="P40" s="348"/>
      <c r="Q40" s="348"/>
      <c r="R40" s="348"/>
      <c r="S40" s="348"/>
      <c r="T40" s="351"/>
      <c r="V40" s="333"/>
      <c r="W40" s="335"/>
      <c r="X40" s="335"/>
      <c r="Y40" s="335"/>
    </row>
    <row r="41" spans="1:26" ht="15.75" customHeight="1">
      <c r="T41" s="355"/>
    </row>
    <row r="42" spans="1:26" ht="15.75" customHeight="1">
      <c r="A42" s="325" t="s">
        <v>220</v>
      </c>
      <c r="B42" s="344"/>
      <c r="C42" s="345"/>
      <c r="D42" s="344"/>
      <c r="E42" s="344"/>
      <c r="F42" s="344"/>
      <c r="G42" s="344"/>
      <c r="H42" s="344"/>
      <c r="I42" s="344"/>
      <c r="J42" s="346"/>
      <c r="K42" s="344"/>
      <c r="L42" s="347"/>
      <c r="M42" s="348"/>
      <c r="N42" s="348"/>
      <c r="O42" s="348"/>
      <c r="P42" s="348"/>
      <c r="Q42" s="348"/>
      <c r="R42" s="349"/>
      <c r="S42" s="350"/>
      <c r="T42" s="355"/>
      <c r="V42" s="333" t="s">
        <v>511</v>
      </c>
      <c r="W42" s="335">
        <v>6319987745.5200005</v>
      </c>
      <c r="X42" s="335">
        <v>7006427480.1099997</v>
      </c>
    </row>
    <row r="43" spans="1:26" ht="15.75" customHeight="1">
      <c r="A43" s="334" t="s">
        <v>510</v>
      </c>
      <c r="B43" s="326"/>
      <c r="C43" s="327">
        <v>0.14499999999999999</v>
      </c>
      <c r="D43" s="326">
        <v>0.17</v>
      </c>
      <c r="E43" s="326">
        <v>68.945999999999998</v>
      </c>
      <c r="F43" s="326">
        <v>28.620999999999999</v>
      </c>
      <c r="G43" s="326">
        <v>34.33</v>
      </c>
      <c r="H43" s="326">
        <v>29.632999999999999</v>
      </c>
      <c r="I43" s="326">
        <v>68.367999999999995</v>
      </c>
      <c r="J43" s="328">
        <v>230.21299999999999</v>
      </c>
      <c r="K43" s="326"/>
      <c r="L43" s="329">
        <v>13267.5</v>
      </c>
      <c r="M43" s="317">
        <v>8959</v>
      </c>
      <c r="N43" s="317">
        <v>940357.69299999997</v>
      </c>
      <c r="O43" s="317">
        <v>222460.3</v>
      </c>
      <c r="P43" s="317">
        <v>38470.83</v>
      </c>
      <c r="Q43" s="317">
        <v>69174.009999999995</v>
      </c>
      <c r="R43" s="330">
        <v>42303.01</v>
      </c>
      <c r="S43" s="331">
        <v>1334992.3430000001</v>
      </c>
      <c r="T43" s="355"/>
      <c r="V43" s="333" t="s">
        <v>514</v>
      </c>
      <c r="W43" s="335">
        <v>1926104493.51</v>
      </c>
      <c r="X43" s="335">
        <v>1919986670.0699999</v>
      </c>
    </row>
    <row r="44" spans="1:26" ht="15.75" customHeight="1">
      <c r="A44" s="334" t="s">
        <v>522</v>
      </c>
      <c r="B44" s="326"/>
      <c r="C44" s="327">
        <v>0</v>
      </c>
      <c r="D44" s="326">
        <v>0</v>
      </c>
      <c r="E44" s="326">
        <v>15.945</v>
      </c>
      <c r="F44" s="326">
        <v>26.303999999999998</v>
      </c>
      <c r="G44" s="326">
        <v>11.301</v>
      </c>
      <c r="H44" s="326">
        <v>23.172000000000001</v>
      </c>
      <c r="I44" s="326">
        <v>96.471000000000004</v>
      </c>
      <c r="J44" s="328">
        <v>173.19300000000001</v>
      </c>
      <c r="K44" s="326"/>
      <c r="L44" s="329">
        <v>0</v>
      </c>
      <c r="M44" s="317">
        <v>0</v>
      </c>
      <c r="N44" s="317">
        <v>229428.766</v>
      </c>
      <c r="O44" s="317">
        <v>254438.2</v>
      </c>
      <c r="P44" s="317">
        <v>38876.5</v>
      </c>
      <c r="Q44" s="317">
        <v>76058.850000000006</v>
      </c>
      <c r="R44" s="330">
        <v>81086.796000000002</v>
      </c>
      <c r="S44" s="331">
        <v>679889.11199999996</v>
      </c>
      <c r="T44" s="355"/>
      <c r="V44" s="352" t="s">
        <v>517</v>
      </c>
      <c r="W44" s="354">
        <v>1916600709.2</v>
      </c>
      <c r="X44" s="354">
        <v>1917026828.03</v>
      </c>
    </row>
    <row r="45" spans="1:26" ht="15.75" customHeight="1">
      <c r="A45" s="336" t="s">
        <v>513</v>
      </c>
      <c r="B45" s="326"/>
      <c r="C45" s="337">
        <v>45.872999999999998</v>
      </c>
      <c r="D45" s="338">
        <v>44.390999999999998</v>
      </c>
      <c r="E45" s="338">
        <v>225.75299999999999</v>
      </c>
      <c r="F45" s="338">
        <v>229.21299999999999</v>
      </c>
      <c r="G45" s="338">
        <v>278.23599999999999</v>
      </c>
      <c r="H45" s="338">
        <v>199.786</v>
      </c>
      <c r="I45" s="338">
        <v>2503.893</v>
      </c>
      <c r="J45" s="339">
        <v>3527.145</v>
      </c>
      <c r="K45" s="326"/>
      <c r="L45" s="340">
        <v>9281612.7180000003</v>
      </c>
      <c r="M45" s="341">
        <v>3583091.91</v>
      </c>
      <c r="N45" s="341">
        <v>8929438.1559999995</v>
      </c>
      <c r="O45" s="341">
        <v>5685374.9630000005</v>
      </c>
      <c r="P45" s="341">
        <v>3239648.6030000001</v>
      </c>
      <c r="Q45" s="341">
        <v>1782698.1</v>
      </c>
      <c r="R45" s="342">
        <v>4564771.9749999996</v>
      </c>
      <c r="S45" s="343">
        <v>37066636.424999997</v>
      </c>
      <c r="T45" s="355"/>
      <c r="V45" s="356" t="s">
        <v>519</v>
      </c>
      <c r="W45" s="358">
        <v>10162692948.23</v>
      </c>
      <c r="X45" s="358">
        <v>10843440978.209999</v>
      </c>
    </row>
    <row r="46" spans="1:26" ht="15.75" customHeight="1">
      <c r="A46" s="325" t="s">
        <v>516</v>
      </c>
      <c r="B46" s="344"/>
      <c r="C46" s="345">
        <v>46.018000000000001</v>
      </c>
      <c r="D46" s="344">
        <v>44.561</v>
      </c>
      <c r="E46" s="344">
        <v>310.64400000000001</v>
      </c>
      <c r="F46" s="344">
        <v>284.13799999999998</v>
      </c>
      <c r="G46" s="344">
        <v>323.86700000000002</v>
      </c>
      <c r="H46" s="344">
        <v>252.59100000000001</v>
      </c>
      <c r="I46" s="344">
        <v>2668.732</v>
      </c>
      <c r="J46" s="346">
        <v>3930.5509999999999</v>
      </c>
      <c r="K46" s="344"/>
      <c r="L46" s="347">
        <v>9294880.2180000003</v>
      </c>
      <c r="M46" s="348">
        <v>3592050.91</v>
      </c>
      <c r="N46" s="348">
        <v>10099224.615</v>
      </c>
      <c r="O46" s="348">
        <v>6162273.4630000005</v>
      </c>
      <c r="P46" s="348">
        <v>3316995.9330000002</v>
      </c>
      <c r="Q46" s="348">
        <v>1927930.96</v>
      </c>
      <c r="R46" s="349">
        <v>4688161.7810000004</v>
      </c>
      <c r="S46" s="350">
        <v>39081517.880000003</v>
      </c>
      <c r="T46" s="351">
        <f>S46/10^6*365</f>
        <v>14264.7540262</v>
      </c>
    </row>
    <row r="47" spans="1:26" ht="15.75" customHeight="1"/>
    <row r="48" spans="1:26" ht="15.75" customHeight="1">
      <c r="T48" s="258">
        <f>SUM(T9:T46)</f>
        <v>52570.625050720002</v>
      </c>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
    <mergeCell ref="C4:J4"/>
    <mergeCell ref="L4:S4"/>
  </mergeCells>
  <conditionalFormatting sqref="C5:J5">
    <cfRule type="cellIs" dxfId="8" priority="1" operator="equal">
      <formula>0</formula>
    </cfRule>
  </conditionalFormatting>
  <conditionalFormatting sqref="C5:J9">
    <cfRule type="cellIs" dxfId="7" priority="2" operator="equal">
      <formula>0</formula>
    </cfRule>
  </conditionalFormatting>
  <conditionalFormatting sqref="C18:J40">
    <cfRule type="cellIs" dxfId="6" priority="3" operator="equal">
      <formula>0</formula>
    </cfRule>
  </conditionalFormatting>
  <conditionalFormatting sqref="C42:J46">
    <cfRule type="cellIs" dxfId="5" priority="4" operator="equal">
      <formula>0</formula>
    </cfRule>
  </conditionalFormatting>
  <conditionalFormatting sqref="L6:S9">
    <cfRule type="cellIs" dxfId="4" priority="5" operator="equal">
      <formula>0</formula>
    </cfRule>
  </conditionalFormatting>
  <conditionalFormatting sqref="L18:S40">
    <cfRule type="cellIs" dxfId="3" priority="6" operator="equal">
      <formula>0</formula>
    </cfRule>
  </conditionalFormatting>
  <conditionalFormatting sqref="L42:S46">
    <cfRule type="cellIs" dxfId="2" priority="7" operator="equal">
      <formula>0</formula>
    </cfRule>
  </conditionalFormatting>
  <conditionalFormatting sqref="L5:T5">
    <cfRule type="cellIs" dxfId="1" priority="8" operator="equal">
      <formula>0</formula>
    </cfRule>
  </conditionalFormatting>
  <conditionalFormatting sqref="L5:T5">
    <cfRule type="cellIs" dxfId="0" priority="9" operator="equal">
      <formula>0</formula>
    </cfRule>
  </conditionalFormatting>
  <pageMargins left="0.7" right="0.7" top="0.75" bottom="0.75" header="0" footer="0"/>
  <pageSetup orientation="landscape"/>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000"/>
  <sheetViews>
    <sheetView workbookViewId="0"/>
  </sheetViews>
  <sheetFormatPr defaultColWidth="14.42578125" defaultRowHeight="15" customHeight="1"/>
  <cols>
    <col min="1" max="5" width="8.7109375" customWidth="1"/>
    <col min="6" max="6" width="11.28515625" customWidth="1"/>
    <col min="7" max="7" width="8.7109375" customWidth="1"/>
    <col min="8" max="8" width="11.5703125" customWidth="1"/>
    <col min="9" max="9" width="13.28515625" customWidth="1"/>
    <col min="10" max="12" width="8.7109375" customWidth="1"/>
  </cols>
  <sheetData>
    <row r="1" spans="2:12" ht="15.75" customHeight="1"/>
    <row r="2" spans="2:12" ht="15.75" customHeight="1">
      <c r="B2" s="9" t="s">
        <v>523</v>
      </c>
      <c r="H2" s="366" t="s">
        <v>524</v>
      </c>
      <c r="I2" s="367"/>
      <c r="J2" s="367"/>
      <c r="K2" s="367"/>
      <c r="L2" s="368"/>
    </row>
    <row r="3" spans="2:12" ht="58.5" customHeight="1">
      <c r="B3" s="369" t="s">
        <v>525</v>
      </c>
      <c r="C3" s="370" t="s">
        <v>526</v>
      </c>
      <c r="D3" s="370" t="s">
        <v>527</v>
      </c>
      <c r="E3" s="370" t="s">
        <v>528</v>
      </c>
      <c r="F3" s="371" t="s">
        <v>529</v>
      </c>
      <c r="H3" s="372" t="s">
        <v>525</v>
      </c>
      <c r="I3" s="373" t="s">
        <v>530</v>
      </c>
      <c r="J3" s="373" t="s">
        <v>527</v>
      </c>
      <c r="K3" s="373" t="s">
        <v>528</v>
      </c>
      <c r="L3" s="374" t="s">
        <v>529</v>
      </c>
    </row>
    <row r="4" spans="2:12" ht="15.75" customHeight="1">
      <c r="B4" s="375">
        <v>200</v>
      </c>
      <c r="C4" s="376">
        <v>200</v>
      </c>
      <c r="D4" s="376">
        <v>50</v>
      </c>
      <c r="E4" s="376">
        <v>200</v>
      </c>
      <c r="F4" s="377">
        <v>650</v>
      </c>
      <c r="H4" s="378">
        <v>7042</v>
      </c>
      <c r="I4" s="379">
        <v>3902</v>
      </c>
      <c r="J4" s="380"/>
      <c r="K4" s="380"/>
      <c r="L4" s="381">
        <v>10944</v>
      </c>
    </row>
    <row r="5" spans="2:12" ht="15.75" customHeight="1">
      <c r="H5" s="382"/>
      <c r="I5" s="382"/>
      <c r="J5" s="382"/>
      <c r="K5" s="382"/>
      <c r="L5" s="382"/>
    </row>
    <row r="6" spans="2:12" ht="23.25" customHeight="1">
      <c r="B6" s="446" t="s">
        <v>531</v>
      </c>
      <c r="C6" s="447"/>
      <c r="D6" s="447"/>
      <c r="E6" s="447"/>
      <c r="F6" s="448"/>
      <c r="H6" s="383" t="s">
        <v>532</v>
      </c>
      <c r="I6" s="382"/>
      <c r="J6" s="382"/>
      <c r="K6" s="382"/>
      <c r="L6" s="384"/>
    </row>
    <row r="7" spans="2:12" ht="15.75" customHeight="1">
      <c r="B7" s="369" t="s">
        <v>525</v>
      </c>
      <c r="C7" s="370" t="s">
        <v>526</v>
      </c>
      <c r="D7" s="370" t="s">
        <v>527</v>
      </c>
      <c r="E7" s="370" t="s">
        <v>528</v>
      </c>
      <c r="F7" s="371" t="s">
        <v>529</v>
      </c>
      <c r="H7" s="372" t="s">
        <v>525</v>
      </c>
      <c r="I7" s="373" t="s">
        <v>526</v>
      </c>
      <c r="J7" s="373" t="s">
        <v>527</v>
      </c>
      <c r="K7" s="373" t="s">
        <v>528</v>
      </c>
      <c r="L7" s="374" t="s">
        <v>529</v>
      </c>
    </row>
    <row r="8" spans="2:12" ht="15.75" customHeight="1">
      <c r="B8" s="375">
        <v>40</v>
      </c>
      <c r="C8" s="376">
        <v>40</v>
      </c>
      <c r="D8" s="376">
        <v>32</v>
      </c>
      <c r="E8" s="376">
        <v>40</v>
      </c>
      <c r="F8" s="377">
        <v>152</v>
      </c>
      <c r="H8" s="378">
        <v>356</v>
      </c>
      <c r="I8" s="385">
        <v>265</v>
      </c>
      <c r="J8" s="380"/>
      <c r="K8" s="380"/>
      <c r="L8" s="381">
        <v>621</v>
      </c>
    </row>
    <row r="9" spans="2:12" ht="15.75" customHeight="1"/>
    <row r="10" spans="2:12" ht="15.75" customHeight="1"/>
    <row r="11" spans="2:12" ht="15.75" customHeight="1"/>
    <row r="12" spans="2:12" ht="15.75" customHeight="1"/>
    <row r="13" spans="2:12" ht="15.75" customHeight="1"/>
    <row r="14" spans="2:12" ht="15.75" customHeight="1"/>
    <row r="15" spans="2:12" ht="15.75" customHeight="1"/>
    <row r="16" spans="2:12"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B6:F6"/>
  </mergeCells>
  <pageMargins left="0.7" right="0.7" top="0.75" bottom="0.75" header="0" footer="0"/>
  <pageSetup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0"/>
  <sheetViews>
    <sheetView workbookViewId="0"/>
  </sheetViews>
  <sheetFormatPr defaultColWidth="14.42578125" defaultRowHeight="15" customHeight="1"/>
  <cols>
    <col min="1" max="1" width="8.7109375" customWidth="1"/>
    <col min="2" max="2" width="16" customWidth="1"/>
    <col min="3" max="3" width="12.5703125" customWidth="1"/>
    <col min="4" max="21" width="8.7109375" customWidth="1"/>
  </cols>
  <sheetData>
    <row r="1" spans="1:21" ht="15.75" customHeight="1">
      <c r="B1" s="9" t="s">
        <v>533</v>
      </c>
    </row>
    <row r="2" spans="1:21" ht="15.75" customHeight="1"/>
    <row r="3" spans="1:21" ht="15.75" customHeight="1">
      <c r="A3" s="449" t="s">
        <v>534</v>
      </c>
      <c r="B3" s="449" t="s">
        <v>508</v>
      </c>
      <c r="C3" s="407"/>
      <c r="D3" s="407"/>
      <c r="E3" s="407"/>
      <c r="F3" s="407"/>
      <c r="G3" s="449" t="s">
        <v>520</v>
      </c>
      <c r="H3" s="407"/>
      <c r="I3" s="407"/>
      <c r="J3" s="407"/>
      <c r="K3" s="407"/>
      <c r="M3" s="450" t="s">
        <v>508</v>
      </c>
      <c r="N3" s="407"/>
      <c r="O3" s="407"/>
      <c r="P3" s="407"/>
      <c r="Q3" s="449" t="s">
        <v>520</v>
      </c>
      <c r="R3" s="407"/>
      <c r="S3" s="407"/>
      <c r="T3" s="407"/>
      <c r="U3" s="407"/>
    </row>
    <row r="4" spans="1:21" ht="15.75" customHeight="1">
      <c r="A4" s="407"/>
      <c r="B4" s="386" t="s">
        <v>535</v>
      </c>
      <c r="C4" s="386" t="s">
        <v>536</v>
      </c>
      <c r="D4" s="386" t="s">
        <v>537</v>
      </c>
      <c r="E4" s="386" t="s">
        <v>538</v>
      </c>
      <c r="F4" s="386" t="s">
        <v>539</v>
      </c>
      <c r="G4" s="386" t="s">
        <v>535</v>
      </c>
      <c r="H4" s="386" t="s">
        <v>536</v>
      </c>
      <c r="I4" s="386" t="s">
        <v>537</v>
      </c>
      <c r="J4" s="386" t="s">
        <v>538</v>
      </c>
      <c r="K4" s="386" t="s">
        <v>539</v>
      </c>
      <c r="M4" s="386" t="s">
        <v>535</v>
      </c>
      <c r="N4" s="386" t="s">
        <v>536</v>
      </c>
      <c r="O4" s="386" t="s">
        <v>537</v>
      </c>
      <c r="P4" s="386" t="s">
        <v>538</v>
      </c>
      <c r="Q4" s="386" t="s">
        <v>535</v>
      </c>
      <c r="R4" s="386" t="s">
        <v>536</v>
      </c>
      <c r="S4" s="386" t="s">
        <v>537</v>
      </c>
      <c r="T4" s="386" t="s">
        <v>538</v>
      </c>
      <c r="U4" s="386" t="s">
        <v>539</v>
      </c>
    </row>
    <row r="5" spans="1:21" ht="15.75" customHeight="1">
      <c r="A5" s="387">
        <v>2018</v>
      </c>
      <c r="B5" s="388">
        <v>0.75890000000000002</v>
      </c>
      <c r="C5" s="388">
        <v>0.21829999999999999</v>
      </c>
      <c r="D5" s="388">
        <v>1.5900000000000001E-2</v>
      </c>
      <c r="E5" s="388">
        <v>6.8999999999999999E-3</v>
      </c>
      <c r="F5" s="388">
        <v>0.90359999999999996</v>
      </c>
      <c r="G5" s="388">
        <v>3.3599999999999998E-2</v>
      </c>
      <c r="H5" s="388">
        <v>8.0699999999999994E-2</v>
      </c>
      <c r="I5" s="388">
        <v>0.88570000000000004</v>
      </c>
      <c r="J5" s="387">
        <v>0</v>
      </c>
      <c r="K5" s="388">
        <v>9.64E-2</v>
      </c>
      <c r="M5" s="255">
        <f t="shared" ref="M5:P5" si="0">B5*$F5</f>
        <v>0.68574203999999994</v>
      </c>
      <c r="N5" s="255">
        <f t="shared" si="0"/>
        <v>0.19725587999999999</v>
      </c>
      <c r="O5" s="255">
        <f t="shared" si="0"/>
        <v>1.436724E-2</v>
      </c>
      <c r="P5" s="255">
        <f t="shared" si="0"/>
        <v>6.2348399999999993E-3</v>
      </c>
      <c r="Q5" s="389">
        <f t="shared" ref="Q5:T5" si="1">G5*$K5</f>
        <v>3.2390399999999999E-3</v>
      </c>
      <c r="R5" s="389">
        <f t="shared" si="1"/>
        <v>7.7794799999999992E-3</v>
      </c>
      <c r="S5" s="389">
        <f t="shared" si="1"/>
        <v>8.538148000000001E-2</v>
      </c>
      <c r="T5" s="389">
        <f t="shared" si="1"/>
        <v>0</v>
      </c>
    </row>
    <row r="6" spans="1:21" ht="15.75" customHeight="1">
      <c r="A6" s="387">
        <v>2019</v>
      </c>
      <c r="B6" s="388">
        <v>0.7591</v>
      </c>
      <c r="C6" s="388">
        <v>0.218</v>
      </c>
      <c r="D6" s="388">
        <v>1.6199999999999999E-2</v>
      </c>
      <c r="E6" s="388">
        <v>6.7000000000000002E-3</v>
      </c>
      <c r="F6" s="388">
        <v>0.90620000000000001</v>
      </c>
      <c r="G6" s="388">
        <v>3.4599999999999999E-2</v>
      </c>
      <c r="H6" s="388">
        <v>8.3099999999999993E-2</v>
      </c>
      <c r="I6" s="388">
        <v>0.88229999999999997</v>
      </c>
      <c r="J6" s="387">
        <v>0</v>
      </c>
      <c r="K6" s="388">
        <v>9.3799999999999994E-2</v>
      </c>
      <c r="M6" s="255">
        <f t="shared" ref="M6:P6" si="2">B6*$F6</f>
        <v>0.68789641999999995</v>
      </c>
      <c r="N6" s="255">
        <f t="shared" si="2"/>
        <v>0.19755159999999999</v>
      </c>
      <c r="O6" s="255">
        <f t="shared" si="2"/>
        <v>1.4680439999999999E-2</v>
      </c>
      <c r="P6" s="255">
        <f t="shared" si="2"/>
        <v>6.0715400000000003E-3</v>
      </c>
      <c r="Q6" s="389">
        <f t="shared" ref="Q6:T6" si="3">G6*$K6</f>
        <v>3.2454799999999998E-3</v>
      </c>
      <c r="R6" s="389">
        <f t="shared" si="3"/>
        <v>7.7947799999999986E-3</v>
      </c>
      <c r="S6" s="389">
        <f t="shared" si="3"/>
        <v>8.2759739999999998E-2</v>
      </c>
      <c r="T6" s="389">
        <f t="shared" si="3"/>
        <v>0</v>
      </c>
    </row>
    <row r="7" spans="1:21" ht="15.75" customHeight="1">
      <c r="A7" s="387">
        <v>2020</v>
      </c>
      <c r="B7" s="388">
        <v>0.72770000000000001</v>
      </c>
      <c r="C7" s="388">
        <v>0.2492</v>
      </c>
      <c r="D7" s="388">
        <v>1.6299999999999999E-2</v>
      </c>
      <c r="E7" s="388">
        <v>6.7999999999999996E-3</v>
      </c>
      <c r="F7" s="388">
        <v>0.89329999999999998</v>
      </c>
      <c r="G7" s="388">
        <v>2.93E-2</v>
      </c>
      <c r="H7" s="388">
        <v>8.3799999999999999E-2</v>
      </c>
      <c r="I7" s="388">
        <v>0.88700000000000001</v>
      </c>
      <c r="J7" s="387">
        <v>0</v>
      </c>
      <c r="K7" s="388">
        <v>0.1067</v>
      </c>
      <c r="M7" s="255">
        <f t="shared" ref="M7:P7" si="4">B7*$F7</f>
        <v>0.65005440999999997</v>
      </c>
      <c r="N7" s="255">
        <f t="shared" si="4"/>
        <v>0.22261036000000001</v>
      </c>
      <c r="O7" s="255">
        <f t="shared" si="4"/>
        <v>1.4560789999999999E-2</v>
      </c>
      <c r="P7" s="255">
        <f t="shared" si="4"/>
        <v>6.0744399999999995E-3</v>
      </c>
      <c r="Q7" s="389">
        <f t="shared" ref="Q7:T7" si="5">G7*$K7</f>
        <v>3.1263100000000002E-3</v>
      </c>
      <c r="R7" s="389">
        <f t="shared" si="5"/>
        <v>8.94146E-3</v>
      </c>
      <c r="S7" s="389">
        <f t="shared" si="5"/>
        <v>9.4642900000000002E-2</v>
      </c>
      <c r="T7" s="389">
        <f t="shared" si="5"/>
        <v>0</v>
      </c>
    </row>
    <row r="8" spans="1:21" ht="15.75" customHeight="1">
      <c r="A8" s="387">
        <v>2021</v>
      </c>
      <c r="B8" s="388">
        <v>0.72770000000000001</v>
      </c>
      <c r="C8" s="388">
        <v>0.2492</v>
      </c>
      <c r="D8" s="388">
        <v>1.6299999999999999E-2</v>
      </c>
      <c r="E8" s="388">
        <v>6.7999999999999996E-3</v>
      </c>
      <c r="F8" s="388">
        <v>0.89329999999999998</v>
      </c>
      <c r="G8" s="388">
        <v>2.93E-2</v>
      </c>
      <c r="H8" s="388">
        <v>8.3799999999999999E-2</v>
      </c>
      <c r="I8" s="388">
        <v>0.88700000000000001</v>
      </c>
      <c r="J8" s="387">
        <v>0</v>
      </c>
      <c r="K8" s="388">
        <v>0.1067</v>
      </c>
    </row>
    <row r="9" spans="1:21" ht="15.75" customHeight="1">
      <c r="A9" s="387">
        <v>2022</v>
      </c>
      <c r="B9" s="388">
        <v>0.72770000000000001</v>
      </c>
      <c r="C9" s="388">
        <v>0.2492</v>
      </c>
      <c r="D9" s="388">
        <v>1.6299999999999999E-2</v>
      </c>
      <c r="E9" s="388">
        <v>6.7999999999999996E-3</v>
      </c>
      <c r="F9" s="388">
        <v>0.89329999999999998</v>
      </c>
      <c r="G9" s="388">
        <v>2.93E-2</v>
      </c>
      <c r="H9" s="388">
        <v>8.3799999999999999E-2</v>
      </c>
      <c r="I9" s="388">
        <v>0.88700000000000001</v>
      </c>
      <c r="J9" s="387">
        <v>0</v>
      </c>
      <c r="K9" s="388">
        <v>0.1067</v>
      </c>
    </row>
    <row r="10" spans="1:21" ht="15.75" customHeight="1"/>
    <row r="11" spans="1:21" ht="15.75" customHeight="1">
      <c r="A11" s="9" t="s">
        <v>540</v>
      </c>
    </row>
    <row r="12" spans="1:21" ht="15.75" customHeight="1">
      <c r="C12" s="387">
        <v>2018</v>
      </c>
      <c r="D12" s="387">
        <v>2019</v>
      </c>
      <c r="E12" s="387">
        <v>2020</v>
      </c>
      <c r="F12" s="387">
        <v>2021</v>
      </c>
      <c r="G12" s="387">
        <v>2022</v>
      </c>
    </row>
    <row r="13" spans="1:21" ht="15.75" customHeight="1">
      <c r="A13" s="390" t="s">
        <v>508</v>
      </c>
      <c r="B13" s="386" t="s">
        <v>535</v>
      </c>
      <c r="C13" s="255">
        <v>0.68574203999999994</v>
      </c>
      <c r="D13" s="255">
        <v>0.68789641999999995</v>
      </c>
      <c r="E13" s="255">
        <v>0.65005440999999997</v>
      </c>
      <c r="F13" s="274" t="s">
        <v>541</v>
      </c>
      <c r="G13" s="274" t="s">
        <v>541</v>
      </c>
    </row>
    <row r="14" spans="1:21" ht="15.75" customHeight="1">
      <c r="A14" s="390"/>
      <c r="B14" s="386" t="s">
        <v>536</v>
      </c>
      <c r="C14" s="255">
        <v>0.19725587999999999</v>
      </c>
      <c r="D14" s="255">
        <v>0.19755159999999999</v>
      </c>
      <c r="E14" s="255">
        <v>0.22261036000000001</v>
      </c>
    </row>
    <row r="15" spans="1:21" ht="15.75" customHeight="1">
      <c r="A15" s="390"/>
      <c r="B15" s="386" t="s">
        <v>537</v>
      </c>
      <c r="C15" s="255">
        <v>1.436724E-2</v>
      </c>
      <c r="D15" s="255">
        <v>1.4680439999999999E-2</v>
      </c>
      <c r="E15" s="255">
        <v>1.4560789999999999E-2</v>
      </c>
    </row>
    <row r="16" spans="1:21" ht="15.75" customHeight="1">
      <c r="A16" s="390"/>
      <c r="B16" s="386" t="s">
        <v>538</v>
      </c>
      <c r="C16" s="255">
        <v>6.2348399999999993E-3</v>
      </c>
      <c r="D16" s="255">
        <v>6.0715400000000003E-3</v>
      </c>
      <c r="E16" s="255">
        <v>6.0744399999999995E-3</v>
      </c>
    </row>
    <row r="17" spans="1:5" ht="38.25" customHeight="1">
      <c r="A17" s="390" t="s">
        <v>520</v>
      </c>
      <c r="B17" s="386" t="s">
        <v>535</v>
      </c>
      <c r="C17" s="389">
        <v>3.2390399999999999E-3</v>
      </c>
      <c r="D17" s="389">
        <v>3.2454799999999998E-3</v>
      </c>
      <c r="E17" s="389">
        <v>3.1263100000000002E-3</v>
      </c>
    </row>
    <row r="18" spans="1:5" ht="25.5" customHeight="1">
      <c r="A18" s="390"/>
      <c r="B18" s="386" t="s">
        <v>536</v>
      </c>
      <c r="C18" s="389">
        <v>7.7794799999999992E-3</v>
      </c>
      <c r="D18" s="389">
        <v>7.7947799999999986E-3</v>
      </c>
      <c r="E18" s="389">
        <v>8.94146E-3</v>
      </c>
    </row>
    <row r="19" spans="1:5" ht="25.5" customHeight="1">
      <c r="A19" s="390"/>
      <c r="B19" s="386" t="s">
        <v>537</v>
      </c>
      <c r="C19" s="389">
        <v>8.538148000000001E-2</v>
      </c>
      <c r="D19" s="389">
        <v>8.2759739999999998E-2</v>
      </c>
      <c r="E19" s="389">
        <v>9.4642900000000002E-2</v>
      </c>
    </row>
    <row r="20" spans="1:5" ht="38.25" customHeight="1">
      <c r="A20" s="390"/>
      <c r="B20" s="386" t="s">
        <v>538</v>
      </c>
      <c r="C20" s="389">
        <v>0</v>
      </c>
      <c r="D20" s="389">
        <v>0</v>
      </c>
      <c r="E20" s="389">
        <v>0</v>
      </c>
    </row>
    <row r="21" spans="1:5" ht="25.5" customHeight="1">
      <c r="A21" s="390"/>
      <c r="B21" s="386" t="s">
        <v>539</v>
      </c>
    </row>
    <row r="22" spans="1:5" ht="15.75" customHeight="1"/>
    <row r="23" spans="1:5" ht="15.75" customHeight="1"/>
    <row r="24" spans="1:5" ht="15.75" customHeight="1"/>
    <row r="25" spans="1:5" ht="15.75" customHeight="1"/>
    <row r="26" spans="1:5" ht="15.75" customHeight="1"/>
    <row r="27" spans="1:5" ht="15.75" customHeight="1"/>
    <row r="28" spans="1:5" ht="15.75" customHeight="1"/>
    <row r="29" spans="1:5" ht="15.75" customHeight="1"/>
    <row r="30" spans="1:5" ht="15.75" customHeight="1"/>
    <row r="31" spans="1:5" ht="15.75" customHeight="1"/>
    <row r="32" spans="1:5"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
    <mergeCell ref="A3:A4"/>
    <mergeCell ref="B3:F3"/>
    <mergeCell ref="G3:K3"/>
    <mergeCell ref="M3:P3"/>
    <mergeCell ref="Q3:U3"/>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0"/>
  <sheetViews>
    <sheetView workbookViewId="0"/>
  </sheetViews>
  <sheetFormatPr defaultColWidth="14.42578125" defaultRowHeight="15" customHeight="1"/>
  <cols>
    <col min="1" max="1" width="28.28515625" customWidth="1"/>
    <col min="2" max="2" width="14.5703125" customWidth="1"/>
    <col min="3" max="3" width="14.7109375" customWidth="1"/>
    <col min="4" max="4" width="8.7109375" customWidth="1"/>
    <col min="5" max="5" width="12" customWidth="1"/>
    <col min="6" max="18" width="8.7109375" customWidth="1"/>
  </cols>
  <sheetData>
    <row r="1" spans="1:18" ht="15.75" customHeight="1">
      <c r="A1" s="391" t="s">
        <v>542</v>
      </c>
      <c r="B1" s="373"/>
      <c r="C1" s="373"/>
      <c r="D1" s="373"/>
      <c r="E1" s="373"/>
      <c r="G1" s="9" t="s">
        <v>543</v>
      </c>
    </row>
    <row r="2" spans="1:18" ht="15.75" customHeight="1">
      <c r="A2" s="373"/>
      <c r="B2" s="392" t="s">
        <v>219</v>
      </c>
      <c r="C2" s="392" t="s">
        <v>544</v>
      </c>
      <c r="D2" s="392" t="s">
        <v>222</v>
      </c>
      <c r="E2" s="392" t="s">
        <v>220</v>
      </c>
      <c r="F2" s="392" t="s">
        <v>34</v>
      </c>
      <c r="H2" s="393" t="s">
        <v>445</v>
      </c>
      <c r="I2" s="373"/>
      <c r="J2" s="373"/>
      <c r="K2" s="373"/>
      <c r="L2" s="373"/>
      <c r="M2" s="373"/>
      <c r="N2" s="373"/>
      <c r="O2" s="373"/>
      <c r="P2" s="373"/>
      <c r="Q2" s="373"/>
      <c r="R2" s="373"/>
    </row>
    <row r="3" spans="1:18" ht="15.75" customHeight="1">
      <c r="A3" s="392" t="s">
        <v>545</v>
      </c>
      <c r="B3" s="394">
        <v>787</v>
      </c>
      <c r="C3" s="395">
        <v>1125</v>
      </c>
      <c r="D3" s="373"/>
      <c r="E3" s="394">
        <v>245</v>
      </c>
      <c r="F3" s="9">
        <f t="shared" ref="F3:F4" si="0">SUM(B3:E3)</f>
        <v>2157</v>
      </c>
      <c r="H3" s="373"/>
      <c r="I3" s="387">
        <v>2021</v>
      </c>
      <c r="J3" s="387">
        <v>2022</v>
      </c>
      <c r="K3" s="387">
        <v>2023</v>
      </c>
      <c r="L3" s="387">
        <v>2024</v>
      </c>
      <c r="M3" s="387">
        <v>2025</v>
      </c>
      <c r="N3" s="387">
        <v>2026</v>
      </c>
      <c r="O3" s="387">
        <v>2027</v>
      </c>
      <c r="P3" s="387">
        <v>2028</v>
      </c>
      <c r="Q3" s="387">
        <v>2029</v>
      </c>
      <c r="R3" s="387">
        <v>2030</v>
      </c>
    </row>
    <row r="4" spans="1:18" ht="15.75" customHeight="1">
      <c r="A4" s="392" t="s">
        <v>546</v>
      </c>
      <c r="B4" s="394">
        <v>197</v>
      </c>
      <c r="C4" s="396">
        <v>204</v>
      </c>
      <c r="D4" s="373"/>
      <c r="E4" s="394">
        <v>32</v>
      </c>
      <c r="F4" s="9">
        <f t="shared" si="0"/>
        <v>433</v>
      </c>
      <c r="H4" s="373"/>
      <c r="I4" s="397" t="s">
        <v>547</v>
      </c>
      <c r="J4" s="373"/>
      <c r="K4" s="373"/>
      <c r="L4" s="373"/>
      <c r="M4" s="373"/>
      <c r="N4" s="373"/>
      <c r="O4" s="373"/>
      <c r="P4" s="373"/>
      <c r="Q4" s="373"/>
      <c r="R4" s="373"/>
    </row>
    <row r="5" spans="1:18" ht="23.25" customHeight="1">
      <c r="A5" s="392" t="s">
        <v>548</v>
      </c>
      <c r="B5" s="394">
        <v>984</v>
      </c>
      <c r="C5" s="398">
        <v>1329</v>
      </c>
      <c r="D5" s="373"/>
      <c r="E5" s="394">
        <v>277</v>
      </c>
      <c r="H5" s="373" t="s">
        <v>219</v>
      </c>
      <c r="I5" s="387">
        <v>23</v>
      </c>
      <c r="J5" s="387">
        <v>25</v>
      </c>
      <c r="K5" s="387">
        <v>29</v>
      </c>
      <c r="L5" s="387">
        <v>37</v>
      </c>
      <c r="M5" s="387">
        <v>49</v>
      </c>
      <c r="N5" s="387">
        <v>52</v>
      </c>
      <c r="O5" s="387">
        <v>54</v>
      </c>
      <c r="P5" s="387">
        <v>57</v>
      </c>
      <c r="Q5" s="387">
        <v>60</v>
      </c>
      <c r="R5" s="387">
        <v>64</v>
      </c>
    </row>
    <row r="6" spans="1:18" ht="15.75" customHeight="1">
      <c r="H6" s="373" t="s">
        <v>549</v>
      </c>
      <c r="I6" s="387">
        <v>26</v>
      </c>
      <c r="J6" s="387">
        <v>29</v>
      </c>
      <c r="K6" s="387">
        <v>34</v>
      </c>
      <c r="L6" s="387">
        <v>44</v>
      </c>
      <c r="M6" s="387">
        <v>57</v>
      </c>
      <c r="N6" s="387">
        <v>61</v>
      </c>
      <c r="O6" s="387">
        <v>63</v>
      </c>
      <c r="P6" s="387">
        <v>66</v>
      </c>
      <c r="Q6" s="387">
        <v>70</v>
      </c>
      <c r="R6" s="387">
        <v>75</v>
      </c>
    </row>
    <row r="7" spans="1:18" ht="15.75" customHeight="1">
      <c r="A7" s="399" t="s">
        <v>550</v>
      </c>
      <c r="H7" s="373" t="s">
        <v>222</v>
      </c>
      <c r="I7" s="387">
        <v>1</v>
      </c>
      <c r="J7" s="387">
        <v>1</v>
      </c>
      <c r="K7" s="387">
        <v>1</v>
      </c>
      <c r="L7" s="387">
        <v>2</v>
      </c>
      <c r="M7" s="387">
        <v>2</v>
      </c>
      <c r="N7" s="387">
        <v>2</v>
      </c>
      <c r="O7" s="387">
        <v>2</v>
      </c>
      <c r="P7" s="387">
        <v>2</v>
      </c>
      <c r="Q7" s="387">
        <v>3</v>
      </c>
      <c r="R7" s="387">
        <v>3</v>
      </c>
    </row>
    <row r="8" spans="1:18" ht="15.75" customHeight="1">
      <c r="H8" s="373" t="s">
        <v>551</v>
      </c>
      <c r="I8" s="387">
        <v>18</v>
      </c>
      <c r="J8" s="387">
        <v>20</v>
      </c>
      <c r="K8" s="387">
        <v>24</v>
      </c>
      <c r="L8" s="387">
        <v>31</v>
      </c>
      <c r="M8" s="387">
        <v>40</v>
      </c>
      <c r="N8" s="387">
        <v>42</v>
      </c>
      <c r="O8" s="387">
        <v>44</v>
      </c>
      <c r="P8" s="387">
        <v>46</v>
      </c>
      <c r="Q8" s="387">
        <v>49</v>
      </c>
      <c r="R8" s="387">
        <v>52</v>
      </c>
    </row>
    <row r="9" spans="1:18" ht="15.75" customHeight="1">
      <c r="H9" s="400" t="s">
        <v>552</v>
      </c>
      <c r="I9" s="401">
        <v>68</v>
      </c>
      <c r="J9" s="401">
        <v>75</v>
      </c>
      <c r="K9" s="401">
        <v>88</v>
      </c>
      <c r="L9" s="401">
        <v>114</v>
      </c>
      <c r="M9" s="401">
        <v>148</v>
      </c>
      <c r="N9" s="401">
        <v>157</v>
      </c>
      <c r="O9" s="401">
        <v>163</v>
      </c>
      <c r="P9" s="401">
        <v>171</v>
      </c>
      <c r="Q9" s="401">
        <v>182</v>
      </c>
      <c r="R9" s="401">
        <v>194</v>
      </c>
    </row>
    <row r="10" spans="1:18" ht="15.75" customHeight="1">
      <c r="H10" s="373"/>
      <c r="I10" s="397" t="s">
        <v>553</v>
      </c>
      <c r="J10" s="373"/>
      <c r="K10" s="373"/>
      <c r="L10" s="373"/>
      <c r="M10" s="373"/>
      <c r="N10" s="373"/>
      <c r="O10" s="373"/>
      <c r="P10" s="373"/>
      <c r="Q10" s="373"/>
      <c r="R10" s="373"/>
    </row>
    <row r="11" spans="1:18" ht="15.75" customHeight="1">
      <c r="H11" s="373" t="s">
        <v>219</v>
      </c>
      <c r="I11" s="387">
        <v>23</v>
      </c>
      <c r="J11" s="387">
        <v>26</v>
      </c>
      <c r="K11" s="387">
        <v>33</v>
      </c>
      <c r="L11" s="387">
        <v>45</v>
      </c>
      <c r="M11" s="387">
        <v>62</v>
      </c>
      <c r="N11" s="387">
        <v>66</v>
      </c>
      <c r="O11" s="387">
        <v>69</v>
      </c>
      <c r="P11" s="387">
        <v>72</v>
      </c>
      <c r="Q11" s="387">
        <v>77</v>
      </c>
      <c r="R11" s="387">
        <v>82</v>
      </c>
    </row>
    <row r="12" spans="1:18" ht="15.75" customHeight="1">
      <c r="H12" s="373" t="s">
        <v>549</v>
      </c>
      <c r="I12" s="387">
        <v>27</v>
      </c>
      <c r="J12" s="387">
        <v>31</v>
      </c>
      <c r="K12" s="387">
        <v>38</v>
      </c>
      <c r="L12" s="387">
        <v>52</v>
      </c>
      <c r="M12" s="387">
        <v>72</v>
      </c>
      <c r="N12" s="387">
        <v>77</v>
      </c>
      <c r="O12" s="387">
        <v>81</v>
      </c>
      <c r="P12" s="387">
        <v>85</v>
      </c>
      <c r="Q12" s="387">
        <v>90</v>
      </c>
      <c r="R12" s="387">
        <v>96</v>
      </c>
    </row>
    <row r="13" spans="1:18" ht="15.75" customHeight="1">
      <c r="H13" s="373" t="s">
        <v>222</v>
      </c>
      <c r="I13" s="387">
        <v>1</v>
      </c>
      <c r="J13" s="387">
        <v>1</v>
      </c>
      <c r="K13" s="387">
        <v>1</v>
      </c>
      <c r="L13" s="387">
        <v>2</v>
      </c>
      <c r="M13" s="387">
        <v>3</v>
      </c>
      <c r="N13" s="387">
        <v>3</v>
      </c>
      <c r="O13" s="387">
        <v>3</v>
      </c>
      <c r="P13" s="387">
        <v>3</v>
      </c>
      <c r="Q13" s="387">
        <v>3</v>
      </c>
      <c r="R13" s="387">
        <v>4</v>
      </c>
    </row>
    <row r="14" spans="1:18" ht="15.75" customHeight="1">
      <c r="H14" s="373" t="s">
        <v>551</v>
      </c>
      <c r="I14" s="387">
        <v>19</v>
      </c>
      <c r="J14" s="387">
        <v>21</v>
      </c>
      <c r="K14" s="387">
        <v>27</v>
      </c>
      <c r="L14" s="387">
        <v>36</v>
      </c>
      <c r="M14" s="387">
        <v>50</v>
      </c>
      <c r="N14" s="387">
        <v>54</v>
      </c>
      <c r="O14" s="387">
        <v>56</v>
      </c>
      <c r="P14" s="387">
        <v>59</v>
      </c>
      <c r="Q14" s="387">
        <v>63</v>
      </c>
      <c r="R14" s="387">
        <v>67</v>
      </c>
    </row>
    <row r="15" spans="1:18" ht="15.75" customHeight="1">
      <c r="H15" s="400" t="s">
        <v>552</v>
      </c>
      <c r="I15" s="401">
        <v>70</v>
      </c>
      <c r="J15" s="401">
        <v>79</v>
      </c>
      <c r="K15" s="401">
        <v>99</v>
      </c>
      <c r="L15" s="401">
        <v>135</v>
      </c>
      <c r="M15" s="401">
        <v>187</v>
      </c>
      <c r="N15" s="401">
        <v>200</v>
      </c>
      <c r="O15" s="401">
        <v>209</v>
      </c>
      <c r="P15" s="401">
        <v>219</v>
      </c>
      <c r="Q15" s="401">
        <v>233</v>
      </c>
      <c r="R15" s="401">
        <v>249</v>
      </c>
    </row>
    <row r="16" spans="1:18" ht="15.75" customHeight="1">
      <c r="H16" s="373"/>
      <c r="I16" s="397" t="s">
        <v>554</v>
      </c>
      <c r="J16" s="373"/>
      <c r="K16" s="373"/>
      <c r="L16" s="373"/>
      <c r="M16" s="373"/>
      <c r="N16" s="373"/>
      <c r="O16" s="373"/>
      <c r="P16" s="373"/>
      <c r="Q16" s="373"/>
      <c r="R16" s="373"/>
    </row>
    <row r="17" spans="8:18" ht="15.75" customHeight="1">
      <c r="H17" s="373" t="s">
        <v>219</v>
      </c>
      <c r="I17" s="387">
        <v>49</v>
      </c>
      <c r="J17" s="387">
        <v>52</v>
      </c>
      <c r="K17" s="387">
        <v>60</v>
      </c>
      <c r="L17" s="387">
        <v>74</v>
      </c>
      <c r="M17" s="387">
        <v>92</v>
      </c>
      <c r="N17" s="387">
        <v>96</v>
      </c>
      <c r="O17" s="387">
        <v>100</v>
      </c>
      <c r="P17" s="387">
        <v>105</v>
      </c>
      <c r="Q17" s="387">
        <v>111</v>
      </c>
      <c r="R17" s="387">
        <v>118</v>
      </c>
    </row>
    <row r="18" spans="8:18" ht="15.75" customHeight="1">
      <c r="H18" s="373" t="s">
        <v>549</v>
      </c>
      <c r="I18" s="387">
        <v>58</v>
      </c>
      <c r="J18" s="387">
        <v>62</v>
      </c>
      <c r="K18" s="387">
        <v>70</v>
      </c>
      <c r="L18" s="387">
        <v>86</v>
      </c>
      <c r="M18" s="387">
        <v>108</v>
      </c>
      <c r="N18" s="387">
        <v>113</v>
      </c>
      <c r="O18" s="387">
        <v>118</v>
      </c>
      <c r="P18" s="387">
        <v>1223</v>
      </c>
      <c r="Q18" s="387">
        <v>130</v>
      </c>
      <c r="R18" s="387">
        <v>139</v>
      </c>
    </row>
    <row r="19" spans="8:18" ht="15.75" customHeight="1">
      <c r="H19" s="373" t="s">
        <v>222</v>
      </c>
      <c r="I19" s="387">
        <v>2</v>
      </c>
      <c r="J19" s="387">
        <v>2</v>
      </c>
      <c r="K19" s="387">
        <v>3</v>
      </c>
      <c r="L19" s="387">
        <v>3</v>
      </c>
      <c r="M19" s="387">
        <v>4</v>
      </c>
      <c r="N19" s="387">
        <v>4</v>
      </c>
      <c r="O19" s="387">
        <v>4</v>
      </c>
      <c r="P19" s="387">
        <v>5</v>
      </c>
      <c r="Q19" s="387">
        <v>5</v>
      </c>
      <c r="R19" s="387">
        <v>5</v>
      </c>
    </row>
    <row r="20" spans="8:18" ht="15.75" customHeight="1">
      <c r="H20" s="373" t="s">
        <v>551</v>
      </c>
      <c r="I20" s="387">
        <v>40</v>
      </c>
      <c r="J20" s="387">
        <v>43</v>
      </c>
      <c r="K20" s="387">
        <v>49</v>
      </c>
      <c r="L20" s="387">
        <v>60</v>
      </c>
      <c r="M20" s="387">
        <v>75</v>
      </c>
      <c r="N20" s="387">
        <v>79</v>
      </c>
      <c r="O20" s="387">
        <v>82</v>
      </c>
      <c r="P20" s="387">
        <v>86</v>
      </c>
      <c r="Q20" s="387">
        <v>90</v>
      </c>
      <c r="R20" s="387">
        <v>97</v>
      </c>
    </row>
    <row r="21" spans="8:18" ht="15.75" customHeight="1">
      <c r="H21" s="400" t="s">
        <v>552</v>
      </c>
      <c r="I21" s="401">
        <v>149</v>
      </c>
      <c r="J21" s="401">
        <v>159</v>
      </c>
      <c r="K21" s="401">
        <v>182</v>
      </c>
      <c r="L21" s="401">
        <v>223</v>
      </c>
      <c r="M21" s="401">
        <v>279</v>
      </c>
      <c r="N21" s="401">
        <v>292</v>
      </c>
      <c r="O21" s="401">
        <v>304</v>
      </c>
      <c r="P21" s="401">
        <v>1419</v>
      </c>
      <c r="Q21" s="401">
        <v>336</v>
      </c>
      <c r="R21" s="401">
        <v>359</v>
      </c>
    </row>
    <row r="22" spans="8:18" ht="15.75" customHeight="1"/>
    <row r="23" spans="8:18" ht="15.75" customHeight="1"/>
    <row r="24" spans="8:18" ht="15.75" customHeight="1"/>
    <row r="25" spans="8:18" ht="15.75" customHeight="1"/>
    <row r="26" spans="8:18" ht="15.75" customHeight="1"/>
    <row r="27" spans="8:18" ht="15.75" customHeight="1"/>
    <row r="28" spans="8:18" ht="15.75" customHeight="1"/>
    <row r="29" spans="8:18" ht="15.75" customHeight="1"/>
    <row r="30" spans="8:18" ht="15.75" customHeight="1"/>
    <row r="31" spans="8:18" ht="15.75" customHeight="1"/>
    <row r="32" spans="8:18"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0"/>
  <sheetViews>
    <sheetView workbookViewId="0"/>
  </sheetViews>
  <sheetFormatPr defaultColWidth="14.42578125" defaultRowHeight="15" customHeight="1"/>
  <cols>
    <col min="1" max="2" width="8.7109375" customWidth="1"/>
    <col min="3" max="3" width="18.7109375" customWidth="1"/>
    <col min="4" max="4" width="12.28515625" customWidth="1"/>
    <col min="5" max="5" width="12.42578125" customWidth="1"/>
    <col min="6" max="6" width="12.28515625" customWidth="1"/>
    <col min="7" max="8" width="8.7109375" customWidth="1"/>
  </cols>
  <sheetData>
    <row r="1" spans="1:8" ht="15.75" customHeight="1">
      <c r="B1" s="265" t="s">
        <v>555</v>
      </c>
      <c r="E1" s="262" t="s">
        <v>556</v>
      </c>
    </row>
    <row r="2" spans="1:8" ht="15.75" customHeight="1">
      <c r="B2" s="9" t="s">
        <v>557</v>
      </c>
      <c r="G2" s="9" t="s">
        <v>558</v>
      </c>
    </row>
    <row r="3" spans="1:8" ht="15.75" customHeight="1">
      <c r="A3" s="402" t="s">
        <v>559</v>
      </c>
      <c r="H3" s="9" t="s">
        <v>560</v>
      </c>
    </row>
    <row r="4" spans="1:8" ht="15.75" customHeight="1">
      <c r="D4" s="9" t="s">
        <v>561</v>
      </c>
      <c r="H4" s="9" t="s">
        <v>562</v>
      </c>
    </row>
    <row r="5" spans="1:8" ht="15.75" customHeight="1">
      <c r="D5" s="284">
        <v>2021</v>
      </c>
      <c r="F5" s="403">
        <v>2030</v>
      </c>
      <c r="H5" s="9" t="s">
        <v>563</v>
      </c>
    </row>
    <row r="6" spans="1:8" ht="15.75" customHeight="1">
      <c r="F6" s="262" t="s">
        <v>564</v>
      </c>
    </row>
    <row r="7" spans="1:8" ht="15.75" customHeight="1">
      <c r="C7" s="9" t="s">
        <v>565</v>
      </c>
      <c r="D7" s="258">
        <v>4429000</v>
      </c>
      <c r="F7" s="263">
        <v>4429000</v>
      </c>
    </row>
    <row r="8" spans="1:8" ht="15.75" customHeight="1">
      <c r="C8" s="9" t="s">
        <v>566</v>
      </c>
      <c r="D8" s="258">
        <v>56300</v>
      </c>
      <c r="F8" s="263">
        <f>D7*12%</f>
        <v>531480</v>
      </c>
    </row>
    <row r="9" spans="1:8" ht="15.75" customHeight="1">
      <c r="C9" s="9" t="s">
        <v>567</v>
      </c>
      <c r="D9" s="294">
        <v>1.2999999999999999E-2</v>
      </c>
      <c r="F9" s="404">
        <f>F8/F7</f>
        <v>0.12</v>
      </c>
    </row>
    <row r="10" spans="1:8" ht="15.75" customHeight="1">
      <c r="F10" s="262"/>
    </row>
    <row r="11" spans="1:8" ht="14.25" customHeight="1">
      <c r="C11" s="9" t="s">
        <v>568</v>
      </c>
      <c r="D11" s="262">
        <v>1563</v>
      </c>
      <c r="F11" s="405">
        <v>13206</v>
      </c>
    </row>
    <row r="12" spans="1:8" ht="36" customHeight="1">
      <c r="C12" s="304" t="s">
        <v>569</v>
      </c>
      <c r="D12" s="262">
        <v>65</v>
      </c>
      <c r="F12" s="262">
        <v>596</v>
      </c>
    </row>
    <row r="13" spans="1:8" ht="15.75" customHeight="1">
      <c r="A13" s="9" t="s">
        <v>570</v>
      </c>
    </row>
    <row r="14" spans="1:8" ht="15.75" customHeight="1">
      <c r="C14" s="9" t="s">
        <v>571</v>
      </c>
    </row>
    <row r="15" spans="1:8" ht="15.75" customHeight="1">
      <c r="C15" s="9" t="s">
        <v>572</v>
      </c>
    </row>
    <row r="16" spans="1:8" ht="15.75" customHeight="1"/>
    <row r="17" spans="1:6" ht="15.75" customHeight="1"/>
    <row r="18" spans="1:6" ht="15.75" customHeight="1"/>
    <row r="19" spans="1:6" ht="15.75" customHeight="1">
      <c r="A19" s="9" t="s">
        <v>573</v>
      </c>
      <c r="C19" s="258">
        <v>16905700</v>
      </c>
      <c r="D19" s="9" t="s">
        <v>565</v>
      </c>
    </row>
    <row r="20" spans="1:6" ht="15.75" customHeight="1">
      <c r="C20" s="294">
        <f>C21/C19</f>
        <v>8.547413002715061E-3</v>
      </c>
      <c r="D20" s="9" t="s">
        <v>99</v>
      </c>
    </row>
    <row r="21" spans="1:6" ht="15.75" customHeight="1">
      <c r="C21" s="258">
        <v>144500</v>
      </c>
      <c r="D21" s="9" t="s">
        <v>574</v>
      </c>
    </row>
    <row r="22" spans="1:6" ht="15.75" customHeight="1"/>
    <row r="23" spans="1:6" ht="15.75" customHeight="1">
      <c r="A23" s="9" t="s">
        <v>575</v>
      </c>
      <c r="B23" s="255">
        <v>0.12</v>
      </c>
      <c r="C23" s="258">
        <f>C19*B23</f>
        <v>2028684</v>
      </c>
      <c r="E23" s="317">
        <v>49600</v>
      </c>
      <c r="F23" s="9" t="s">
        <v>368</v>
      </c>
    </row>
    <row r="24" spans="1:6" ht="15.75" customHeight="1">
      <c r="E24" s="9">
        <v>3450</v>
      </c>
      <c r="F24" s="9" t="s">
        <v>576</v>
      </c>
    </row>
    <row r="25" spans="1:6" ht="15.75" customHeight="1"/>
    <row r="26" spans="1:6" ht="15.75" customHeight="1"/>
    <row r="27" spans="1:6" ht="15.75" customHeight="1"/>
    <row r="28" spans="1:6" ht="15.75" customHeight="1"/>
    <row r="29" spans="1:6" ht="15.75" customHeight="1"/>
    <row r="30" spans="1:6" ht="15.75" customHeight="1"/>
    <row r="31" spans="1:6" ht="15.75" customHeight="1"/>
    <row r="32" spans="1:6"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ef="B1" r:id="rId1"/>
  </hyperlink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Readme</vt:lpstr>
      <vt:lpstr>Figures</vt:lpstr>
      <vt:lpstr>LIDAC by County</vt:lpstr>
      <vt:lpstr>Conversion Factors</vt:lpstr>
      <vt:lpstr>ALL Summary</vt:lpstr>
      <vt:lpstr>REEPSRP by Upgrade</vt:lpstr>
      <vt:lpstr>REEPSRP by County</vt:lpstr>
      <vt:lpstr>REEPSRP Performance</vt:lpstr>
      <vt:lpstr>REEP LEDs</vt:lpstr>
      <vt:lpstr>REEP Analysis</vt:lpstr>
      <vt:lpstr>REEP SF Projections</vt:lpstr>
      <vt:lpstr>REEP MF Projections</vt:lpstr>
      <vt:lpstr>REEP Overview</vt:lpstr>
      <vt:lpstr>SRP Rebate Budget Calculator</vt:lpstr>
      <vt:lpstr>SRP Overview</vt:lpstr>
      <vt:lpstr>EV-NICE Overview </vt:lpstr>
      <vt:lpstr>EV-NICE Baseline Build</vt:lpstr>
      <vt:lpstr>EV-NICE Miles driven per year</vt:lpstr>
      <vt:lpstr>EV-NICE types and sales</vt:lpstr>
      <vt:lpstr>EV-NICE AEO on Road MPG</vt:lpstr>
      <vt:lpstr>EV-NICE VMT daily</vt:lpstr>
      <vt:lpstr>EV-NICE Initiative</vt:lpstr>
      <vt:lpstr>EV-NICE Vehicle mix </vt:lpstr>
      <vt:lpstr>EV-NICE Exisiting charging inf</vt:lpstr>
      <vt:lpstr>EV-NICE EV Pro Lite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Russell Paez</dc:creator>
  <cp:lastModifiedBy>Russell Paez</cp:lastModifiedBy>
  <dcterms:created xsi:type="dcterms:W3CDTF">2024-04-01T04:38:34Z</dcterms:created>
  <dcterms:modified xsi:type="dcterms:W3CDTF">2024-04-01T04:38:34Z</dcterms:modified>
</cp:coreProperties>
</file>