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pyxeraglobal-my.sharepoint.com/personal/dwhite_pyxeraglobal_org/Documents/Documents/Desktop/CGA/CGA 2024/Hartford Pollution 2024/Finals/"/>
    </mc:Choice>
  </mc:AlternateContent>
  <xr:revisionPtr revIDLastSave="0" documentId="8_{1EA82332-13BF-458A-AA65-28FFE1D20E2B}" xr6:coauthVersionLast="47" xr6:coauthVersionMax="47" xr10:uidLastSave="{00000000-0000-0000-0000-000000000000}"/>
  <bookViews>
    <workbookView xWindow="-110" yWindow="-110" windowWidth="19420" windowHeight="10300" xr2:uid="{0E22453B-FCDB-4401-9121-24FB31E50463}"/>
  </bookViews>
  <sheets>
    <sheet name="Summary" sheetId="19" r:id="rId1"/>
    <sheet name="Resources" sheetId="22" r:id="rId2"/>
    <sheet name="Waste Truck" sheetId="31" r:id="rId3"/>
    <sheet name="Signal Project Tables" sheetId="26" r:id="rId4"/>
    <sheet name="EV Chargers " sheetId="27" r:id="rId5"/>
    <sheet name="Fleet to Hybrid" sheetId="30" r:id="rId6"/>
    <sheet name="Complete Streets" sheetId="29" r:id="rId7"/>
    <sheet name="Fuel Emissions Factors" sheetId="20" r:id="rId8"/>
    <sheet name="Grid Emissions Factors" sheetId="14" r:id="rId9"/>
    <sheet name="(R2) EPA Emissions (Regional)" sheetId="18" r:id="rId10"/>
    <sheet name="(R2) EPA Emissions (State)" sheetId="17" r:id="rId11"/>
    <sheet name="(R4) EPA Fuel Emission Factors" sheetId="15" r:id="rId12"/>
  </sheets>
  <definedNames>
    <definedName name="_2014_BA_File" localSheetId="6">#REF!</definedName>
    <definedName name="_2014_BA_File">#REF!</definedName>
    <definedName name="_2014_eGRID_Subregion_File" localSheetId="9">#REF!</definedName>
    <definedName name="_2014_eGRID_Subregion_File" localSheetId="10">#REF!</definedName>
    <definedName name="_2014_eGRID_Subregion_File">#REF!</definedName>
    <definedName name="_2014_gen_file">#REF!</definedName>
    <definedName name="_2014_NERC_File">#REF!</definedName>
    <definedName name="_2014_Plant_FINAL">#REF!</definedName>
    <definedName name="_2014_State_File">#REF!</definedName>
    <definedName name="_2014_Unit_File">#REF!</definedName>
    <definedName name="_2014_US_File">#REF!</definedName>
    <definedName name="_xlnm._FilterDatabase" localSheetId="4" hidden="1">'EV Chargers '!$A$1:$T$1</definedName>
    <definedName name="CH4GWP">#REF!</definedName>
    <definedName name="eGRID_Subregion_file">'(R2) EPA Emissions (Regional)'!$B$2:$FH$29</definedName>
    <definedName name="GenY06_2">#REF!</definedName>
    <definedName name="GWPCH4">#REF!</definedName>
    <definedName name="GWPN2O">#REF!</definedName>
    <definedName name="N2OGWP">#REF!</definedName>
    <definedName name="Net_Generation_by_State__Type_1">#REF!</definedName>
    <definedName name="PRGenY06">#REF!</definedName>
    <definedName name="_xlnm.Print_Area" localSheetId="11">'(R4) EPA Fuel Emission Factors'!$A$1:$L$563</definedName>
    <definedName name="_xlnm.Print_Area" localSheetId="3">'Signal Project Tables'!$A$7:$T$158</definedName>
    <definedName name="Renewable_and_Non_Renewable_Generation">#REF!</definedName>
    <definedName name="state_file">'(R2) EPA Emissions (State)'!$B$2:$FH$54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19" l="1"/>
  <c r="K37" i="19"/>
  <c r="K36" i="19"/>
  <c r="K35" i="19"/>
  <c r="K34" i="19"/>
  <c r="K33" i="19"/>
  <c r="L27" i="19"/>
  <c r="L26" i="19"/>
  <c r="L25" i="19"/>
  <c r="L24" i="19"/>
  <c r="L23" i="19"/>
  <c r="L22" i="19"/>
  <c r="L21" i="19"/>
  <c r="L20" i="19"/>
  <c r="L19" i="19"/>
  <c r="K27" i="19"/>
  <c r="K26" i="19"/>
  <c r="K25" i="19"/>
  <c r="K24" i="19"/>
  <c r="K23" i="19"/>
  <c r="K22" i="19"/>
  <c r="K21" i="19"/>
  <c r="K20" i="19"/>
  <c r="K19" i="19"/>
  <c r="L17" i="19"/>
  <c r="L16" i="19"/>
  <c r="K17" i="19"/>
  <c r="K16" i="19"/>
  <c r="L14" i="19"/>
  <c r="K14" i="19"/>
  <c r="L13" i="19"/>
  <c r="K13" i="19"/>
  <c r="L12" i="19"/>
  <c r="K12" i="19"/>
  <c r="L11" i="19"/>
  <c r="K11" i="19"/>
  <c r="L8" i="19"/>
  <c r="K8" i="19"/>
  <c r="K6" i="19"/>
  <c r="K5" i="19"/>
  <c r="I13" i="19" l="1"/>
  <c r="I14" i="19"/>
  <c r="I12" i="19"/>
  <c r="I11" i="19"/>
  <c r="I10" i="19"/>
  <c r="I9" i="19"/>
  <c r="I8" i="19"/>
  <c r="N12" i="27" l="1"/>
  <c r="P2" i="27"/>
  <c r="N18" i="30"/>
  <c r="M18" i="30"/>
  <c r="L18" i="30"/>
  <c r="K18" i="30"/>
  <c r="J18" i="30"/>
  <c r="K3" i="30"/>
  <c r="P3" i="30" s="1"/>
  <c r="Q3" i="30" s="1"/>
  <c r="N3" i="30" s="1"/>
  <c r="K6" i="30"/>
  <c r="J6" i="30" s="1"/>
  <c r="I6" i="30" s="1"/>
  <c r="G6" i="30" s="1"/>
  <c r="K7" i="30"/>
  <c r="J7" i="30" s="1"/>
  <c r="I7" i="30" s="1"/>
  <c r="G7" i="30" s="1"/>
  <c r="T12" i="31"/>
  <c r="S12" i="31"/>
  <c r="N12" i="31"/>
  <c r="O12" i="31" s="1"/>
  <c r="U12" i="31" s="1"/>
  <c r="V12" i="31" s="1"/>
  <c r="T11" i="31"/>
  <c r="U11" i="31" s="1"/>
  <c r="V11" i="31" s="1"/>
  <c r="S11" i="31"/>
  <c r="O11" i="31"/>
  <c r="N11" i="31"/>
  <c r="S10" i="31"/>
  <c r="T10" i="31" s="1"/>
  <c r="O10" i="31"/>
  <c r="N10" i="31"/>
  <c r="S9" i="31"/>
  <c r="T9" i="31" s="1"/>
  <c r="N9" i="31"/>
  <c r="O9" i="31" s="1"/>
  <c r="U9" i="31" s="1"/>
  <c r="V9" i="31" s="1"/>
  <c r="T8" i="31"/>
  <c r="S8" i="31"/>
  <c r="N8" i="31"/>
  <c r="O8" i="31" s="1"/>
  <c r="U8" i="31" s="1"/>
  <c r="V8" i="31" s="1"/>
  <c r="T7" i="31"/>
  <c r="S7" i="31"/>
  <c r="O7" i="31"/>
  <c r="U7" i="31" s="1"/>
  <c r="V7" i="31" s="1"/>
  <c r="N7" i="31"/>
  <c r="S6" i="31"/>
  <c r="T6" i="31" s="1"/>
  <c r="O6" i="31"/>
  <c r="U6" i="31" s="1"/>
  <c r="V6" i="31" s="1"/>
  <c r="N6" i="31"/>
  <c r="S5" i="31"/>
  <c r="T5" i="31" s="1"/>
  <c r="N5" i="31"/>
  <c r="O5" i="31" s="1"/>
  <c r="U5" i="31" s="1"/>
  <c r="V5" i="31" s="1"/>
  <c r="T4" i="31"/>
  <c r="S4" i="31"/>
  <c r="N4" i="31"/>
  <c r="O4" i="31" s="1"/>
  <c r="U4" i="31" s="1"/>
  <c r="V4" i="31" s="1"/>
  <c r="T3" i="31"/>
  <c r="S3" i="31"/>
  <c r="O3" i="31"/>
  <c r="U3" i="31" s="1"/>
  <c r="V3" i="31" s="1"/>
  <c r="N3" i="31"/>
  <c r="J3" i="30" l="1"/>
  <c r="I3" i="30" s="1"/>
  <c r="G3" i="30" s="1"/>
  <c r="L3" i="30" s="1"/>
  <c r="P7" i="30"/>
  <c r="Q7" i="30" s="1"/>
  <c r="N7" i="30" s="1"/>
  <c r="L7" i="30" s="1"/>
  <c r="P6" i="30"/>
  <c r="Q6" i="30" s="1"/>
  <c r="N6" i="30" s="1"/>
  <c r="L6" i="30" s="1"/>
  <c r="U10" i="31"/>
  <c r="V10" i="31" s="1"/>
  <c r="K16" i="30" l="1"/>
  <c r="K15" i="30"/>
  <c r="P15" i="30" s="1"/>
  <c r="Q15" i="30" s="1"/>
  <c r="N15" i="30" s="1"/>
  <c r="K14" i="30"/>
  <c r="P14" i="30" s="1"/>
  <c r="Q14" i="30" s="1"/>
  <c r="N14" i="30" s="1"/>
  <c r="K13" i="30"/>
  <c r="P13" i="30" s="1"/>
  <c r="Q13" i="30" s="1"/>
  <c r="N13" i="30" s="1"/>
  <c r="K12" i="30"/>
  <c r="P12" i="30" s="1"/>
  <c r="Q12" i="30" s="1"/>
  <c r="N12" i="30" s="1"/>
  <c r="K11" i="30"/>
  <c r="P11" i="30" s="1"/>
  <c r="Q11" i="30" s="1"/>
  <c r="N11" i="30" s="1"/>
  <c r="K10" i="30"/>
  <c r="P10" i="30" s="1"/>
  <c r="Q10" i="30" s="1"/>
  <c r="N10" i="30" s="1"/>
  <c r="K9" i="30"/>
  <c r="P9" i="30" s="1"/>
  <c r="Q9" i="30" s="1"/>
  <c r="N9" i="30" s="1"/>
  <c r="K8" i="30"/>
  <c r="K5" i="30"/>
  <c r="K4" i="30"/>
  <c r="K39" i="19"/>
  <c r="K32" i="19"/>
  <c r="F30" i="19"/>
  <c r="F29" i="19"/>
  <c r="N68" i="29"/>
  <c r="O68" i="29" s="1"/>
  <c r="N67" i="29"/>
  <c r="O67" i="29" s="1"/>
  <c r="S66" i="29"/>
  <c r="Q66" i="29"/>
  <c r="O66" i="29"/>
  <c r="N66" i="29"/>
  <c r="N65" i="29"/>
  <c r="O65" i="29" s="1"/>
  <c r="N64" i="29"/>
  <c r="O64" i="29" s="1"/>
  <c r="S63" i="29"/>
  <c r="Q63" i="29"/>
  <c r="O63" i="29"/>
  <c r="N63" i="29"/>
  <c r="N62" i="29"/>
  <c r="O62" i="29" s="1"/>
  <c r="N61" i="29"/>
  <c r="O61" i="29" s="1"/>
  <c r="S60" i="29"/>
  <c r="Q60" i="29"/>
  <c r="O60" i="29"/>
  <c r="N60" i="29"/>
  <c r="N59" i="29"/>
  <c r="O59" i="29" s="1"/>
  <c r="N58" i="29"/>
  <c r="O58" i="29" s="1"/>
  <c r="S57" i="29"/>
  <c r="Q57" i="29"/>
  <c r="O57" i="29"/>
  <c r="N57" i="29"/>
  <c r="N56" i="29"/>
  <c r="O56" i="29" s="1"/>
  <c r="N55" i="29"/>
  <c r="O55" i="29" s="1"/>
  <c r="S54" i="29"/>
  <c r="Q54" i="29"/>
  <c r="O54" i="29"/>
  <c r="N54" i="29"/>
  <c r="N53" i="29"/>
  <c r="O53" i="29" s="1"/>
  <c r="O52" i="29"/>
  <c r="S52" i="29" s="1"/>
  <c r="N52" i="29"/>
  <c r="E52" i="29"/>
  <c r="G52" i="29" s="1"/>
  <c r="H52" i="29" s="1"/>
  <c r="N51" i="29"/>
  <c r="O51" i="29" s="1"/>
  <c r="O50" i="29"/>
  <c r="S50" i="29" s="1"/>
  <c r="N50" i="29"/>
  <c r="N49" i="29"/>
  <c r="O49" i="29" s="1"/>
  <c r="N48" i="29"/>
  <c r="O48" i="29" s="1"/>
  <c r="O47" i="29"/>
  <c r="S47" i="29" s="1"/>
  <c r="N47" i="29"/>
  <c r="N46" i="29"/>
  <c r="O46" i="29" s="1"/>
  <c r="N45" i="29"/>
  <c r="O45" i="29" s="1"/>
  <c r="O44" i="29"/>
  <c r="S44" i="29" s="1"/>
  <c r="N44" i="29"/>
  <c r="N43" i="29"/>
  <c r="O43" i="29" s="1"/>
  <c r="V36" i="29"/>
  <c r="G35" i="29"/>
  <c r="H35" i="29" s="1"/>
  <c r="E35" i="29"/>
  <c r="E19" i="29"/>
  <c r="G19" i="29" s="1"/>
  <c r="H19" i="29" s="1"/>
  <c r="G4" i="29"/>
  <c r="H4" i="29" s="1"/>
  <c r="E4" i="29"/>
  <c r="H2" i="27"/>
  <c r="L17" i="27"/>
  <c r="L16" i="27"/>
  <c r="N15" i="27"/>
  <c r="O15" i="27" s="1"/>
  <c r="H15" i="27"/>
  <c r="N14" i="27"/>
  <c r="O14" i="27" s="1"/>
  <c r="H14" i="27"/>
  <c r="N13" i="27"/>
  <c r="O13" i="27" s="1"/>
  <c r="H13" i="27"/>
  <c r="O12" i="27"/>
  <c r="H12" i="27"/>
  <c r="N11" i="27"/>
  <c r="O11" i="27" s="1"/>
  <c r="H11" i="27"/>
  <c r="N10" i="27"/>
  <c r="O10" i="27" s="1"/>
  <c r="H10" i="27"/>
  <c r="N9" i="27"/>
  <c r="O9" i="27" s="1"/>
  <c r="H9" i="27"/>
  <c r="N8" i="27"/>
  <c r="O8" i="27" s="1"/>
  <c r="H8" i="27"/>
  <c r="N7" i="27"/>
  <c r="O7" i="27" s="1"/>
  <c r="H7" i="27"/>
  <c r="N6" i="27"/>
  <c r="O6" i="27" s="1"/>
  <c r="H6" i="27"/>
  <c r="N5" i="27"/>
  <c r="O5" i="27" s="1"/>
  <c r="H5" i="27"/>
  <c r="N4" i="27"/>
  <c r="O4" i="27" s="1"/>
  <c r="H4" i="27"/>
  <c r="N3" i="27"/>
  <c r="O3" i="27" s="1"/>
  <c r="H3" i="27"/>
  <c r="N2" i="27"/>
  <c r="O2" i="27" s="1"/>
  <c r="R2" i="27" l="1"/>
  <c r="P4" i="30"/>
  <c r="Q4" i="30" s="1"/>
  <c r="N4" i="30" s="1"/>
  <c r="J4" i="30"/>
  <c r="I4" i="30" s="1"/>
  <c r="G4" i="30" s="1"/>
  <c r="J9" i="30"/>
  <c r="I9" i="30" s="1"/>
  <c r="G9" i="30" s="1"/>
  <c r="L9" i="30" s="1"/>
  <c r="J8" i="30"/>
  <c r="I8" i="30" s="1"/>
  <c r="G8" i="30" s="1"/>
  <c r="P8" i="30"/>
  <c r="Q8" i="30" s="1"/>
  <c r="N8" i="30" s="1"/>
  <c r="P5" i="30"/>
  <c r="Q5" i="30" s="1"/>
  <c r="N5" i="30" s="1"/>
  <c r="J5" i="30"/>
  <c r="I5" i="30" s="1"/>
  <c r="G5" i="30" s="1"/>
  <c r="J16" i="30"/>
  <c r="I16" i="30" s="1"/>
  <c r="G16" i="30" s="1"/>
  <c r="P16" i="30"/>
  <c r="Q16" i="30" s="1"/>
  <c r="N16" i="30" s="1"/>
  <c r="J10" i="30"/>
  <c r="I10" i="30" s="1"/>
  <c r="G10" i="30" s="1"/>
  <c r="L10" i="30" s="1"/>
  <c r="J11" i="30"/>
  <c r="I11" i="30" s="1"/>
  <c r="G11" i="30" s="1"/>
  <c r="L11" i="30" s="1"/>
  <c r="J12" i="30"/>
  <c r="I12" i="30" s="1"/>
  <c r="G12" i="30" s="1"/>
  <c r="L12" i="30" s="1"/>
  <c r="J13" i="30"/>
  <c r="I13" i="30" s="1"/>
  <c r="G13" i="30" s="1"/>
  <c r="L13" i="30" s="1"/>
  <c r="J14" i="30"/>
  <c r="I14" i="30" s="1"/>
  <c r="G14" i="30" s="1"/>
  <c r="L14" i="30" s="1"/>
  <c r="J15" i="30"/>
  <c r="I15" i="30" s="1"/>
  <c r="G15" i="30" s="1"/>
  <c r="L15" i="30" s="1"/>
  <c r="S51" i="29"/>
  <c r="Q51" i="29"/>
  <c r="S43" i="29"/>
  <c r="Q43" i="29"/>
  <c r="Q58" i="29"/>
  <c r="S58" i="29"/>
  <c r="S64" i="29"/>
  <c r="Q64" i="29"/>
  <c r="S45" i="29"/>
  <c r="Q45" i="29"/>
  <c r="S53" i="29"/>
  <c r="Q53" i="29"/>
  <c r="S59" i="29"/>
  <c r="Q59" i="29"/>
  <c r="S65" i="29"/>
  <c r="Q65" i="29"/>
  <c r="S46" i="29"/>
  <c r="Q46" i="29"/>
  <c r="J4" i="29"/>
  <c r="K4" i="29"/>
  <c r="S48" i="29"/>
  <c r="Q48" i="29"/>
  <c r="K19" i="29"/>
  <c r="J19" i="29"/>
  <c r="S49" i="29"/>
  <c r="Q49" i="29"/>
  <c r="S55" i="29"/>
  <c r="Q55" i="29"/>
  <c r="Q61" i="29"/>
  <c r="S61" i="29"/>
  <c r="S67" i="29"/>
  <c r="Q67" i="29"/>
  <c r="S56" i="29"/>
  <c r="Q56" i="29"/>
  <c r="S62" i="29"/>
  <c r="Q62" i="29"/>
  <c r="Q68" i="29"/>
  <c r="S68" i="29"/>
  <c r="Q44" i="29"/>
  <c r="J37" i="29" s="1"/>
  <c r="K30" i="19" s="1"/>
  <c r="Q52" i="29"/>
  <c r="Q47" i="29"/>
  <c r="Q50" i="29"/>
  <c r="Q2" i="27"/>
  <c r="I17" i="19" s="1"/>
  <c r="G16" i="19" l="1"/>
  <c r="R3" i="27"/>
  <c r="L5" i="30"/>
  <c r="L4" i="30"/>
  <c r="L16" i="30"/>
  <c r="L8" i="30"/>
  <c r="J54" i="29"/>
  <c r="K29" i="19" s="1"/>
  <c r="K54" i="29"/>
  <c r="L29" i="19" s="1"/>
  <c r="Q69" i="29"/>
  <c r="I37" i="29" s="1"/>
  <c r="I30" i="19" s="1"/>
  <c r="K37" i="29"/>
  <c r="L30" i="19" s="1"/>
  <c r="S69" i="29"/>
  <c r="I54" i="29" s="1"/>
  <c r="I29" i="19" s="1"/>
  <c r="I16" i="19"/>
  <c r="P3" i="27"/>
  <c r="S2" i="27"/>
  <c r="Q3" i="27"/>
  <c r="Q89" i="26"/>
  <c r="F20" i="19"/>
  <c r="F21" i="19"/>
  <c r="F22" i="19"/>
  <c r="F23" i="19"/>
  <c r="F24" i="19"/>
  <c r="F25" i="19"/>
  <c r="F26" i="19"/>
  <c r="F27" i="19"/>
  <c r="F19" i="19"/>
  <c r="G42" i="26"/>
  <c r="G41" i="26"/>
  <c r="G40" i="26"/>
  <c r="G39" i="26"/>
  <c r="G38" i="26"/>
  <c r="G36" i="26"/>
  <c r="G37" i="26"/>
  <c r="G35" i="26"/>
  <c r="G34" i="26"/>
  <c r="G33" i="26"/>
  <c r="S3" i="27" l="1"/>
  <c r="G17" i="19"/>
  <c r="K10" i="19"/>
  <c r="L9" i="19"/>
  <c r="K9" i="19"/>
  <c r="F41" i="19"/>
  <c r="L39" i="19"/>
  <c r="L38" i="19"/>
  <c r="L37" i="19"/>
  <c r="L36" i="19"/>
  <c r="L35" i="19"/>
  <c r="L34" i="19"/>
  <c r="L33" i="19"/>
  <c r="I39" i="19"/>
  <c r="I38" i="19"/>
  <c r="I37" i="19"/>
  <c r="I36" i="19"/>
  <c r="I35" i="19"/>
  <c r="I34" i="19"/>
  <c r="I33" i="19"/>
  <c r="L32" i="19"/>
  <c r="I32" i="19"/>
  <c r="D34" i="26"/>
  <c r="D35" i="26"/>
  <c r="D36" i="26"/>
  <c r="D37" i="26"/>
  <c r="D38" i="26"/>
  <c r="D39" i="26"/>
  <c r="D40" i="26"/>
  <c r="D41" i="26"/>
  <c r="D42" i="26"/>
  <c r="D33" i="26"/>
  <c r="R75" i="26"/>
  <c r="R104" i="26" s="1"/>
  <c r="R133" i="26" s="1"/>
  <c r="D46" i="26"/>
  <c r="D75" i="26" s="1"/>
  <c r="D104" i="26" s="1"/>
  <c r="D133" i="26" s="1"/>
  <c r="E46" i="26"/>
  <c r="E75" i="26" s="1"/>
  <c r="E104" i="26" s="1"/>
  <c r="E133" i="26" s="1"/>
  <c r="F46" i="26"/>
  <c r="F75" i="26" s="1"/>
  <c r="F104" i="26" s="1"/>
  <c r="F133" i="26" s="1"/>
  <c r="G46" i="26"/>
  <c r="G75" i="26" s="1"/>
  <c r="G104" i="26" s="1"/>
  <c r="G133" i="26" s="1"/>
  <c r="H46" i="26"/>
  <c r="H75" i="26" s="1"/>
  <c r="H104" i="26" s="1"/>
  <c r="H133" i="26" s="1"/>
  <c r="I46" i="26"/>
  <c r="I75" i="26" s="1"/>
  <c r="I104" i="26" s="1"/>
  <c r="I133" i="26" s="1"/>
  <c r="J46" i="26"/>
  <c r="J75" i="26" s="1"/>
  <c r="J104" i="26" s="1"/>
  <c r="J133" i="26" s="1"/>
  <c r="K46" i="26"/>
  <c r="K75" i="26" s="1"/>
  <c r="K104" i="26" s="1"/>
  <c r="K133" i="26" s="1"/>
  <c r="L46" i="26"/>
  <c r="L75" i="26" s="1"/>
  <c r="L104" i="26" s="1"/>
  <c r="L133" i="26" s="1"/>
  <c r="M46" i="26"/>
  <c r="M75" i="26" s="1"/>
  <c r="M104" i="26" s="1"/>
  <c r="M133" i="26" s="1"/>
  <c r="N46" i="26"/>
  <c r="N75" i="26" s="1"/>
  <c r="N104" i="26" s="1"/>
  <c r="N133" i="26" s="1"/>
  <c r="O46" i="26"/>
  <c r="O75" i="26" s="1"/>
  <c r="O104" i="26" s="1"/>
  <c r="O133" i="26" s="1"/>
  <c r="P46" i="26"/>
  <c r="P75" i="26" s="1"/>
  <c r="P104" i="26" s="1"/>
  <c r="P133" i="26" s="1"/>
  <c r="Q46" i="26"/>
  <c r="Q75" i="26" s="1"/>
  <c r="Q104" i="26" s="1"/>
  <c r="Q133" i="26" s="1"/>
  <c r="R46" i="26"/>
  <c r="S46" i="26"/>
  <c r="S75" i="26" s="1"/>
  <c r="S104" i="26" s="1"/>
  <c r="S133" i="26" s="1"/>
  <c r="T46" i="26"/>
  <c r="T75" i="26" s="1"/>
  <c r="T104" i="26" s="1"/>
  <c r="T133" i="26" s="1"/>
  <c r="C46" i="26"/>
  <c r="C75" i="26" s="1"/>
  <c r="C104" i="26" s="1"/>
  <c r="C133" i="26" s="1"/>
  <c r="B102" i="26"/>
  <c r="D4" i="26"/>
  <c r="D6" i="26" s="1"/>
  <c r="E4" i="26"/>
  <c r="E6" i="26" s="1"/>
  <c r="F4" i="26"/>
  <c r="F6" i="26" s="1"/>
  <c r="F29" i="26" s="1"/>
  <c r="F69" i="26" s="1"/>
  <c r="F98" i="26" s="1"/>
  <c r="G4" i="26"/>
  <c r="G6" i="26" s="1"/>
  <c r="H4" i="26"/>
  <c r="H6" i="26" s="1"/>
  <c r="I4" i="26"/>
  <c r="I6" i="26" s="1"/>
  <c r="I30" i="26" s="1"/>
  <c r="I70" i="26" s="1"/>
  <c r="I99" i="26" s="1"/>
  <c r="I128" i="26" s="1"/>
  <c r="I157" i="26" s="1"/>
  <c r="J4" i="26"/>
  <c r="J6" i="26" s="1"/>
  <c r="J14" i="26" s="1"/>
  <c r="J54" i="26" s="1"/>
  <c r="J83" i="26" s="1"/>
  <c r="J112" i="26" s="1"/>
  <c r="J141" i="26" s="1"/>
  <c r="K4" i="26"/>
  <c r="K6" i="26" s="1"/>
  <c r="K14" i="26" s="1"/>
  <c r="K54" i="26" s="1"/>
  <c r="K83" i="26" s="1"/>
  <c r="L4" i="26"/>
  <c r="L6" i="26" s="1"/>
  <c r="M4" i="26"/>
  <c r="M6" i="26" s="1"/>
  <c r="N4" i="26"/>
  <c r="N6" i="26" s="1"/>
  <c r="O4" i="26"/>
  <c r="O6" i="26" s="1"/>
  <c r="P4" i="26"/>
  <c r="P6" i="26" s="1"/>
  <c r="P20" i="26" s="1"/>
  <c r="P60" i="26" s="1"/>
  <c r="P89" i="26" s="1"/>
  <c r="P118" i="26" s="1"/>
  <c r="P147" i="26" s="1"/>
  <c r="Q4" i="26"/>
  <c r="Q6" i="26" s="1"/>
  <c r="Q7" i="26" s="1"/>
  <c r="Q47" i="26" s="1"/>
  <c r="Q76" i="26" s="1"/>
  <c r="Q105" i="26" s="1"/>
  <c r="Q134" i="26" s="1"/>
  <c r="R4" i="26"/>
  <c r="R6" i="26" s="1"/>
  <c r="R31" i="26" s="1"/>
  <c r="R71" i="26" s="1"/>
  <c r="R100" i="26" s="1"/>
  <c r="R129" i="26" s="1"/>
  <c r="R158" i="26" s="1"/>
  <c r="S4" i="26"/>
  <c r="S6" i="26" s="1"/>
  <c r="S29" i="26" s="1"/>
  <c r="S69" i="26" s="1"/>
  <c r="S98" i="26" s="1"/>
  <c r="S127" i="26" s="1"/>
  <c r="S156" i="26" s="1"/>
  <c r="T4" i="26"/>
  <c r="T6" i="26" s="1"/>
  <c r="C4" i="26"/>
  <c r="C6" i="26" s="1"/>
  <c r="L10" i="19" l="1"/>
  <c r="F127" i="26"/>
  <c r="F156" i="26" s="1"/>
  <c r="K112" i="26"/>
  <c r="K141" i="26" s="1"/>
  <c r="I22" i="26"/>
  <c r="I62" i="26" s="1"/>
  <c r="I91" i="26" s="1"/>
  <c r="I120" i="26" s="1"/>
  <c r="I149" i="26" s="1"/>
  <c r="D9" i="26"/>
  <c r="D49" i="26" s="1"/>
  <c r="D78" i="26" s="1"/>
  <c r="D107" i="26" s="1"/>
  <c r="D136" i="26" s="1"/>
  <c r="D25" i="26"/>
  <c r="D65" i="26" s="1"/>
  <c r="D94" i="26" s="1"/>
  <c r="D123" i="26" s="1"/>
  <c r="D152" i="26" s="1"/>
  <c r="Q19" i="26"/>
  <c r="Q59" i="26" s="1"/>
  <c r="Q88" i="26" s="1"/>
  <c r="Q117" i="26" s="1"/>
  <c r="Q146" i="26" s="1"/>
  <c r="Q26" i="26"/>
  <c r="Q66" i="26" s="1"/>
  <c r="Q95" i="26" s="1"/>
  <c r="Q124" i="26" s="1"/>
  <c r="Q153" i="26" s="1"/>
  <c r="Q22" i="26"/>
  <c r="Q62" i="26" s="1"/>
  <c r="Q91" i="26" s="1"/>
  <c r="Q120" i="26" s="1"/>
  <c r="Q149" i="26" s="1"/>
  <c r="L29" i="26"/>
  <c r="L69" i="26" s="1"/>
  <c r="L98" i="26" s="1"/>
  <c r="L127" i="26" s="1"/>
  <c r="L156" i="26" s="1"/>
  <c r="L25" i="26"/>
  <c r="L65" i="26" s="1"/>
  <c r="L94" i="26" s="1"/>
  <c r="L123" i="26" s="1"/>
  <c r="L152" i="26" s="1"/>
  <c r="L26" i="26"/>
  <c r="L66" i="26" s="1"/>
  <c r="L95" i="26" s="1"/>
  <c r="L124" i="26" s="1"/>
  <c r="L153" i="26" s="1"/>
  <c r="T25" i="26"/>
  <c r="T65" i="26" s="1"/>
  <c r="T94" i="26" s="1"/>
  <c r="T123" i="26" s="1"/>
  <c r="T152" i="26" s="1"/>
  <c r="T22" i="26"/>
  <c r="T62" i="26" s="1"/>
  <c r="T91" i="26" s="1"/>
  <c r="T120" i="26" s="1"/>
  <c r="T149" i="26" s="1"/>
  <c r="T29" i="26"/>
  <c r="T69" i="26" s="1"/>
  <c r="T98" i="26" s="1"/>
  <c r="T127" i="26" s="1"/>
  <c r="T156" i="26" s="1"/>
  <c r="T30" i="26"/>
  <c r="T70" i="26" s="1"/>
  <c r="T99" i="26" s="1"/>
  <c r="T128" i="26" s="1"/>
  <c r="T157" i="26" s="1"/>
  <c r="T21" i="26"/>
  <c r="T61" i="26" s="1"/>
  <c r="T90" i="26" s="1"/>
  <c r="T119" i="26" s="1"/>
  <c r="T148" i="26" s="1"/>
  <c r="T17" i="26"/>
  <c r="T57" i="26" s="1"/>
  <c r="T86" i="26" s="1"/>
  <c r="T115" i="26" s="1"/>
  <c r="T144" i="26" s="1"/>
  <c r="G23" i="26"/>
  <c r="G63" i="26" s="1"/>
  <c r="G92" i="26" s="1"/>
  <c r="G121" i="26" s="1"/>
  <c r="G150" i="26" s="1"/>
  <c r="G31" i="26"/>
  <c r="G71" i="26" s="1"/>
  <c r="G100" i="26" s="1"/>
  <c r="G129" i="26" s="1"/>
  <c r="G158" i="26" s="1"/>
  <c r="G16" i="26"/>
  <c r="G56" i="26" s="1"/>
  <c r="G85" i="26" s="1"/>
  <c r="G114" i="26" s="1"/>
  <c r="G143" i="26" s="1"/>
  <c r="N20" i="26"/>
  <c r="N60" i="26" s="1"/>
  <c r="N89" i="26" s="1"/>
  <c r="N118" i="26" s="1"/>
  <c r="N147" i="26" s="1"/>
  <c r="N12" i="26"/>
  <c r="N52" i="26" s="1"/>
  <c r="N81" i="26" s="1"/>
  <c r="N110" i="26" s="1"/>
  <c r="N139" i="26" s="1"/>
  <c r="N25" i="26"/>
  <c r="N65" i="26" s="1"/>
  <c r="N94" i="26" s="1"/>
  <c r="N123" i="26" s="1"/>
  <c r="N152" i="26" s="1"/>
  <c r="N21" i="26"/>
  <c r="N61" i="26" s="1"/>
  <c r="N90" i="26" s="1"/>
  <c r="N119" i="26" s="1"/>
  <c r="N148" i="26" s="1"/>
  <c r="N28" i="26"/>
  <c r="N68" i="26" s="1"/>
  <c r="N97" i="26" s="1"/>
  <c r="N126" i="26" s="1"/>
  <c r="N155" i="26" s="1"/>
  <c r="N24" i="26"/>
  <c r="N64" i="26" s="1"/>
  <c r="N93" i="26" s="1"/>
  <c r="N122" i="26" s="1"/>
  <c r="N151" i="26" s="1"/>
  <c r="N29" i="26"/>
  <c r="N69" i="26" s="1"/>
  <c r="N98" i="26" s="1"/>
  <c r="N127" i="26" s="1"/>
  <c r="N156" i="26" s="1"/>
  <c r="O12" i="26"/>
  <c r="O52" i="26" s="1"/>
  <c r="O81" i="26" s="1"/>
  <c r="O110" i="26" s="1"/>
  <c r="O139" i="26" s="1"/>
  <c r="O27" i="26"/>
  <c r="O67" i="26" s="1"/>
  <c r="O96" i="26" s="1"/>
  <c r="O125" i="26" s="1"/>
  <c r="O154" i="26" s="1"/>
  <c r="O23" i="26"/>
  <c r="O63" i="26" s="1"/>
  <c r="O92" i="26" s="1"/>
  <c r="O121" i="26" s="1"/>
  <c r="O150" i="26" s="1"/>
  <c r="O7" i="26"/>
  <c r="O47" i="26" s="1"/>
  <c r="O76" i="26" s="1"/>
  <c r="O105" i="26" s="1"/>
  <c r="O134" i="26" s="1"/>
  <c r="O16" i="26"/>
  <c r="O56" i="26" s="1"/>
  <c r="O85" i="26" s="1"/>
  <c r="O114" i="26" s="1"/>
  <c r="O143" i="26" s="1"/>
  <c r="I7" i="26"/>
  <c r="I47" i="26" s="1"/>
  <c r="I76" i="26" s="1"/>
  <c r="I105" i="26" s="1"/>
  <c r="I134" i="26" s="1"/>
  <c r="R30" i="26"/>
  <c r="R70" i="26" s="1"/>
  <c r="R99" i="26" s="1"/>
  <c r="R128" i="26" s="1"/>
  <c r="R157" i="26" s="1"/>
  <c r="D29" i="26"/>
  <c r="D69" i="26" s="1"/>
  <c r="D98" i="26" s="1"/>
  <c r="D127" i="26" s="1"/>
  <c r="D156" i="26" s="1"/>
  <c r="J26" i="26"/>
  <c r="J66" i="26" s="1"/>
  <c r="J95" i="26" s="1"/>
  <c r="J124" i="26" s="1"/>
  <c r="J153" i="26" s="1"/>
  <c r="J7" i="26"/>
  <c r="J47" i="26" s="1"/>
  <c r="J76" i="26" s="1"/>
  <c r="J105" i="26" s="1"/>
  <c r="J134" i="26" s="1"/>
  <c r="Q30" i="26"/>
  <c r="Q70" i="26" s="1"/>
  <c r="Q99" i="26" s="1"/>
  <c r="Q128" i="26" s="1"/>
  <c r="Q157" i="26" s="1"/>
  <c r="I26" i="26"/>
  <c r="I66" i="26" s="1"/>
  <c r="I95" i="26" s="1"/>
  <c r="I124" i="26" s="1"/>
  <c r="I153" i="26" s="1"/>
  <c r="F24" i="26"/>
  <c r="F64" i="26" s="1"/>
  <c r="F93" i="26" s="1"/>
  <c r="F122" i="26" s="1"/>
  <c r="F151" i="26" s="1"/>
  <c r="S21" i="26"/>
  <c r="S61" i="26" s="1"/>
  <c r="S90" i="26" s="1"/>
  <c r="S119" i="26" s="1"/>
  <c r="S148" i="26" s="1"/>
  <c r="F28" i="26"/>
  <c r="F68" i="26" s="1"/>
  <c r="F97" i="26" s="1"/>
  <c r="F126" i="26" s="1"/>
  <c r="F155" i="26" s="1"/>
  <c r="D26" i="26"/>
  <c r="D66" i="26" s="1"/>
  <c r="D95" i="26" s="1"/>
  <c r="D124" i="26" s="1"/>
  <c r="D153" i="26" s="1"/>
  <c r="F16" i="26"/>
  <c r="F56" i="26" s="1"/>
  <c r="F85" i="26" s="1"/>
  <c r="F114" i="26" s="1"/>
  <c r="F143" i="26" s="1"/>
  <c r="F25" i="26"/>
  <c r="F65" i="26" s="1"/>
  <c r="F94" i="26" s="1"/>
  <c r="F123" i="26" s="1"/>
  <c r="F152" i="26" s="1"/>
  <c r="D30" i="26"/>
  <c r="D70" i="26" s="1"/>
  <c r="D99" i="26" s="1"/>
  <c r="D128" i="26" s="1"/>
  <c r="D157" i="26" s="1"/>
  <c r="R27" i="26"/>
  <c r="R67" i="26" s="1"/>
  <c r="R96" i="26" s="1"/>
  <c r="R125" i="26" s="1"/>
  <c r="R154" i="26" s="1"/>
  <c r="K21" i="26"/>
  <c r="K61" i="26" s="1"/>
  <c r="K90" i="26" s="1"/>
  <c r="K119" i="26" s="1"/>
  <c r="K148" i="26" s="1"/>
  <c r="R7" i="26"/>
  <c r="R47" i="26" s="1"/>
  <c r="R76" i="26" s="1"/>
  <c r="R105" i="26" s="1"/>
  <c r="R134" i="26" s="1"/>
  <c r="F21" i="26"/>
  <c r="F61" i="26" s="1"/>
  <c r="F90" i="26" s="1"/>
  <c r="F119" i="26" s="1"/>
  <c r="F148" i="26" s="1"/>
  <c r="S10" i="26"/>
  <c r="S50" i="26" s="1"/>
  <c r="S79" i="26" s="1"/>
  <c r="S108" i="26" s="1"/>
  <c r="S137" i="26" s="1"/>
  <c r="J31" i="26"/>
  <c r="J71" i="26" s="1"/>
  <c r="J100" i="26" s="1"/>
  <c r="J129" i="26" s="1"/>
  <c r="J158" i="26" s="1"/>
  <c r="J27" i="26"/>
  <c r="J67" i="26" s="1"/>
  <c r="J96" i="26" s="1"/>
  <c r="J125" i="26" s="1"/>
  <c r="J154" i="26" s="1"/>
  <c r="K25" i="26"/>
  <c r="K65" i="26" s="1"/>
  <c r="K94" i="26" s="1"/>
  <c r="K123" i="26" s="1"/>
  <c r="K152" i="26" s="1"/>
  <c r="R22" i="26"/>
  <c r="R62" i="26" s="1"/>
  <c r="R91" i="26" s="1"/>
  <c r="R120" i="26" s="1"/>
  <c r="R149" i="26" s="1"/>
  <c r="R10" i="26"/>
  <c r="R50" i="26" s="1"/>
  <c r="R79" i="26" s="1"/>
  <c r="R108" i="26" s="1"/>
  <c r="R137" i="26" s="1"/>
  <c r="C11" i="26"/>
  <c r="C51" i="26" s="1"/>
  <c r="C80" i="26" s="1"/>
  <c r="C109" i="26" s="1"/>
  <c r="C138" i="26" s="1"/>
  <c r="C15" i="26"/>
  <c r="C55" i="26" s="1"/>
  <c r="C84" i="26" s="1"/>
  <c r="C113" i="26" s="1"/>
  <c r="C142" i="26" s="1"/>
  <c r="C19" i="26"/>
  <c r="C59" i="26" s="1"/>
  <c r="C88" i="26" s="1"/>
  <c r="C117" i="26" s="1"/>
  <c r="C146" i="26" s="1"/>
  <c r="C8" i="26"/>
  <c r="C48" i="26" s="1"/>
  <c r="C77" i="26" s="1"/>
  <c r="C106" i="26" s="1"/>
  <c r="C135" i="26" s="1"/>
  <c r="C12" i="26"/>
  <c r="C52" i="26" s="1"/>
  <c r="C81" i="26" s="1"/>
  <c r="C110" i="26" s="1"/>
  <c r="C139" i="26" s="1"/>
  <c r="C16" i="26"/>
  <c r="C56" i="26" s="1"/>
  <c r="C85" i="26" s="1"/>
  <c r="C114" i="26" s="1"/>
  <c r="C143" i="26" s="1"/>
  <c r="C20" i="26"/>
  <c r="C60" i="26" s="1"/>
  <c r="C89" i="26" s="1"/>
  <c r="C118" i="26" s="1"/>
  <c r="C147" i="26" s="1"/>
  <c r="C9" i="26"/>
  <c r="C49" i="26" s="1"/>
  <c r="C78" i="26" s="1"/>
  <c r="C107" i="26" s="1"/>
  <c r="C136" i="26" s="1"/>
  <c r="C13" i="26"/>
  <c r="C53" i="26" s="1"/>
  <c r="C82" i="26" s="1"/>
  <c r="C111" i="26" s="1"/>
  <c r="C140" i="26" s="1"/>
  <c r="C17" i="26"/>
  <c r="C57" i="26" s="1"/>
  <c r="C86" i="26" s="1"/>
  <c r="C115" i="26" s="1"/>
  <c r="C144" i="26" s="1"/>
  <c r="C23" i="26"/>
  <c r="C63" i="26" s="1"/>
  <c r="C92" i="26" s="1"/>
  <c r="C121" i="26" s="1"/>
  <c r="C150" i="26" s="1"/>
  <c r="C27" i="26"/>
  <c r="C67" i="26" s="1"/>
  <c r="C96" i="26" s="1"/>
  <c r="C125" i="26" s="1"/>
  <c r="C154" i="26" s="1"/>
  <c r="C31" i="26"/>
  <c r="C71" i="26" s="1"/>
  <c r="C100" i="26" s="1"/>
  <c r="C129" i="26" s="1"/>
  <c r="C158" i="26" s="1"/>
  <c r="C10" i="26"/>
  <c r="C50" i="26" s="1"/>
  <c r="C79" i="26" s="1"/>
  <c r="C108" i="26" s="1"/>
  <c r="C137" i="26" s="1"/>
  <c r="C24" i="26"/>
  <c r="C64" i="26" s="1"/>
  <c r="C93" i="26" s="1"/>
  <c r="C122" i="26" s="1"/>
  <c r="C151" i="26" s="1"/>
  <c r="C28" i="26"/>
  <c r="C68" i="26" s="1"/>
  <c r="C97" i="26" s="1"/>
  <c r="C126" i="26" s="1"/>
  <c r="C155" i="26" s="1"/>
  <c r="C14" i="26"/>
  <c r="C54" i="26" s="1"/>
  <c r="C83" i="26" s="1"/>
  <c r="C112" i="26" s="1"/>
  <c r="C141" i="26" s="1"/>
  <c r="C7" i="26"/>
  <c r="C47" i="26" s="1"/>
  <c r="C76" i="26" s="1"/>
  <c r="C105" i="26" s="1"/>
  <c r="C134" i="26" s="1"/>
  <c r="C22" i="26"/>
  <c r="C62" i="26" s="1"/>
  <c r="C91" i="26" s="1"/>
  <c r="C120" i="26" s="1"/>
  <c r="C149" i="26" s="1"/>
  <c r="C26" i="26"/>
  <c r="C66" i="26" s="1"/>
  <c r="C95" i="26" s="1"/>
  <c r="C124" i="26" s="1"/>
  <c r="C153" i="26" s="1"/>
  <c r="C30" i="26"/>
  <c r="C70" i="26" s="1"/>
  <c r="C99" i="26" s="1"/>
  <c r="C128" i="26" s="1"/>
  <c r="C157" i="26" s="1"/>
  <c r="C18" i="26"/>
  <c r="C58" i="26" s="1"/>
  <c r="C87" i="26" s="1"/>
  <c r="C116" i="26" s="1"/>
  <c r="C145" i="26" s="1"/>
  <c r="C21" i="26"/>
  <c r="C61" i="26" s="1"/>
  <c r="C90" i="26" s="1"/>
  <c r="C119" i="26" s="1"/>
  <c r="C148" i="26" s="1"/>
  <c r="C25" i="26"/>
  <c r="C65" i="26" s="1"/>
  <c r="C94" i="26" s="1"/>
  <c r="C123" i="26" s="1"/>
  <c r="C152" i="26" s="1"/>
  <c r="C29" i="26"/>
  <c r="C69" i="26" s="1"/>
  <c r="C98" i="26" s="1"/>
  <c r="C127" i="26" s="1"/>
  <c r="C156" i="26" s="1"/>
  <c r="E10" i="26"/>
  <c r="E50" i="26" s="1"/>
  <c r="E79" i="26" s="1"/>
  <c r="E108" i="26" s="1"/>
  <c r="E137" i="26" s="1"/>
  <c r="E14" i="26"/>
  <c r="E54" i="26" s="1"/>
  <c r="E83" i="26" s="1"/>
  <c r="E112" i="26" s="1"/>
  <c r="E141" i="26" s="1"/>
  <c r="E18" i="26"/>
  <c r="E58" i="26" s="1"/>
  <c r="E87" i="26" s="1"/>
  <c r="E116" i="26" s="1"/>
  <c r="E145" i="26" s="1"/>
  <c r="E11" i="26"/>
  <c r="E51" i="26" s="1"/>
  <c r="E80" i="26" s="1"/>
  <c r="E109" i="26" s="1"/>
  <c r="E138" i="26" s="1"/>
  <c r="E15" i="26"/>
  <c r="E55" i="26" s="1"/>
  <c r="E84" i="26" s="1"/>
  <c r="E113" i="26" s="1"/>
  <c r="E142" i="26" s="1"/>
  <c r="E19" i="26"/>
  <c r="E59" i="26" s="1"/>
  <c r="E88" i="26" s="1"/>
  <c r="E117" i="26" s="1"/>
  <c r="E146" i="26" s="1"/>
  <c r="E8" i="26"/>
  <c r="E48" i="26" s="1"/>
  <c r="E77" i="26" s="1"/>
  <c r="E106" i="26" s="1"/>
  <c r="E135" i="26" s="1"/>
  <c r="E12" i="26"/>
  <c r="E52" i="26" s="1"/>
  <c r="E81" i="26" s="1"/>
  <c r="E110" i="26" s="1"/>
  <c r="E139" i="26" s="1"/>
  <c r="E16" i="26"/>
  <c r="E56" i="26" s="1"/>
  <c r="E85" i="26" s="1"/>
  <c r="E114" i="26" s="1"/>
  <c r="E143" i="26" s="1"/>
  <c r="E20" i="26"/>
  <c r="E60" i="26" s="1"/>
  <c r="E89" i="26" s="1"/>
  <c r="E118" i="26" s="1"/>
  <c r="E147" i="26" s="1"/>
  <c r="E22" i="26"/>
  <c r="E62" i="26" s="1"/>
  <c r="E91" i="26" s="1"/>
  <c r="E120" i="26" s="1"/>
  <c r="E149" i="26" s="1"/>
  <c r="E26" i="26"/>
  <c r="E66" i="26" s="1"/>
  <c r="E95" i="26" s="1"/>
  <c r="E124" i="26" s="1"/>
  <c r="E153" i="26" s="1"/>
  <c r="E30" i="26"/>
  <c r="E70" i="26" s="1"/>
  <c r="E99" i="26" s="1"/>
  <c r="E128" i="26" s="1"/>
  <c r="E157" i="26" s="1"/>
  <c r="E17" i="26"/>
  <c r="E57" i="26" s="1"/>
  <c r="E86" i="26" s="1"/>
  <c r="E115" i="26" s="1"/>
  <c r="E144" i="26" s="1"/>
  <c r="E7" i="26"/>
  <c r="E47" i="26" s="1"/>
  <c r="E76" i="26" s="1"/>
  <c r="E105" i="26" s="1"/>
  <c r="E134" i="26" s="1"/>
  <c r="E23" i="26"/>
  <c r="E63" i="26" s="1"/>
  <c r="E92" i="26" s="1"/>
  <c r="E121" i="26" s="1"/>
  <c r="E150" i="26" s="1"/>
  <c r="E27" i="26"/>
  <c r="E67" i="26" s="1"/>
  <c r="E96" i="26" s="1"/>
  <c r="E125" i="26" s="1"/>
  <c r="E154" i="26" s="1"/>
  <c r="E31" i="26"/>
  <c r="E71" i="26" s="1"/>
  <c r="E100" i="26" s="1"/>
  <c r="E129" i="26" s="1"/>
  <c r="E158" i="26" s="1"/>
  <c r="E21" i="26"/>
  <c r="E61" i="26" s="1"/>
  <c r="E90" i="26" s="1"/>
  <c r="E119" i="26" s="1"/>
  <c r="E148" i="26" s="1"/>
  <c r="E25" i="26"/>
  <c r="E65" i="26" s="1"/>
  <c r="E94" i="26" s="1"/>
  <c r="E123" i="26" s="1"/>
  <c r="E152" i="26" s="1"/>
  <c r="E29" i="26"/>
  <c r="E69" i="26" s="1"/>
  <c r="E98" i="26" s="1"/>
  <c r="E127" i="26" s="1"/>
  <c r="E156" i="26" s="1"/>
  <c r="E13" i="26"/>
  <c r="E53" i="26" s="1"/>
  <c r="E82" i="26" s="1"/>
  <c r="E111" i="26" s="1"/>
  <c r="E140" i="26" s="1"/>
  <c r="E28" i="26"/>
  <c r="E68" i="26" s="1"/>
  <c r="E97" i="26" s="1"/>
  <c r="E126" i="26" s="1"/>
  <c r="E155" i="26" s="1"/>
  <c r="E24" i="26"/>
  <c r="E64" i="26" s="1"/>
  <c r="E93" i="26" s="1"/>
  <c r="E122" i="26" s="1"/>
  <c r="E151" i="26" s="1"/>
  <c r="E9" i="26"/>
  <c r="E49" i="26" s="1"/>
  <c r="E78" i="26" s="1"/>
  <c r="E107" i="26" s="1"/>
  <c r="E136" i="26" s="1"/>
  <c r="H8" i="26"/>
  <c r="H48" i="26" s="1"/>
  <c r="H77" i="26" s="1"/>
  <c r="H106" i="26" s="1"/>
  <c r="H135" i="26" s="1"/>
  <c r="H12" i="26"/>
  <c r="H52" i="26" s="1"/>
  <c r="H81" i="26" s="1"/>
  <c r="H110" i="26" s="1"/>
  <c r="H139" i="26" s="1"/>
  <c r="H16" i="26"/>
  <c r="H56" i="26" s="1"/>
  <c r="H85" i="26" s="1"/>
  <c r="H114" i="26" s="1"/>
  <c r="H143" i="26" s="1"/>
  <c r="H20" i="26"/>
  <c r="H60" i="26" s="1"/>
  <c r="H89" i="26" s="1"/>
  <c r="H118" i="26" s="1"/>
  <c r="H147" i="26" s="1"/>
  <c r="H9" i="26"/>
  <c r="H49" i="26" s="1"/>
  <c r="H78" i="26" s="1"/>
  <c r="H107" i="26" s="1"/>
  <c r="H136" i="26" s="1"/>
  <c r="H13" i="26"/>
  <c r="H53" i="26" s="1"/>
  <c r="H82" i="26" s="1"/>
  <c r="H111" i="26" s="1"/>
  <c r="H140" i="26" s="1"/>
  <c r="H17" i="26"/>
  <c r="H57" i="26" s="1"/>
  <c r="H86" i="26" s="1"/>
  <c r="H115" i="26" s="1"/>
  <c r="H144" i="26" s="1"/>
  <c r="H10" i="26"/>
  <c r="H50" i="26" s="1"/>
  <c r="H79" i="26" s="1"/>
  <c r="H108" i="26" s="1"/>
  <c r="H137" i="26" s="1"/>
  <c r="H14" i="26"/>
  <c r="H54" i="26" s="1"/>
  <c r="H83" i="26" s="1"/>
  <c r="H112" i="26" s="1"/>
  <c r="H141" i="26" s="1"/>
  <c r="H18" i="26"/>
  <c r="H58" i="26" s="1"/>
  <c r="H87" i="26" s="1"/>
  <c r="H116" i="26" s="1"/>
  <c r="H145" i="26" s="1"/>
  <c r="H15" i="26"/>
  <c r="H55" i="26" s="1"/>
  <c r="H84" i="26" s="1"/>
  <c r="H113" i="26" s="1"/>
  <c r="H142" i="26" s="1"/>
  <c r="H21" i="26"/>
  <c r="H61" i="26" s="1"/>
  <c r="H90" i="26" s="1"/>
  <c r="H119" i="26" s="1"/>
  <c r="H148" i="26" s="1"/>
  <c r="H25" i="26"/>
  <c r="H65" i="26" s="1"/>
  <c r="H94" i="26" s="1"/>
  <c r="H123" i="26" s="1"/>
  <c r="H152" i="26" s="1"/>
  <c r="H29" i="26"/>
  <c r="H69" i="26" s="1"/>
  <c r="H98" i="26" s="1"/>
  <c r="H127" i="26" s="1"/>
  <c r="H156" i="26" s="1"/>
  <c r="H19" i="26"/>
  <c r="H59" i="26" s="1"/>
  <c r="H88" i="26" s="1"/>
  <c r="H117" i="26" s="1"/>
  <c r="H146" i="26" s="1"/>
  <c r="H22" i="26"/>
  <c r="H62" i="26" s="1"/>
  <c r="H91" i="26" s="1"/>
  <c r="H120" i="26" s="1"/>
  <c r="H149" i="26" s="1"/>
  <c r="H26" i="26"/>
  <c r="H66" i="26" s="1"/>
  <c r="H95" i="26" s="1"/>
  <c r="H124" i="26" s="1"/>
  <c r="H153" i="26" s="1"/>
  <c r="H30" i="26"/>
  <c r="H70" i="26" s="1"/>
  <c r="H99" i="26" s="1"/>
  <c r="H128" i="26" s="1"/>
  <c r="H157" i="26" s="1"/>
  <c r="H11" i="26"/>
  <c r="H51" i="26" s="1"/>
  <c r="H80" i="26" s="1"/>
  <c r="H109" i="26" s="1"/>
  <c r="H138" i="26" s="1"/>
  <c r="H7" i="26"/>
  <c r="H47" i="26" s="1"/>
  <c r="H76" i="26" s="1"/>
  <c r="H105" i="26" s="1"/>
  <c r="H134" i="26" s="1"/>
  <c r="P8" i="26"/>
  <c r="P48" i="26" s="1"/>
  <c r="P77" i="26" s="1"/>
  <c r="P106" i="26" s="1"/>
  <c r="P135" i="26" s="1"/>
  <c r="P12" i="26"/>
  <c r="P52" i="26" s="1"/>
  <c r="P81" i="26" s="1"/>
  <c r="P110" i="26" s="1"/>
  <c r="P139" i="26" s="1"/>
  <c r="P16" i="26"/>
  <c r="P56" i="26" s="1"/>
  <c r="P85" i="26" s="1"/>
  <c r="P114" i="26" s="1"/>
  <c r="P143" i="26" s="1"/>
  <c r="P9" i="26"/>
  <c r="P49" i="26" s="1"/>
  <c r="P78" i="26" s="1"/>
  <c r="P107" i="26" s="1"/>
  <c r="P136" i="26" s="1"/>
  <c r="P13" i="26"/>
  <c r="P53" i="26" s="1"/>
  <c r="P82" i="26" s="1"/>
  <c r="P111" i="26" s="1"/>
  <c r="P140" i="26" s="1"/>
  <c r="P17" i="26"/>
  <c r="P57" i="26" s="1"/>
  <c r="P86" i="26" s="1"/>
  <c r="P115" i="26" s="1"/>
  <c r="P144" i="26" s="1"/>
  <c r="P10" i="26"/>
  <c r="P50" i="26" s="1"/>
  <c r="P79" i="26" s="1"/>
  <c r="P108" i="26" s="1"/>
  <c r="P137" i="26" s="1"/>
  <c r="P14" i="26"/>
  <c r="P54" i="26" s="1"/>
  <c r="P83" i="26" s="1"/>
  <c r="P112" i="26" s="1"/>
  <c r="P141" i="26" s="1"/>
  <c r="P18" i="26"/>
  <c r="P58" i="26" s="1"/>
  <c r="P87" i="26" s="1"/>
  <c r="P116" i="26" s="1"/>
  <c r="P145" i="26" s="1"/>
  <c r="P11" i="26"/>
  <c r="P51" i="26" s="1"/>
  <c r="P80" i="26" s="1"/>
  <c r="P109" i="26" s="1"/>
  <c r="P138" i="26" s="1"/>
  <c r="P21" i="26"/>
  <c r="P61" i="26" s="1"/>
  <c r="P90" i="26" s="1"/>
  <c r="P119" i="26" s="1"/>
  <c r="P148" i="26" s="1"/>
  <c r="P25" i="26"/>
  <c r="P65" i="26" s="1"/>
  <c r="P94" i="26" s="1"/>
  <c r="P123" i="26" s="1"/>
  <c r="P152" i="26" s="1"/>
  <c r="P29" i="26"/>
  <c r="P69" i="26" s="1"/>
  <c r="P98" i="26" s="1"/>
  <c r="P127" i="26" s="1"/>
  <c r="P156" i="26" s="1"/>
  <c r="P15" i="26"/>
  <c r="P55" i="26" s="1"/>
  <c r="P84" i="26" s="1"/>
  <c r="P113" i="26" s="1"/>
  <c r="P142" i="26" s="1"/>
  <c r="P22" i="26"/>
  <c r="P62" i="26" s="1"/>
  <c r="P91" i="26" s="1"/>
  <c r="P120" i="26" s="1"/>
  <c r="P149" i="26" s="1"/>
  <c r="P26" i="26"/>
  <c r="P66" i="26" s="1"/>
  <c r="P95" i="26" s="1"/>
  <c r="P124" i="26" s="1"/>
  <c r="P153" i="26" s="1"/>
  <c r="P30" i="26"/>
  <c r="P70" i="26" s="1"/>
  <c r="P99" i="26" s="1"/>
  <c r="P128" i="26" s="1"/>
  <c r="P157" i="26" s="1"/>
  <c r="P7" i="26"/>
  <c r="P47" i="26" s="1"/>
  <c r="P76" i="26" s="1"/>
  <c r="P105" i="26" s="1"/>
  <c r="P134" i="26" s="1"/>
  <c r="M10" i="26"/>
  <c r="M50" i="26" s="1"/>
  <c r="M79" i="26" s="1"/>
  <c r="M108" i="26" s="1"/>
  <c r="M137" i="26" s="1"/>
  <c r="M14" i="26"/>
  <c r="M54" i="26" s="1"/>
  <c r="M83" i="26" s="1"/>
  <c r="M112" i="26" s="1"/>
  <c r="M141" i="26" s="1"/>
  <c r="M18" i="26"/>
  <c r="M58" i="26" s="1"/>
  <c r="M87" i="26" s="1"/>
  <c r="M116" i="26" s="1"/>
  <c r="M145" i="26" s="1"/>
  <c r="M11" i="26"/>
  <c r="M51" i="26" s="1"/>
  <c r="M80" i="26" s="1"/>
  <c r="M109" i="26" s="1"/>
  <c r="M138" i="26" s="1"/>
  <c r="M15" i="26"/>
  <c r="M55" i="26" s="1"/>
  <c r="M84" i="26" s="1"/>
  <c r="M113" i="26" s="1"/>
  <c r="M142" i="26" s="1"/>
  <c r="M19" i="26"/>
  <c r="M59" i="26" s="1"/>
  <c r="M88" i="26" s="1"/>
  <c r="M117" i="26" s="1"/>
  <c r="M146" i="26" s="1"/>
  <c r="M8" i="26"/>
  <c r="M48" i="26" s="1"/>
  <c r="M77" i="26" s="1"/>
  <c r="M106" i="26" s="1"/>
  <c r="M135" i="26" s="1"/>
  <c r="M12" i="26"/>
  <c r="M52" i="26" s="1"/>
  <c r="M81" i="26" s="1"/>
  <c r="M110" i="26" s="1"/>
  <c r="M139" i="26" s="1"/>
  <c r="M16" i="26"/>
  <c r="M56" i="26" s="1"/>
  <c r="M85" i="26" s="1"/>
  <c r="M114" i="26" s="1"/>
  <c r="M143" i="26" s="1"/>
  <c r="M20" i="26"/>
  <c r="M60" i="26" s="1"/>
  <c r="M89" i="26" s="1"/>
  <c r="M118" i="26" s="1"/>
  <c r="M147" i="26" s="1"/>
  <c r="M22" i="26"/>
  <c r="M62" i="26" s="1"/>
  <c r="M91" i="26" s="1"/>
  <c r="M120" i="26" s="1"/>
  <c r="M149" i="26" s="1"/>
  <c r="M26" i="26"/>
  <c r="M66" i="26" s="1"/>
  <c r="M95" i="26" s="1"/>
  <c r="M124" i="26" s="1"/>
  <c r="M153" i="26" s="1"/>
  <c r="M30" i="26"/>
  <c r="M70" i="26" s="1"/>
  <c r="M99" i="26" s="1"/>
  <c r="M128" i="26" s="1"/>
  <c r="M157" i="26" s="1"/>
  <c r="M13" i="26"/>
  <c r="M53" i="26" s="1"/>
  <c r="M82" i="26" s="1"/>
  <c r="M111" i="26" s="1"/>
  <c r="M140" i="26" s="1"/>
  <c r="M7" i="26"/>
  <c r="M47" i="26" s="1"/>
  <c r="M76" i="26" s="1"/>
  <c r="M105" i="26" s="1"/>
  <c r="M134" i="26" s="1"/>
  <c r="M23" i="26"/>
  <c r="M63" i="26" s="1"/>
  <c r="M92" i="26" s="1"/>
  <c r="M121" i="26" s="1"/>
  <c r="M150" i="26" s="1"/>
  <c r="M27" i="26"/>
  <c r="M67" i="26" s="1"/>
  <c r="M96" i="26" s="1"/>
  <c r="M125" i="26" s="1"/>
  <c r="M154" i="26" s="1"/>
  <c r="M31" i="26"/>
  <c r="M71" i="26" s="1"/>
  <c r="M100" i="26" s="1"/>
  <c r="M129" i="26" s="1"/>
  <c r="M158" i="26" s="1"/>
  <c r="M17" i="26"/>
  <c r="M57" i="26" s="1"/>
  <c r="M86" i="26" s="1"/>
  <c r="M115" i="26" s="1"/>
  <c r="M144" i="26" s="1"/>
  <c r="M21" i="26"/>
  <c r="M61" i="26" s="1"/>
  <c r="M90" i="26" s="1"/>
  <c r="M119" i="26" s="1"/>
  <c r="M148" i="26" s="1"/>
  <c r="M25" i="26"/>
  <c r="M65" i="26" s="1"/>
  <c r="M94" i="26" s="1"/>
  <c r="M123" i="26" s="1"/>
  <c r="M152" i="26" s="1"/>
  <c r="M29" i="26"/>
  <c r="M69" i="26" s="1"/>
  <c r="M98" i="26" s="1"/>
  <c r="M127" i="26" s="1"/>
  <c r="M156" i="26" s="1"/>
  <c r="M9" i="26"/>
  <c r="M49" i="26" s="1"/>
  <c r="M78" i="26" s="1"/>
  <c r="M107" i="26" s="1"/>
  <c r="M136" i="26" s="1"/>
  <c r="G9" i="26"/>
  <c r="G49" i="26" s="1"/>
  <c r="G78" i="26" s="1"/>
  <c r="G107" i="26" s="1"/>
  <c r="G136" i="26" s="1"/>
  <c r="G13" i="26"/>
  <c r="G53" i="26" s="1"/>
  <c r="G82" i="26" s="1"/>
  <c r="G111" i="26" s="1"/>
  <c r="G140" i="26" s="1"/>
  <c r="G17" i="26"/>
  <c r="G57" i="26" s="1"/>
  <c r="G86" i="26" s="1"/>
  <c r="G115" i="26" s="1"/>
  <c r="G144" i="26" s="1"/>
  <c r="G10" i="26"/>
  <c r="G50" i="26" s="1"/>
  <c r="G79" i="26" s="1"/>
  <c r="G108" i="26" s="1"/>
  <c r="G137" i="26" s="1"/>
  <c r="G14" i="26"/>
  <c r="G54" i="26" s="1"/>
  <c r="G83" i="26" s="1"/>
  <c r="G112" i="26" s="1"/>
  <c r="G141" i="26" s="1"/>
  <c r="G18" i="26"/>
  <c r="G58" i="26" s="1"/>
  <c r="G87" i="26" s="1"/>
  <c r="G116" i="26" s="1"/>
  <c r="G145" i="26" s="1"/>
  <c r="G11" i="26"/>
  <c r="G51" i="26" s="1"/>
  <c r="G80" i="26" s="1"/>
  <c r="G109" i="26" s="1"/>
  <c r="G138" i="26" s="1"/>
  <c r="G15" i="26"/>
  <c r="G55" i="26" s="1"/>
  <c r="G84" i="26" s="1"/>
  <c r="G113" i="26" s="1"/>
  <c r="G142" i="26" s="1"/>
  <c r="G19" i="26"/>
  <c r="G59" i="26" s="1"/>
  <c r="G88" i="26" s="1"/>
  <c r="G117" i="26" s="1"/>
  <c r="G146" i="26" s="1"/>
  <c r="G21" i="26"/>
  <c r="G61" i="26" s="1"/>
  <c r="G90" i="26" s="1"/>
  <c r="G119" i="26" s="1"/>
  <c r="G148" i="26" s="1"/>
  <c r="G25" i="26"/>
  <c r="G65" i="26" s="1"/>
  <c r="G94" i="26" s="1"/>
  <c r="G123" i="26" s="1"/>
  <c r="G152" i="26" s="1"/>
  <c r="G29" i="26"/>
  <c r="G69" i="26" s="1"/>
  <c r="G98" i="26" s="1"/>
  <c r="G127" i="26" s="1"/>
  <c r="G156" i="26" s="1"/>
  <c r="G8" i="26"/>
  <c r="G48" i="26" s="1"/>
  <c r="G77" i="26" s="1"/>
  <c r="G106" i="26" s="1"/>
  <c r="G135" i="26" s="1"/>
  <c r="G20" i="26"/>
  <c r="G60" i="26" s="1"/>
  <c r="G89" i="26" s="1"/>
  <c r="G118" i="26" s="1"/>
  <c r="G147" i="26" s="1"/>
  <c r="G22" i="26"/>
  <c r="G62" i="26" s="1"/>
  <c r="G91" i="26" s="1"/>
  <c r="G120" i="26" s="1"/>
  <c r="G149" i="26" s="1"/>
  <c r="G26" i="26"/>
  <c r="G66" i="26" s="1"/>
  <c r="G95" i="26" s="1"/>
  <c r="G124" i="26" s="1"/>
  <c r="G153" i="26" s="1"/>
  <c r="G30" i="26"/>
  <c r="G70" i="26" s="1"/>
  <c r="G99" i="26" s="1"/>
  <c r="G128" i="26" s="1"/>
  <c r="G157" i="26" s="1"/>
  <c r="G12" i="26"/>
  <c r="G52" i="26" s="1"/>
  <c r="G81" i="26" s="1"/>
  <c r="G110" i="26" s="1"/>
  <c r="G139" i="26" s="1"/>
  <c r="G24" i="26"/>
  <c r="G64" i="26" s="1"/>
  <c r="G93" i="26" s="1"/>
  <c r="G122" i="26" s="1"/>
  <c r="G151" i="26" s="1"/>
  <c r="G28" i="26"/>
  <c r="G68" i="26" s="1"/>
  <c r="G97" i="26" s="1"/>
  <c r="G126" i="26" s="1"/>
  <c r="G155" i="26" s="1"/>
  <c r="R23" i="26"/>
  <c r="R63" i="26" s="1"/>
  <c r="R92" i="26" s="1"/>
  <c r="R121" i="26" s="1"/>
  <c r="R150" i="26" s="1"/>
  <c r="L21" i="26"/>
  <c r="L61" i="26" s="1"/>
  <c r="L90" i="26" s="1"/>
  <c r="L119" i="26" s="1"/>
  <c r="L148" i="26" s="1"/>
  <c r="D20" i="26"/>
  <c r="D60" i="26" s="1"/>
  <c r="D89" i="26" s="1"/>
  <c r="D118" i="26" s="1"/>
  <c r="D147" i="26" s="1"/>
  <c r="M28" i="26"/>
  <c r="M68" i="26" s="1"/>
  <c r="M97" i="26" s="1"/>
  <c r="M126" i="26" s="1"/>
  <c r="M155" i="26" s="1"/>
  <c r="H27" i="26"/>
  <c r="H67" i="26" s="1"/>
  <c r="H96" i="26" s="1"/>
  <c r="H125" i="26" s="1"/>
  <c r="H154" i="26" s="1"/>
  <c r="P23" i="26"/>
  <c r="P63" i="26" s="1"/>
  <c r="P92" i="26" s="1"/>
  <c r="P121" i="26" s="1"/>
  <c r="P150" i="26" s="1"/>
  <c r="L22" i="26"/>
  <c r="L62" i="26" s="1"/>
  <c r="L91" i="26" s="1"/>
  <c r="L120" i="26" s="1"/>
  <c r="L149" i="26" s="1"/>
  <c r="P27" i="26"/>
  <c r="P67" i="26" s="1"/>
  <c r="P96" i="26" s="1"/>
  <c r="P125" i="26" s="1"/>
  <c r="P154" i="26" s="1"/>
  <c r="S11" i="26"/>
  <c r="S51" i="26" s="1"/>
  <c r="S80" i="26" s="1"/>
  <c r="S109" i="26" s="1"/>
  <c r="S138" i="26" s="1"/>
  <c r="S15" i="26"/>
  <c r="S55" i="26" s="1"/>
  <c r="S84" i="26" s="1"/>
  <c r="S113" i="26" s="1"/>
  <c r="S142" i="26" s="1"/>
  <c r="S8" i="26"/>
  <c r="S48" i="26" s="1"/>
  <c r="S77" i="26" s="1"/>
  <c r="S106" i="26" s="1"/>
  <c r="S135" i="26" s="1"/>
  <c r="S12" i="26"/>
  <c r="S52" i="26" s="1"/>
  <c r="S81" i="26" s="1"/>
  <c r="S110" i="26" s="1"/>
  <c r="S139" i="26" s="1"/>
  <c r="S16" i="26"/>
  <c r="S56" i="26" s="1"/>
  <c r="S85" i="26" s="1"/>
  <c r="S114" i="26" s="1"/>
  <c r="S143" i="26" s="1"/>
  <c r="S9" i="26"/>
  <c r="S49" i="26" s="1"/>
  <c r="S78" i="26" s="1"/>
  <c r="S107" i="26" s="1"/>
  <c r="S136" i="26" s="1"/>
  <c r="S13" i="26"/>
  <c r="S53" i="26" s="1"/>
  <c r="S82" i="26" s="1"/>
  <c r="S111" i="26" s="1"/>
  <c r="S140" i="26" s="1"/>
  <c r="S17" i="26"/>
  <c r="S57" i="26" s="1"/>
  <c r="S86" i="26" s="1"/>
  <c r="S115" i="26" s="1"/>
  <c r="S144" i="26" s="1"/>
  <c r="S23" i="26"/>
  <c r="S63" i="26" s="1"/>
  <c r="S92" i="26" s="1"/>
  <c r="S121" i="26" s="1"/>
  <c r="S150" i="26" s="1"/>
  <c r="S27" i="26"/>
  <c r="S67" i="26" s="1"/>
  <c r="S96" i="26" s="1"/>
  <c r="S125" i="26" s="1"/>
  <c r="S154" i="26" s="1"/>
  <c r="S31" i="26"/>
  <c r="S71" i="26" s="1"/>
  <c r="S100" i="26" s="1"/>
  <c r="S129" i="26" s="1"/>
  <c r="S158" i="26" s="1"/>
  <c r="S18" i="26"/>
  <c r="S58" i="26" s="1"/>
  <c r="S87" i="26" s="1"/>
  <c r="S116" i="26" s="1"/>
  <c r="S145" i="26" s="1"/>
  <c r="S20" i="26"/>
  <c r="S60" i="26" s="1"/>
  <c r="S89" i="26" s="1"/>
  <c r="S118" i="26" s="1"/>
  <c r="S147" i="26" s="1"/>
  <c r="S24" i="26"/>
  <c r="S64" i="26" s="1"/>
  <c r="S93" i="26" s="1"/>
  <c r="S122" i="26" s="1"/>
  <c r="S151" i="26" s="1"/>
  <c r="S28" i="26"/>
  <c r="S68" i="26" s="1"/>
  <c r="S97" i="26" s="1"/>
  <c r="S126" i="26" s="1"/>
  <c r="S155" i="26" s="1"/>
  <c r="S7" i="26"/>
  <c r="S47" i="26" s="1"/>
  <c r="S76" i="26" s="1"/>
  <c r="S105" i="26" s="1"/>
  <c r="S134" i="26" s="1"/>
  <c r="S19" i="26"/>
  <c r="S59" i="26" s="1"/>
  <c r="S88" i="26" s="1"/>
  <c r="S117" i="26" s="1"/>
  <c r="S146" i="26" s="1"/>
  <c r="S22" i="26"/>
  <c r="S62" i="26" s="1"/>
  <c r="S91" i="26" s="1"/>
  <c r="S120" i="26" s="1"/>
  <c r="S149" i="26" s="1"/>
  <c r="S26" i="26"/>
  <c r="S66" i="26" s="1"/>
  <c r="S95" i="26" s="1"/>
  <c r="S124" i="26" s="1"/>
  <c r="S153" i="26" s="1"/>
  <c r="S30" i="26"/>
  <c r="S70" i="26" s="1"/>
  <c r="S99" i="26" s="1"/>
  <c r="S128" i="26" s="1"/>
  <c r="S157" i="26" s="1"/>
  <c r="S14" i="26"/>
  <c r="S54" i="26" s="1"/>
  <c r="S83" i="26" s="1"/>
  <c r="S112" i="26" s="1"/>
  <c r="S141" i="26" s="1"/>
  <c r="K11" i="26"/>
  <c r="K51" i="26" s="1"/>
  <c r="K80" i="26" s="1"/>
  <c r="K109" i="26" s="1"/>
  <c r="K138" i="26" s="1"/>
  <c r="K15" i="26"/>
  <c r="K55" i="26" s="1"/>
  <c r="K84" i="26" s="1"/>
  <c r="K113" i="26" s="1"/>
  <c r="K142" i="26" s="1"/>
  <c r="K19" i="26"/>
  <c r="K59" i="26" s="1"/>
  <c r="K88" i="26" s="1"/>
  <c r="K117" i="26" s="1"/>
  <c r="K146" i="26" s="1"/>
  <c r="K8" i="26"/>
  <c r="K48" i="26" s="1"/>
  <c r="K77" i="26" s="1"/>
  <c r="K106" i="26" s="1"/>
  <c r="K135" i="26" s="1"/>
  <c r="K12" i="26"/>
  <c r="K52" i="26" s="1"/>
  <c r="K81" i="26" s="1"/>
  <c r="K110" i="26" s="1"/>
  <c r="K139" i="26" s="1"/>
  <c r="K16" i="26"/>
  <c r="K56" i="26" s="1"/>
  <c r="K85" i="26" s="1"/>
  <c r="K114" i="26" s="1"/>
  <c r="K143" i="26" s="1"/>
  <c r="K9" i="26"/>
  <c r="K49" i="26" s="1"/>
  <c r="K78" i="26" s="1"/>
  <c r="K107" i="26" s="1"/>
  <c r="K136" i="26" s="1"/>
  <c r="K13" i="26"/>
  <c r="K53" i="26" s="1"/>
  <c r="K82" i="26" s="1"/>
  <c r="K111" i="26" s="1"/>
  <c r="K140" i="26" s="1"/>
  <c r="K17" i="26"/>
  <c r="K57" i="26" s="1"/>
  <c r="K86" i="26" s="1"/>
  <c r="K115" i="26" s="1"/>
  <c r="K144" i="26" s="1"/>
  <c r="K23" i="26"/>
  <c r="K63" i="26" s="1"/>
  <c r="K92" i="26" s="1"/>
  <c r="K121" i="26" s="1"/>
  <c r="K150" i="26" s="1"/>
  <c r="K27" i="26"/>
  <c r="K67" i="26" s="1"/>
  <c r="K96" i="26" s="1"/>
  <c r="K125" i="26" s="1"/>
  <c r="K154" i="26" s="1"/>
  <c r="K31" i="26"/>
  <c r="K71" i="26" s="1"/>
  <c r="K100" i="26" s="1"/>
  <c r="K129" i="26" s="1"/>
  <c r="K158" i="26" s="1"/>
  <c r="K24" i="26"/>
  <c r="K64" i="26" s="1"/>
  <c r="K93" i="26" s="1"/>
  <c r="K122" i="26" s="1"/>
  <c r="K151" i="26" s="1"/>
  <c r="K28" i="26"/>
  <c r="K68" i="26" s="1"/>
  <c r="K97" i="26" s="1"/>
  <c r="K126" i="26" s="1"/>
  <c r="K155" i="26" s="1"/>
  <c r="K10" i="26"/>
  <c r="K50" i="26" s="1"/>
  <c r="K79" i="26" s="1"/>
  <c r="K108" i="26" s="1"/>
  <c r="K137" i="26" s="1"/>
  <c r="K20" i="26"/>
  <c r="K60" i="26" s="1"/>
  <c r="K89" i="26" s="1"/>
  <c r="K118" i="26" s="1"/>
  <c r="K147" i="26" s="1"/>
  <c r="K7" i="26"/>
  <c r="K47" i="26" s="1"/>
  <c r="K76" i="26" s="1"/>
  <c r="K105" i="26" s="1"/>
  <c r="K134" i="26" s="1"/>
  <c r="K22" i="26"/>
  <c r="K62" i="26" s="1"/>
  <c r="K91" i="26" s="1"/>
  <c r="K120" i="26" s="1"/>
  <c r="K149" i="26" s="1"/>
  <c r="K26" i="26"/>
  <c r="K66" i="26" s="1"/>
  <c r="K95" i="26" s="1"/>
  <c r="K124" i="26" s="1"/>
  <c r="K153" i="26" s="1"/>
  <c r="K30" i="26"/>
  <c r="K70" i="26" s="1"/>
  <c r="K99" i="26" s="1"/>
  <c r="K128" i="26" s="1"/>
  <c r="K157" i="26" s="1"/>
  <c r="H28" i="26"/>
  <c r="H68" i="26" s="1"/>
  <c r="H97" i="26" s="1"/>
  <c r="H126" i="26" s="1"/>
  <c r="H155" i="26" s="1"/>
  <c r="G27" i="26"/>
  <c r="G67" i="26" s="1"/>
  <c r="G96" i="26" s="1"/>
  <c r="G125" i="26" s="1"/>
  <c r="G154" i="26" s="1"/>
  <c r="P24" i="26"/>
  <c r="P64" i="26" s="1"/>
  <c r="P93" i="26" s="1"/>
  <c r="P122" i="26" s="1"/>
  <c r="P151" i="26" s="1"/>
  <c r="J22" i="26"/>
  <c r="J62" i="26" s="1"/>
  <c r="J91" i="26" s="1"/>
  <c r="J120" i="26" s="1"/>
  <c r="J149" i="26" s="1"/>
  <c r="P19" i="26"/>
  <c r="P59" i="26" s="1"/>
  <c r="P88" i="26" s="1"/>
  <c r="P117" i="26" s="1"/>
  <c r="P146" i="26" s="1"/>
  <c r="H31" i="26"/>
  <c r="H71" i="26" s="1"/>
  <c r="H100" i="26" s="1"/>
  <c r="H129" i="26" s="1"/>
  <c r="H158" i="26" s="1"/>
  <c r="L10" i="26"/>
  <c r="L50" i="26" s="1"/>
  <c r="L79" i="26" s="1"/>
  <c r="L108" i="26" s="1"/>
  <c r="L137" i="26" s="1"/>
  <c r="L14" i="26"/>
  <c r="L54" i="26" s="1"/>
  <c r="L83" i="26" s="1"/>
  <c r="L112" i="26" s="1"/>
  <c r="L141" i="26" s="1"/>
  <c r="L18" i="26"/>
  <c r="L58" i="26" s="1"/>
  <c r="L87" i="26" s="1"/>
  <c r="L116" i="26" s="1"/>
  <c r="L145" i="26" s="1"/>
  <c r="L11" i="26"/>
  <c r="L51" i="26" s="1"/>
  <c r="L80" i="26" s="1"/>
  <c r="L109" i="26" s="1"/>
  <c r="L138" i="26" s="1"/>
  <c r="L15" i="26"/>
  <c r="L55" i="26" s="1"/>
  <c r="L84" i="26" s="1"/>
  <c r="L113" i="26" s="1"/>
  <c r="L142" i="26" s="1"/>
  <c r="L19" i="26"/>
  <c r="L59" i="26" s="1"/>
  <c r="L88" i="26" s="1"/>
  <c r="L117" i="26" s="1"/>
  <c r="L146" i="26" s="1"/>
  <c r="L8" i="26"/>
  <c r="L48" i="26" s="1"/>
  <c r="L77" i="26" s="1"/>
  <c r="L106" i="26" s="1"/>
  <c r="L135" i="26" s="1"/>
  <c r="L12" i="26"/>
  <c r="L52" i="26" s="1"/>
  <c r="L81" i="26" s="1"/>
  <c r="L110" i="26" s="1"/>
  <c r="L139" i="26" s="1"/>
  <c r="L16" i="26"/>
  <c r="L56" i="26" s="1"/>
  <c r="L85" i="26" s="1"/>
  <c r="L114" i="26" s="1"/>
  <c r="L143" i="26" s="1"/>
  <c r="L13" i="26"/>
  <c r="L53" i="26" s="1"/>
  <c r="L82" i="26" s="1"/>
  <c r="L111" i="26" s="1"/>
  <c r="L140" i="26" s="1"/>
  <c r="L23" i="26"/>
  <c r="L63" i="26" s="1"/>
  <c r="L92" i="26" s="1"/>
  <c r="L121" i="26" s="1"/>
  <c r="L150" i="26" s="1"/>
  <c r="L27" i="26"/>
  <c r="L67" i="26" s="1"/>
  <c r="L96" i="26" s="1"/>
  <c r="L125" i="26" s="1"/>
  <c r="L154" i="26" s="1"/>
  <c r="L31" i="26"/>
  <c r="L71" i="26" s="1"/>
  <c r="L100" i="26" s="1"/>
  <c r="L129" i="26" s="1"/>
  <c r="L158" i="26" s="1"/>
  <c r="L17" i="26"/>
  <c r="L57" i="26" s="1"/>
  <c r="L86" i="26" s="1"/>
  <c r="L115" i="26" s="1"/>
  <c r="L144" i="26" s="1"/>
  <c r="L7" i="26"/>
  <c r="L47" i="26" s="1"/>
  <c r="L76" i="26" s="1"/>
  <c r="L105" i="26" s="1"/>
  <c r="L134" i="26" s="1"/>
  <c r="L24" i="26"/>
  <c r="L64" i="26" s="1"/>
  <c r="L93" i="26" s="1"/>
  <c r="L122" i="26" s="1"/>
  <c r="L151" i="26" s="1"/>
  <c r="L28" i="26"/>
  <c r="L68" i="26" s="1"/>
  <c r="L97" i="26" s="1"/>
  <c r="L126" i="26" s="1"/>
  <c r="L155" i="26" s="1"/>
  <c r="L9" i="26"/>
  <c r="L49" i="26" s="1"/>
  <c r="L78" i="26" s="1"/>
  <c r="L107" i="26" s="1"/>
  <c r="L136" i="26" s="1"/>
  <c r="P28" i="26"/>
  <c r="P68" i="26" s="1"/>
  <c r="P97" i="26" s="1"/>
  <c r="P126" i="26" s="1"/>
  <c r="P155" i="26" s="1"/>
  <c r="R11" i="26"/>
  <c r="R51" i="26" s="1"/>
  <c r="R80" i="26" s="1"/>
  <c r="R109" i="26" s="1"/>
  <c r="R138" i="26" s="1"/>
  <c r="R15" i="26"/>
  <c r="R55" i="26" s="1"/>
  <c r="R84" i="26" s="1"/>
  <c r="R113" i="26" s="1"/>
  <c r="R142" i="26" s="1"/>
  <c r="R19" i="26"/>
  <c r="R59" i="26" s="1"/>
  <c r="R88" i="26" s="1"/>
  <c r="R117" i="26" s="1"/>
  <c r="R146" i="26" s="1"/>
  <c r="R8" i="26"/>
  <c r="R48" i="26" s="1"/>
  <c r="R77" i="26" s="1"/>
  <c r="R106" i="26" s="1"/>
  <c r="R135" i="26" s="1"/>
  <c r="R12" i="26"/>
  <c r="R52" i="26" s="1"/>
  <c r="R81" i="26" s="1"/>
  <c r="R110" i="26" s="1"/>
  <c r="R139" i="26" s="1"/>
  <c r="R16" i="26"/>
  <c r="R56" i="26" s="1"/>
  <c r="R85" i="26" s="1"/>
  <c r="R114" i="26" s="1"/>
  <c r="R143" i="26" s="1"/>
  <c r="R9" i="26"/>
  <c r="R49" i="26" s="1"/>
  <c r="R78" i="26" s="1"/>
  <c r="R107" i="26" s="1"/>
  <c r="R136" i="26" s="1"/>
  <c r="R13" i="26"/>
  <c r="R53" i="26" s="1"/>
  <c r="R82" i="26" s="1"/>
  <c r="R111" i="26" s="1"/>
  <c r="R140" i="26" s="1"/>
  <c r="R17" i="26"/>
  <c r="R57" i="26" s="1"/>
  <c r="R86" i="26" s="1"/>
  <c r="R115" i="26" s="1"/>
  <c r="R144" i="26" s="1"/>
  <c r="R18" i="26"/>
  <c r="R58" i="26" s="1"/>
  <c r="R87" i="26" s="1"/>
  <c r="R116" i="26" s="1"/>
  <c r="R145" i="26" s="1"/>
  <c r="R20" i="26"/>
  <c r="R60" i="26" s="1"/>
  <c r="R89" i="26" s="1"/>
  <c r="R118" i="26" s="1"/>
  <c r="R147" i="26" s="1"/>
  <c r="R24" i="26"/>
  <c r="R64" i="26" s="1"/>
  <c r="R93" i="26" s="1"/>
  <c r="R122" i="26" s="1"/>
  <c r="R151" i="26" s="1"/>
  <c r="R28" i="26"/>
  <c r="R68" i="26" s="1"/>
  <c r="R97" i="26" s="1"/>
  <c r="R126" i="26" s="1"/>
  <c r="R155" i="26" s="1"/>
  <c r="R21" i="26"/>
  <c r="R61" i="26" s="1"/>
  <c r="R90" i="26" s="1"/>
  <c r="R119" i="26" s="1"/>
  <c r="R148" i="26" s="1"/>
  <c r="R25" i="26"/>
  <c r="R65" i="26" s="1"/>
  <c r="R94" i="26" s="1"/>
  <c r="R123" i="26" s="1"/>
  <c r="R152" i="26" s="1"/>
  <c r="R29" i="26"/>
  <c r="R69" i="26" s="1"/>
  <c r="R98" i="26" s="1"/>
  <c r="R127" i="26" s="1"/>
  <c r="R156" i="26" s="1"/>
  <c r="R14" i="26"/>
  <c r="R54" i="26" s="1"/>
  <c r="R83" i="26" s="1"/>
  <c r="R112" i="26" s="1"/>
  <c r="R141" i="26" s="1"/>
  <c r="J11" i="26"/>
  <c r="J51" i="26" s="1"/>
  <c r="J80" i="26" s="1"/>
  <c r="J109" i="26" s="1"/>
  <c r="J138" i="26" s="1"/>
  <c r="J15" i="26"/>
  <c r="J55" i="26" s="1"/>
  <c r="J84" i="26" s="1"/>
  <c r="J113" i="26" s="1"/>
  <c r="J142" i="26" s="1"/>
  <c r="J19" i="26"/>
  <c r="J59" i="26" s="1"/>
  <c r="J88" i="26" s="1"/>
  <c r="J117" i="26" s="1"/>
  <c r="J146" i="26" s="1"/>
  <c r="J8" i="26"/>
  <c r="J48" i="26" s="1"/>
  <c r="J77" i="26" s="1"/>
  <c r="J106" i="26" s="1"/>
  <c r="J135" i="26" s="1"/>
  <c r="J12" i="26"/>
  <c r="J52" i="26" s="1"/>
  <c r="J81" i="26" s="1"/>
  <c r="J110" i="26" s="1"/>
  <c r="J139" i="26" s="1"/>
  <c r="J16" i="26"/>
  <c r="J56" i="26" s="1"/>
  <c r="J85" i="26" s="1"/>
  <c r="J114" i="26" s="1"/>
  <c r="J143" i="26" s="1"/>
  <c r="J20" i="26"/>
  <c r="J60" i="26" s="1"/>
  <c r="J89" i="26" s="1"/>
  <c r="J118" i="26" s="1"/>
  <c r="J147" i="26" s="1"/>
  <c r="J9" i="26"/>
  <c r="J49" i="26" s="1"/>
  <c r="J78" i="26" s="1"/>
  <c r="J107" i="26" s="1"/>
  <c r="J136" i="26" s="1"/>
  <c r="J13" i="26"/>
  <c r="J53" i="26" s="1"/>
  <c r="J82" i="26" s="1"/>
  <c r="J111" i="26" s="1"/>
  <c r="J140" i="26" s="1"/>
  <c r="J17" i="26"/>
  <c r="J57" i="26" s="1"/>
  <c r="J86" i="26" s="1"/>
  <c r="J115" i="26" s="1"/>
  <c r="J144" i="26" s="1"/>
  <c r="J24" i="26"/>
  <c r="J64" i="26" s="1"/>
  <c r="J93" i="26" s="1"/>
  <c r="J122" i="26" s="1"/>
  <c r="J151" i="26" s="1"/>
  <c r="J28" i="26"/>
  <c r="J68" i="26" s="1"/>
  <c r="J97" i="26" s="1"/>
  <c r="J126" i="26" s="1"/>
  <c r="J155" i="26" s="1"/>
  <c r="J10" i="26"/>
  <c r="J50" i="26" s="1"/>
  <c r="J79" i="26" s="1"/>
  <c r="J108" i="26" s="1"/>
  <c r="J137" i="26" s="1"/>
  <c r="J21" i="26"/>
  <c r="J61" i="26" s="1"/>
  <c r="J90" i="26" s="1"/>
  <c r="J119" i="26" s="1"/>
  <c r="J148" i="26" s="1"/>
  <c r="J25" i="26"/>
  <c r="J65" i="26" s="1"/>
  <c r="J94" i="26" s="1"/>
  <c r="J123" i="26" s="1"/>
  <c r="J152" i="26" s="1"/>
  <c r="J29" i="26"/>
  <c r="J69" i="26" s="1"/>
  <c r="J98" i="26" s="1"/>
  <c r="J127" i="26" s="1"/>
  <c r="J156" i="26" s="1"/>
  <c r="J18" i="26"/>
  <c r="J58" i="26" s="1"/>
  <c r="J87" i="26" s="1"/>
  <c r="J116" i="26" s="1"/>
  <c r="J145" i="26" s="1"/>
  <c r="T10" i="26"/>
  <c r="T50" i="26" s="1"/>
  <c r="T79" i="26" s="1"/>
  <c r="T108" i="26" s="1"/>
  <c r="T137" i="26" s="1"/>
  <c r="T14" i="26"/>
  <c r="T54" i="26" s="1"/>
  <c r="T83" i="26" s="1"/>
  <c r="T112" i="26" s="1"/>
  <c r="T141" i="26" s="1"/>
  <c r="T18" i="26"/>
  <c r="T58" i="26" s="1"/>
  <c r="T87" i="26" s="1"/>
  <c r="T116" i="26" s="1"/>
  <c r="T145" i="26" s="1"/>
  <c r="T11" i="26"/>
  <c r="T51" i="26" s="1"/>
  <c r="T80" i="26" s="1"/>
  <c r="T109" i="26" s="1"/>
  <c r="T138" i="26" s="1"/>
  <c r="T15" i="26"/>
  <c r="T55" i="26" s="1"/>
  <c r="T84" i="26" s="1"/>
  <c r="T113" i="26" s="1"/>
  <c r="T142" i="26" s="1"/>
  <c r="T19" i="26"/>
  <c r="T59" i="26" s="1"/>
  <c r="T88" i="26" s="1"/>
  <c r="T117" i="26" s="1"/>
  <c r="T146" i="26" s="1"/>
  <c r="T8" i="26"/>
  <c r="T48" i="26" s="1"/>
  <c r="T77" i="26" s="1"/>
  <c r="T106" i="26" s="1"/>
  <c r="T135" i="26" s="1"/>
  <c r="T12" i="26"/>
  <c r="T52" i="26" s="1"/>
  <c r="T81" i="26" s="1"/>
  <c r="T110" i="26" s="1"/>
  <c r="T139" i="26" s="1"/>
  <c r="T16" i="26"/>
  <c r="T56" i="26" s="1"/>
  <c r="T85" i="26" s="1"/>
  <c r="T114" i="26" s="1"/>
  <c r="T143" i="26" s="1"/>
  <c r="T9" i="26"/>
  <c r="T49" i="26" s="1"/>
  <c r="T78" i="26" s="1"/>
  <c r="T107" i="26" s="1"/>
  <c r="T136" i="26" s="1"/>
  <c r="T23" i="26"/>
  <c r="T63" i="26" s="1"/>
  <c r="T92" i="26" s="1"/>
  <c r="T121" i="26" s="1"/>
  <c r="T150" i="26" s="1"/>
  <c r="T27" i="26"/>
  <c r="T67" i="26" s="1"/>
  <c r="T96" i="26" s="1"/>
  <c r="T125" i="26" s="1"/>
  <c r="T154" i="26" s="1"/>
  <c r="T31" i="26"/>
  <c r="T71" i="26" s="1"/>
  <c r="T100" i="26" s="1"/>
  <c r="T129" i="26" s="1"/>
  <c r="T158" i="26" s="1"/>
  <c r="T13" i="26"/>
  <c r="T53" i="26" s="1"/>
  <c r="T82" i="26" s="1"/>
  <c r="T111" i="26" s="1"/>
  <c r="T140" i="26" s="1"/>
  <c r="T7" i="26"/>
  <c r="T47" i="26" s="1"/>
  <c r="T76" i="26" s="1"/>
  <c r="T105" i="26" s="1"/>
  <c r="T134" i="26" s="1"/>
  <c r="T20" i="26"/>
  <c r="T60" i="26" s="1"/>
  <c r="T89" i="26" s="1"/>
  <c r="T118" i="26" s="1"/>
  <c r="T147" i="26" s="1"/>
  <c r="T24" i="26"/>
  <c r="T64" i="26" s="1"/>
  <c r="T93" i="26" s="1"/>
  <c r="T122" i="26" s="1"/>
  <c r="T151" i="26" s="1"/>
  <c r="T28" i="26"/>
  <c r="T68" i="26" s="1"/>
  <c r="T97" i="26" s="1"/>
  <c r="T126" i="26" s="1"/>
  <c r="T155" i="26" s="1"/>
  <c r="D10" i="26"/>
  <c r="D50" i="26" s="1"/>
  <c r="D79" i="26" s="1"/>
  <c r="D108" i="26" s="1"/>
  <c r="D137" i="26" s="1"/>
  <c r="D14" i="26"/>
  <c r="D54" i="26" s="1"/>
  <c r="D83" i="26" s="1"/>
  <c r="D112" i="26" s="1"/>
  <c r="D141" i="26" s="1"/>
  <c r="D18" i="26"/>
  <c r="D58" i="26" s="1"/>
  <c r="D87" i="26" s="1"/>
  <c r="D116" i="26" s="1"/>
  <c r="D145" i="26" s="1"/>
  <c r="D11" i="26"/>
  <c r="D51" i="26" s="1"/>
  <c r="D80" i="26" s="1"/>
  <c r="D109" i="26" s="1"/>
  <c r="D138" i="26" s="1"/>
  <c r="D15" i="26"/>
  <c r="D55" i="26" s="1"/>
  <c r="D84" i="26" s="1"/>
  <c r="D113" i="26" s="1"/>
  <c r="D142" i="26" s="1"/>
  <c r="D19" i="26"/>
  <c r="D59" i="26" s="1"/>
  <c r="D88" i="26" s="1"/>
  <c r="D117" i="26" s="1"/>
  <c r="D146" i="26" s="1"/>
  <c r="D8" i="26"/>
  <c r="D48" i="26" s="1"/>
  <c r="D77" i="26" s="1"/>
  <c r="D106" i="26" s="1"/>
  <c r="D135" i="26" s="1"/>
  <c r="D12" i="26"/>
  <c r="D52" i="26" s="1"/>
  <c r="D81" i="26" s="1"/>
  <c r="D110" i="26" s="1"/>
  <c r="D139" i="26" s="1"/>
  <c r="D16" i="26"/>
  <c r="D56" i="26" s="1"/>
  <c r="D85" i="26" s="1"/>
  <c r="D114" i="26" s="1"/>
  <c r="D143" i="26" s="1"/>
  <c r="D17" i="26"/>
  <c r="D57" i="26" s="1"/>
  <c r="D86" i="26" s="1"/>
  <c r="D115" i="26" s="1"/>
  <c r="D144" i="26" s="1"/>
  <c r="D23" i="26"/>
  <c r="D63" i="26" s="1"/>
  <c r="D92" i="26" s="1"/>
  <c r="D121" i="26" s="1"/>
  <c r="D150" i="26" s="1"/>
  <c r="D27" i="26"/>
  <c r="D67" i="26" s="1"/>
  <c r="D96" i="26" s="1"/>
  <c r="D125" i="26" s="1"/>
  <c r="D154" i="26" s="1"/>
  <c r="D31" i="26"/>
  <c r="D71" i="26" s="1"/>
  <c r="D100" i="26" s="1"/>
  <c r="D129" i="26" s="1"/>
  <c r="D158" i="26" s="1"/>
  <c r="D7" i="26"/>
  <c r="D47" i="26" s="1"/>
  <c r="D76" i="26" s="1"/>
  <c r="D105" i="26" s="1"/>
  <c r="D134" i="26" s="1"/>
  <c r="D24" i="26"/>
  <c r="D64" i="26" s="1"/>
  <c r="D93" i="26" s="1"/>
  <c r="D122" i="26" s="1"/>
  <c r="D151" i="26" s="1"/>
  <c r="D28" i="26"/>
  <c r="D68" i="26" s="1"/>
  <c r="D97" i="26" s="1"/>
  <c r="D126" i="26" s="1"/>
  <c r="D155" i="26" s="1"/>
  <c r="D13" i="26"/>
  <c r="D53" i="26" s="1"/>
  <c r="D82" i="26" s="1"/>
  <c r="D111" i="26" s="1"/>
  <c r="D140" i="26" s="1"/>
  <c r="P31" i="26"/>
  <c r="P71" i="26" s="1"/>
  <c r="P100" i="26" s="1"/>
  <c r="P129" i="26" s="1"/>
  <c r="P158" i="26" s="1"/>
  <c r="L30" i="26"/>
  <c r="L70" i="26" s="1"/>
  <c r="L99" i="26" s="1"/>
  <c r="L128" i="26" s="1"/>
  <c r="L157" i="26" s="1"/>
  <c r="K29" i="26"/>
  <c r="K69" i="26" s="1"/>
  <c r="K98" i="26" s="1"/>
  <c r="K127" i="26" s="1"/>
  <c r="K156" i="26" s="1"/>
  <c r="T26" i="26"/>
  <c r="T66" i="26" s="1"/>
  <c r="T95" i="26" s="1"/>
  <c r="T124" i="26" s="1"/>
  <c r="T153" i="26" s="1"/>
  <c r="S25" i="26"/>
  <c r="S65" i="26" s="1"/>
  <c r="S94" i="26" s="1"/>
  <c r="S123" i="26" s="1"/>
  <c r="S152" i="26" s="1"/>
  <c r="J23" i="26"/>
  <c r="J63" i="26" s="1"/>
  <c r="J92" i="26" s="1"/>
  <c r="J121" i="26" s="1"/>
  <c r="J150" i="26" s="1"/>
  <c r="D21" i="26"/>
  <c r="D61" i="26" s="1"/>
  <c r="D90" i="26" s="1"/>
  <c r="D119" i="26" s="1"/>
  <c r="D148" i="26" s="1"/>
  <c r="K18" i="26"/>
  <c r="K58" i="26" s="1"/>
  <c r="K87" i="26" s="1"/>
  <c r="K116" i="26" s="1"/>
  <c r="K145" i="26" s="1"/>
  <c r="H24" i="26"/>
  <c r="H64" i="26" s="1"/>
  <c r="H93" i="26" s="1"/>
  <c r="H122" i="26" s="1"/>
  <c r="H151" i="26" s="1"/>
  <c r="L20" i="26"/>
  <c r="L60" i="26" s="1"/>
  <c r="L89" i="26" s="1"/>
  <c r="L118" i="26" s="1"/>
  <c r="L147" i="26" s="1"/>
  <c r="Q8" i="26"/>
  <c r="Q48" i="26" s="1"/>
  <c r="Q77" i="26" s="1"/>
  <c r="Q106" i="26" s="1"/>
  <c r="Q135" i="26" s="1"/>
  <c r="Q12" i="26"/>
  <c r="Q52" i="26" s="1"/>
  <c r="Q81" i="26" s="1"/>
  <c r="Q110" i="26" s="1"/>
  <c r="Q139" i="26" s="1"/>
  <c r="Q16" i="26"/>
  <c r="Q56" i="26" s="1"/>
  <c r="Q85" i="26" s="1"/>
  <c r="Q114" i="26" s="1"/>
  <c r="Q143" i="26" s="1"/>
  <c r="Q9" i="26"/>
  <c r="Q49" i="26" s="1"/>
  <c r="Q78" i="26" s="1"/>
  <c r="Q107" i="26" s="1"/>
  <c r="Q136" i="26" s="1"/>
  <c r="Q13" i="26"/>
  <c r="Q53" i="26" s="1"/>
  <c r="Q82" i="26" s="1"/>
  <c r="Q111" i="26" s="1"/>
  <c r="Q140" i="26" s="1"/>
  <c r="Q17" i="26"/>
  <c r="Q57" i="26" s="1"/>
  <c r="Q86" i="26" s="1"/>
  <c r="Q115" i="26" s="1"/>
  <c r="Q144" i="26" s="1"/>
  <c r="Q10" i="26"/>
  <c r="Q50" i="26" s="1"/>
  <c r="Q79" i="26" s="1"/>
  <c r="Q108" i="26" s="1"/>
  <c r="Q137" i="26" s="1"/>
  <c r="Q14" i="26"/>
  <c r="Q54" i="26" s="1"/>
  <c r="Q83" i="26" s="1"/>
  <c r="Q112" i="26" s="1"/>
  <c r="Q141" i="26" s="1"/>
  <c r="Q18" i="26"/>
  <c r="Q58" i="26" s="1"/>
  <c r="Q87" i="26" s="1"/>
  <c r="Q116" i="26" s="1"/>
  <c r="Q145" i="26" s="1"/>
  <c r="Q20" i="26"/>
  <c r="Q60" i="26" s="1"/>
  <c r="Q118" i="26" s="1"/>
  <c r="Q147" i="26" s="1"/>
  <c r="Q24" i="26"/>
  <c r="Q64" i="26" s="1"/>
  <c r="Q93" i="26" s="1"/>
  <c r="Q122" i="26" s="1"/>
  <c r="Q151" i="26" s="1"/>
  <c r="Q28" i="26"/>
  <c r="Q68" i="26" s="1"/>
  <c r="Q97" i="26" s="1"/>
  <c r="Q126" i="26" s="1"/>
  <c r="Q155" i="26" s="1"/>
  <c r="Q11" i="26"/>
  <c r="Q51" i="26" s="1"/>
  <c r="Q80" i="26" s="1"/>
  <c r="Q109" i="26" s="1"/>
  <c r="Q138" i="26" s="1"/>
  <c r="Q21" i="26"/>
  <c r="Q61" i="26" s="1"/>
  <c r="Q90" i="26" s="1"/>
  <c r="Q119" i="26" s="1"/>
  <c r="Q148" i="26" s="1"/>
  <c r="Q25" i="26"/>
  <c r="Q65" i="26" s="1"/>
  <c r="Q94" i="26" s="1"/>
  <c r="Q123" i="26" s="1"/>
  <c r="Q152" i="26" s="1"/>
  <c r="Q29" i="26"/>
  <c r="Q69" i="26" s="1"/>
  <c r="Q98" i="26" s="1"/>
  <c r="Q127" i="26" s="1"/>
  <c r="Q156" i="26" s="1"/>
  <c r="Q15" i="26"/>
  <c r="Q55" i="26" s="1"/>
  <c r="Q84" i="26" s="1"/>
  <c r="Q113" i="26" s="1"/>
  <c r="Q142" i="26" s="1"/>
  <c r="Q23" i="26"/>
  <c r="Q63" i="26" s="1"/>
  <c r="Q92" i="26" s="1"/>
  <c r="Q121" i="26" s="1"/>
  <c r="Q150" i="26" s="1"/>
  <c r="Q27" i="26"/>
  <c r="Q67" i="26" s="1"/>
  <c r="Q96" i="26" s="1"/>
  <c r="Q125" i="26" s="1"/>
  <c r="Q154" i="26" s="1"/>
  <c r="Q31" i="26"/>
  <c r="Q71" i="26" s="1"/>
  <c r="Q100" i="26" s="1"/>
  <c r="Q129" i="26" s="1"/>
  <c r="Q158" i="26" s="1"/>
  <c r="I8" i="26"/>
  <c r="I48" i="26" s="1"/>
  <c r="I77" i="26" s="1"/>
  <c r="I106" i="26" s="1"/>
  <c r="I135" i="26" s="1"/>
  <c r="I12" i="26"/>
  <c r="I52" i="26" s="1"/>
  <c r="I81" i="26" s="1"/>
  <c r="I110" i="26" s="1"/>
  <c r="I139" i="26" s="1"/>
  <c r="I16" i="26"/>
  <c r="I56" i="26" s="1"/>
  <c r="I85" i="26" s="1"/>
  <c r="I114" i="26" s="1"/>
  <c r="I143" i="26" s="1"/>
  <c r="I9" i="26"/>
  <c r="I49" i="26" s="1"/>
  <c r="I78" i="26" s="1"/>
  <c r="I107" i="26" s="1"/>
  <c r="I136" i="26" s="1"/>
  <c r="I13" i="26"/>
  <c r="I53" i="26" s="1"/>
  <c r="I82" i="26" s="1"/>
  <c r="I111" i="26" s="1"/>
  <c r="I140" i="26" s="1"/>
  <c r="I17" i="26"/>
  <c r="I57" i="26" s="1"/>
  <c r="I86" i="26" s="1"/>
  <c r="I115" i="26" s="1"/>
  <c r="I144" i="26" s="1"/>
  <c r="I10" i="26"/>
  <c r="I50" i="26" s="1"/>
  <c r="I79" i="26" s="1"/>
  <c r="I108" i="26" s="1"/>
  <c r="I137" i="26" s="1"/>
  <c r="I14" i="26"/>
  <c r="I54" i="26" s="1"/>
  <c r="I83" i="26" s="1"/>
  <c r="I112" i="26" s="1"/>
  <c r="I141" i="26" s="1"/>
  <c r="I18" i="26"/>
  <c r="I58" i="26" s="1"/>
  <c r="I87" i="26" s="1"/>
  <c r="I116" i="26" s="1"/>
  <c r="I145" i="26" s="1"/>
  <c r="I24" i="26"/>
  <c r="I64" i="26" s="1"/>
  <c r="I93" i="26" s="1"/>
  <c r="I122" i="26" s="1"/>
  <c r="I151" i="26" s="1"/>
  <c r="I28" i="26"/>
  <c r="I68" i="26" s="1"/>
  <c r="I97" i="26" s="1"/>
  <c r="I126" i="26" s="1"/>
  <c r="I155" i="26" s="1"/>
  <c r="I15" i="26"/>
  <c r="I55" i="26" s="1"/>
  <c r="I84" i="26" s="1"/>
  <c r="I113" i="26" s="1"/>
  <c r="I142" i="26" s="1"/>
  <c r="I20" i="26"/>
  <c r="I60" i="26" s="1"/>
  <c r="I89" i="26" s="1"/>
  <c r="I118" i="26" s="1"/>
  <c r="I147" i="26" s="1"/>
  <c r="I21" i="26"/>
  <c r="I61" i="26" s="1"/>
  <c r="I90" i="26" s="1"/>
  <c r="I119" i="26" s="1"/>
  <c r="I148" i="26" s="1"/>
  <c r="I25" i="26"/>
  <c r="I65" i="26" s="1"/>
  <c r="I94" i="26" s="1"/>
  <c r="I123" i="26" s="1"/>
  <c r="I152" i="26" s="1"/>
  <c r="I29" i="26"/>
  <c r="I69" i="26" s="1"/>
  <c r="I98" i="26" s="1"/>
  <c r="I127" i="26" s="1"/>
  <c r="I156" i="26" s="1"/>
  <c r="I19" i="26"/>
  <c r="I59" i="26" s="1"/>
  <c r="I88" i="26" s="1"/>
  <c r="I117" i="26" s="1"/>
  <c r="I146" i="26" s="1"/>
  <c r="I23" i="26"/>
  <c r="I63" i="26" s="1"/>
  <c r="I92" i="26" s="1"/>
  <c r="I121" i="26" s="1"/>
  <c r="I150" i="26" s="1"/>
  <c r="I27" i="26"/>
  <c r="I67" i="26" s="1"/>
  <c r="I96" i="26" s="1"/>
  <c r="I125" i="26" s="1"/>
  <c r="I154" i="26" s="1"/>
  <c r="I31" i="26"/>
  <c r="I71" i="26" s="1"/>
  <c r="I100" i="26" s="1"/>
  <c r="I129" i="26" s="1"/>
  <c r="I158" i="26" s="1"/>
  <c r="I11" i="26"/>
  <c r="I51" i="26" s="1"/>
  <c r="I80" i="26" s="1"/>
  <c r="I109" i="26" s="1"/>
  <c r="I138" i="26" s="1"/>
  <c r="O9" i="26"/>
  <c r="O49" i="26" s="1"/>
  <c r="O78" i="26" s="1"/>
  <c r="O107" i="26" s="1"/>
  <c r="O136" i="26" s="1"/>
  <c r="O13" i="26"/>
  <c r="O53" i="26" s="1"/>
  <c r="O82" i="26" s="1"/>
  <c r="O111" i="26" s="1"/>
  <c r="O140" i="26" s="1"/>
  <c r="O17" i="26"/>
  <c r="O57" i="26" s="1"/>
  <c r="O86" i="26" s="1"/>
  <c r="O115" i="26" s="1"/>
  <c r="O144" i="26" s="1"/>
  <c r="O10" i="26"/>
  <c r="O50" i="26" s="1"/>
  <c r="O79" i="26" s="1"/>
  <c r="O108" i="26" s="1"/>
  <c r="O137" i="26" s="1"/>
  <c r="O14" i="26"/>
  <c r="O54" i="26" s="1"/>
  <c r="O83" i="26" s="1"/>
  <c r="O112" i="26" s="1"/>
  <c r="O141" i="26" s="1"/>
  <c r="O18" i="26"/>
  <c r="O58" i="26" s="1"/>
  <c r="O87" i="26" s="1"/>
  <c r="O116" i="26" s="1"/>
  <c r="O145" i="26" s="1"/>
  <c r="O11" i="26"/>
  <c r="O51" i="26" s="1"/>
  <c r="O80" i="26" s="1"/>
  <c r="O109" i="26" s="1"/>
  <c r="O138" i="26" s="1"/>
  <c r="O15" i="26"/>
  <c r="O55" i="26" s="1"/>
  <c r="O84" i="26" s="1"/>
  <c r="O113" i="26" s="1"/>
  <c r="O142" i="26" s="1"/>
  <c r="O19" i="26"/>
  <c r="O59" i="26" s="1"/>
  <c r="O88" i="26" s="1"/>
  <c r="O117" i="26" s="1"/>
  <c r="O146" i="26" s="1"/>
  <c r="O21" i="26"/>
  <c r="O61" i="26" s="1"/>
  <c r="O90" i="26" s="1"/>
  <c r="O119" i="26" s="1"/>
  <c r="O148" i="26" s="1"/>
  <c r="O25" i="26"/>
  <c r="O65" i="26" s="1"/>
  <c r="O94" i="26" s="1"/>
  <c r="O123" i="26" s="1"/>
  <c r="O152" i="26" s="1"/>
  <c r="O29" i="26"/>
  <c r="O69" i="26" s="1"/>
  <c r="O98" i="26" s="1"/>
  <c r="O127" i="26" s="1"/>
  <c r="O156" i="26" s="1"/>
  <c r="O22" i="26"/>
  <c r="O62" i="26" s="1"/>
  <c r="O91" i="26" s="1"/>
  <c r="O120" i="26" s="1"/>
  <c r="O149" i="26" s="1"/>
  <c r="O26" i="26"/>
  <c r="O66" i="26" s="1"/>
  <c r="O95" i="26" s="1"/>
  <c r="O124" i="26" s="1"/>
  <c r="O153" i="26" s="1"/>
  <c r="O30" i="26"/>
  <c r="O70" i="26" s="1"/>
  <c r="O99" i="26" s="1"/>
  <c r="O128" i="26" s="1"/>
  <c r="O157" i="26" s="1"/>
  <c r="O8" i="26"/>
  <c r="O48" i="26" s="1"/>
  <c r="O77" i="26" s="1"/>
  <c r="O106" i="26" s="1"/>
  <c r="O135" i="26" s="1"/>
  <c r="O20" i="26"/>
  <c r="O60" i="26" s="1"/>
  <c r="O89" i="26" s="1"/>
  <c r="O118" i="26" s="1"/>
  <c r="O147" i="26" s="1"/>
  <c r="O24" i="26"/>
  <c r="O64" i="26" s="1"/>
  <c r="O93" i="26" s="1"/>
  <c r="O122" i="26" s="1"/>
  <c r="O151" i="26" s="1"/>
  <c r="O28" i="26"/>
  <c r="O68" i="26" s="1"/>
  <c r="O97" i="26" s="1"/>
  <c r="O126" i="26" s="1"/>
  <c r="O155" i="26" s="1"/>
  <c r="G7" i="26"/>
  <c r="G47" i="26" s="1"/>
  <c r="G76" i="26" s="1"/>
  <c r="G105" i="26" s="1"/>
  <c r="G134" i="26" s="1"/>
  <c r="O31" i="26"/>
  <c r="O71" i="26" s="1"/>
  <c r="O100" i="26" s="1"/>
  <c r="O129" i="26" s="1"/>
  <c r="O158" i="26" s="1"/>
  <c r="J30" i="26"/>
  <c r="J70" i="26" s="1"/>
  <c r="J99" i="26" s="1"/>
  <c r="J128" i="26" s="1"/>
  <c r="J157" i="26" s="1"/>
  <c r="R26" i="26"/>
  <c r="R66" i="26" s="1"/>
  <c r="R95" i="26" s="1"/>
  <c r="R124" i="26" s="1"/>
  <c r="R153" i="26" s="1"/>
  <c r="M24" i="26"/>
  <c r="M64" i="26" s="1"/>
  <c r="M93" i="26" s="1"/>
  <c r="M122" i="26" s="1"/>
  <c r="M151" i="26" s="1"/>
  <c r="H23" i="26"/>
  <c r="H63" i="26" s="1"/>
  <c r="H92" i="26" s="1"/>
  <c r="H121" i="26" s="1"/>
  <c r="H150" i="26" s="1"/>
  <c r="D22" i="26"/>
  <c r="D62" i="26" s="1"/>
  <c r="D91" i="26" s="1"/>
  <c r="D120" i="26" s="1"/>
  <c r="D149" i="26" s="1"/>
  <c r="N9" i="26"/>
  <c r="N49" i="26" s="1"/>
  <c r="N78" i="26" s="1"/>
  <c r="N107" i="26" s="1"/>
  <c r="N136" i="26" s="1"/>
  <c r="N13" i="26"/>
  <c r="N53" i="26" s="1"/>
  <c r="N82" i="26" s="1"/>
  <c r="N111" i="26" s="1"/>
  <c r="N140" i="26" s="1"/>
  <c r="N17" i="26"/>
  <c r="N57" i="26" s="1"/>
  <c r="N86" i="26" s="1"/>
  <c r="N115" i="26" s="1"/>
  <c r="N144" i="26" s="1"/>
  <c r="N10" i="26"/>
  <c r="N50" i="26" s="1"/>
  <c r="N79" i="26" s="1"/>
  <c r="N108" i="26" s="1"/>
  <c r="N137" i="26" s="1"/>
  <c r="N14" i="26"/>
  <c r="N54" i="26" s="1"/>
  <c r="N83" i="26" s="1"/>
  <c r="N112" i="26" s="1"/>
  <c r="N141" i="26" s="1"/>
  <c r="N18" i="26"/>
  <c r="N58" i="26" s="1"/>
  <c r="N87" i="26" s="1"/>
  <c r="N116" i="26" s="1"/>
  <c r="N145" i="26" s="1"/>
  <c r="N11" i="26"/>
  <c r="N51" i="26" s="1"/>
  <c r="N80" i="26" s="1"/>
  <c r="N109" i="26" s="1"/>
  <c r="N138" i="26" s="1"/>
  <c r="N15" i="26"/>
  <c r="N55" i="26" s="1"/>
  <c r="N84" i="26" s="1"/>
  <c r="N113" i="26" s="1"/>
  <c r="N142" i="26" s="1"/>
  <c r="N19" i="26"/>
  <c r="N59" i="26" s="1"/>
  <c r="N88" i="26" s="1"/>
  <c r="N117" i="26" s="1"/>
  <c r="N146" i="26" s="1"/>
  <c r="F9" i="26"/>
  <c r="F49" i="26" s="1"/>
  <c r="F78" i="26" s="1"/>
  <c r="F107" i="26" s="1"/>
  <c r="F136" i="26" s="1"/>
  <c r="F13" i="26"/>
  <c r="F53" i="26" s="1"/>
  <c r="F82" i="26" s="1"/>
  <c r="F111" i="26" s="1"/>
  <c r="F140" i="26" s="1"/>
  <c r="F17" i="26"/>
  <c r="F57" i="26" s="1"/>
  <c r="F86" i="26" s="1"/>
  <c r="F115" i="26" s="1"/>
  <c r="F144" i="26" s="1"/>
  <c r="F10" i="26"/>
  <c r="F50" i="26" s="1"/>
  <c r="F79" i="26" s="1"/>
  <c r="F108" i="26" s="1"/>
  <c r="F137" i="26" s="1"/>
  <c r="F14" i="26"/>
  <c r="F54" i="26" s="1"/>
  <c r="F83" i="26" s="1"/>
  <c r="F112" i="26" s="1"/>
  <c r="F141" i="26" s="1"/>
  <c r="F18" i="26"/>
  <c r="F58" i="26" s="1"/>
  <c r="F87" i="26" s="1"/>
  <c r="F116" i="26" s="1"/>
  <c r="F145" i="26" s="1"/>
  <c r="F11" i="26"/>
  <c r="F51" i="26" s="1"/>
  <c r="F80" i="26" s="1"/>
  <c r="F109" i="26" s="1"/>
  <c r="F138" i="26" s="1"/>
  <c r="F15" i="26"/>
  <c r="F55" i="26" s="1"/>
  <c r="F84" i="26" s="1"/>
  <c r="F113" i="26" s="1"/>
  <c r="F142" i="26" s="1"/>
  <c r="F19" i="26"/>
  <c r="F59" i="26" s="1"/>
  <c r="F88" i="26" s="1"/>
  <c r="F117" i="26" s="1"/>
  <c r="F146" i="26" s="1"/>
  <c r="N16" i="26"/>
  <c r="N56" i="26" s="1"/>
  <c r="N85" i="26" s="1"/>
  <c r="N114" i="26" s="1"/>
  <c r="N143" i="26" s="1"/>
  <c r="N31" i="26"/>
  <c r="N71" i="26" s="1"/>
  <c r="N100" i="26" s="1"/>
  <c r="N129" i="26" s="1"/>
  <c r="N158" i="26" s="1"/>
  <c r="F31" i="26"/>
  <c r="F71" i="26" s="1"/>
  <c r="F100" i="26" s="1"/>
  <c r="F129" i="26" s="1"/>
  <c r="F158" i="26" s="1"/>
  <c r="N27" i="26"/>
  <c r="N67" i="26" s="1"/>
  <c r="N96" i="26" s="1"/>
  <c r="N125" i="26" s="1"/>
  <c r="N154" i="26" s="1"/>
  <c r="F27" i="26"/>
  <c r="F67" i="26" s="1"/>
  <c r="F96" i="26" s="1"/>
  <c r="F125" i="26" s="1"/>
  <c r="F154" i="26" s="1"/>
  <c r="N23" i="26"/>
  <c r="N63" i="26" s="1"/>
  <c r="N92" i="26" s="1"/>
  <c r="N121" i="26" s="1"/>
  <c r="N150" i="26" s="1"/>
  <c r="F23" i="26"/>
  <c r="F63" i="26" s="1"/>
  <c r="F92" i="26" s="1"/>
  <c r="F121" i="26" s="1"/>
  <c r="F150" i="26" s="1"/>
  <c r="F12" i="26"/>
  <c r="F52" i="26" s="1"/>
  <c r="F81" i="26" s="1"/>
  <c r="F110" i="26" s="1"/>
  <c r="F139" i="26" s="1"/>
  <c r="N8" i="26"/>
  <c r="N48" i="26" s="1"/>
  <c r="N77" i="26" s="1"/>
  <c r="N106" i="26" s="1"/>
  <c r="N135" i="26" s="1"/>
  <c r="N30" i="26"/>
  <c r="N70" i="26" s="1"/>
  <c r="N99" i="26" s="1"/>
  <c r="N128" i="26" s="1"/>
  <c r="N157" i="26" s="1"/>
  <c r="F30" i="26"/>
  <c r="F70" i="26" s="1"/>
  <c r="F99" i="26" s="1"/>
  <c r="F128" i="26" s="1"/>
  <c r="F157" i="26" s="1"/>
  <c r="N26" i="26"/>
  <c r="N66" i="26" s="1"/>
  <c r="N95" i="26" s="1"/>
  <c r="N124" i="26" s="1"/>
  <c r="N153" i="26" s="1"/>
  <c r="F26" i="26"/>
  <c r="F66" i="26" s="1"/>
  <c r="F95" i="26" s="1"/>
  <c r="F124" i="26" s="1"/>
  <c r="F153" i="26" s="1"/>
  <c r="N22" i="26"/>
  <c r="N62" i="26" s="1"/>
  <c r="N91" i="26" s="1"/>
  <c r="N120" i="26" s="1"/>
  <c r="N149" i="26" s="1"/>
  <c r="F22" i="26"/>
  <c r="F62" i="26" s="1"/>
  <c r="F91" i="26" s="1"/>
  <c r="F120" i="26" s="1"/>
  <c r="F149" i="26" s="1"/>
  <c r="F7" i="26"/>
  <c r="F47" i="26" s="1"/>
  <c r="F76" i="26" s="1"/>
  <c r="F105" i="26" s="1"/>
  <c r="F134" i="26" s="1"/>
  <c r="N7" i="26"/>
  <c r="N47" i="26" s="1"/>
  <c r="N76" i="26" s="1"/>
  <c r="N105" i="26" s="1"/>
  <c r="N134" i="26" s="1"/>
  <c r="F20" i="26"/>
  <c r="F60" i="26" s="1"/>
  <c r="F89" i="26" s="1"/>
  <c r="F118" i="26" s="1"/>
  <c r="F147" i="26" s="1"/>
  <c r="F8" i="26"/>
  <c r="F48" i="26" s="1"/>
  <c r="F77" i="26" s="1"/>
  <c r="F106" i="26" s="1"/>
  <c r="F135" i="26" s="1"/>
  <c r="I15" i="14"/>
  <c r="G4" i="19"/>
  <c r="L6" i="19"/>
  <c r="L5" i="19"/>
  <c r="I5" i="19"/>
  <c r="L4" i="19" l="1"/>
  <c r="L41" i="19" s="1"/>
  <c r="K4" i="19"/>
  <c r="K41" i="19" s="1"/>
  <c r="D23" i="14"/>
  <c r="C9" i="14" s="1"/>
  <c r="E23" i="14"/>
  <c r="C10" i="14" s="1"/>
  <c r="F23" i="14"/>
  <c r="C11" i="14" s="1"/>
  <c r="G23" i="14"/>
  <c r="C12" i="14" s="1"/>
  <c r="H23" i="14"/>
  <c r="C13" i="14" s="1"/>
  <c r="I23" i="14"/>
  <c r="C14" i="14" s="1"/>
  <c r="C23" i="14"/>
  <c r="C8" i="14" s="1"/>
  <c r="G41" i="19" l="1"/>
  <c r="C5" i="14"/>
  <c r="E6" i="20" l="1"/>
  <c r="E7" i="20"/>
  <c r="E8" i="20"/>
  <c r="E9" i="20"/>
  <c r="E10" i="20"/>
  <c r="E11" i="20"/>
  <c r="E12" i="20"/>
  <c r="E13" i="20"/>
  <c r="E14" i="20"/>
  <c r="E5" i="20"/>
  <c r="F6" i="14"/>
  <c r="G6" i="14" s="1"/>
  <c r="E7" i="14"/>
  <c r="F7" i="14" s="1"/>
  <c r="G7" i="14" s="1"/>
  <c r="E14" i="14"/>
  <c r="E12" i="14"/>
  <c r="F12" i="14" s="1"/>
  <c r="G12" i="14" s="1"/>
  <c r="E10" i="14"/>
  <c r="F10" i="14" s="1"/>
  <c r="G10" i="14" s="1"/>
  <c r="E11" i="14"/>
  <c r="F11" i="14" s="1"/>
  <c r="G11" i="14" s="1"/>
  <c r="E8" i="14"/>
  <c r="F8" i="14" s="1"/>
  <c r="G8" i="14" s="1"/>
  <c r="F9" i="14"/>
  <c r="G9" i="14" s="1"/>
  <c r="F13" i="14"/>
  <c r="G13" i="14" s="1"/>
  <c r="F14" i="14"/>
  <c r="G14" i="14" s="1"/>
  <c r="F5" i="14"/>
  <c r="G5" i="14" s="1"/>
  <c r="G15" i="14" l="1"/>
  <c r="I6" i="19" l="1"/>
  <c r="I41"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tc={1CBA6348-7F1F-4CE7-809D-193360183B43}</author>
    <author>tc={3FF8C06E-75CA-40BD-94FC-5BC29451F362}</author>
  </authors>
  <commentList>
    <comment ref="H4" authorId="0" shapeId="0" xr:uid="{1CBA6348-7F1F-4CE7-809D-193360183B43}">
      <text>
        <t>[Threaded comment]
Your version of Excel allows you to read this threaded comment; however, any edits to it will get removed if the file is opened in a newer version of Excel. Learn more: https://go.microsoft.com/fwlink/?linkid=870924
Comment:
    Reflects microgrid study in FINAL budget</t>
      </text>
    </comment>
    <comment ref="I4" authorId="1" shapeId="0" xr:uid="{3FF8C06E-75CA-40BD-94FC-5BC29451F362}">
      <text>
        <t>[Threaded comment]
Your version of Excel allows you to read this threaded comment; however, any edits to it will get removed if the file is opened in a newer version of Excel. Learn more: https://go.microsoft.com/fwlink/?linkid=870924
Comment:
    Not sure this is correct since it is just a study and not an implementation?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Joey Marsalisi</author>
  </authors>
  <commentList>
    <comment ref="C7" authorId="0" shapeId="0" xr:uid="{5991144C-66F2-41ED-83F9-617C201C53DB}">
      <text>
        <r>
          <rPr>
            <b/>
            <sz val="9"/>
            <color indexed="81"/>
            <rFont val="Tahoma"/>
            <family val="2"/>
          </rPr>
          <t>Joey Marsalisi:</t>
        </r>
        <r>
          <rPr>
            <sz val="9"/>
            <color indexed="81"/>
            <rFont val="Tahoma"/>
            <family val="2"/>
          </rPr>
          <t xml:space="preserve">
SCF to Gallons Conversion used of 7.48052 gallons per SCF</t>
        </r>
      </text>
    </comment>
  </commentList>
</comments>
</file>

<file path=xl/sharedStrings.xml><?xml version="1.0" encoding="utf-8"?>
<sst xmlns="http://schemas.openxmlformats.org/spreadsheetml/2006/main" count="2942" uniqueCount="1592">
  <si>
    <t>Coal</t>
  </si>
  <si>
    <t>Nat Gas</t>
  </si>
  <si>
    <t>Nuclear</t>
  </si>
  <si>
    <t>Other</t>
  </si>
  <si>
    <t>Class 3</t>
  </si>
  <si>
    <t>Generating Resource</t>
  </si>
  <si>
    <t>% Grid Mix</t>
  </si>
  <si>
    <t>Brown Power</t>
  </si>
  <si>
    <t>RPS</t>
  </si>
  <si>
    <t>Hydro</t>
  </si>
  <si>
    <t>Landfill Gas</t>
  </si>
  <si>
    <t>fuel_mix.coal</t>
  </si>
  <si>
    <t>fuel_mix.hydro</t>
  </si>
  <si>
    <t>fuel_mix.landfill_gas</t>
  </si>
  <si>
    <t>fuel_mix.natural_gas</t>
  </si>
  <si>
    <t>fuel_mix.nuclear</t>
  </si>
  <si>
    <t>fuel_mix.oil</t>
  </si>
  <si>
    <t>fuel_mix.other</t>
  </si>
  <si>
    <t>Gasoline</t>
  </si>
  <si>
    <t>Diesel</t>
  </si>
  <si>
    <t>Fuel Oil</t>
  </si>
  <si>
    <t>Emission Factors for Greenhouse Gas Inventories</t>
  </si>
  <si>
    <t>Last Modified: 1 April 2022</t>
  </si>
  <si>
    <t>Red text indicates an update from the 2021 version of this document.</t>
  </si>
  <si>
    <r>
      <t>Typically, greenhouse gas emissions are reported in units of carbon dioxide equivalent (CO</t>
    </r>
    <r>
      <rPr>
        <vertAlign val="subscript"/>
        <sz val="10"/>
        <rFont val="Arial"/>
        <family val="2"/>
      </rPr>
      <t>2</t>
    </r>
    <r>
      <rPr>
        <sz val="11"/>
        <color theme="1"/>
        <rFont val="Calibri"/>
        <family val="2"/>
        <scheme val="minor"/>
      </rPr>
      <t>e).  Gases are converted to CO</t>
    </r>
    <r>
      <rPr>
        <vertAlign val="subscript"/>
        <sz val="10"/>
        <rFont val="Arial"/>
        <family val="2"/>
      </rPr>
      <t>2</t>
    </r>
    <r>
      <rPr>
        <sz val="11"/>
        <color theme="1"/>
        <rFont val="Calibri"/>
        <family val="2"/>
        <scheme val="minor"/>
      </rPr>
      <t>e by multiplying by their global warming potential (GWP).  The emission factors listed in this document have not been converted to CO</t>
    </r>
    <r>
      <rPr>
        <vertAlign val="subscript"/>
        <sz val="10"/>
        <rFont val="Arial"/>
        <family val="2"/>
      </rPr>
      <t>2</t>
    </r>
    <r>
      <rPr>
        <sz val="11"/>
        <color theme="1"/>
        <rFont val="Calibri"/>
        <family val="2"/>
        <scheme val="minor"/>
      </rPr>
      <t xml:space="preserve">e.  To do so, multiply the emissions by the corresponding GWP listed in the table below.  </t>
    </r>
  </si>
  <si>
    <t>Gas</t>
  </si>
  <si>
    <t>100-Year GWP</t>
  </si>
  <si>
    <r>
      <t>CH</t>
    </r>
    <r>
      <rPr>
        <vertAlign val="subscript"/>
        <sz val="10"/>
        <rFont val="Arial"/>
        <family val="2"/>
      </rPr>
      <t>4</t>
    </r>
  </si>
  <si>
    <r>
      <t>N</t>
    </r>
    <r>
      <rPr>
        <vertAlign val="subscript"/>
        <sz val="10"/>
        <rFont val="Arial"/>
        <family val="2"/>
      </rPr>
      <t>2</t>
    </r>
    <r>
      <rPr>
        <sz val="11"/>
        <color theme="1"/>
        <rFont val="Calibri"/>
        <family val="2"/>
        <scheme val="minor"/>
      </rPr>
      <t>O</t>
    </r>
  </si>
  <si>
    <r>
      <rPr>
        <b/>
        <sz val="9"/>
        <rFont val="Arial"/>
        <family val="2"/>
      </rPr>
      <t xml:space="preserve">Source: </t>
    </r>
    <r>
      <rPr>
        <sz val="9"/>
        <rFont val="Arial"/>
        <family val="2"/>
      </rPr>
      <t xml:space="preserve">Intergovernmental Panel on Climate Change (IPCC), Fourth Assessment
Report (AR4), 2007. See the source note to Table 11 for further explanation. </t>
    </r>
  </si>
  <si>
    <t>Table 1</t>
  </si>
  <si>
    <t xml:space="preserve">   Stationary Combustion</t>
  </si>
  <si>
    <t>Fuel Type</t>
  </si>
  <si>
    <t>Heat Content (HHV)</t>
  </si>
  <si>
    <r>
      <t>CO</t>
    </r>
    <r>
      <rPr>
        <b/>
        <vertAlign val="subscript"/>
        <sz val="10"/>
        <rFont val="Arial"/>
        <family val="2"/>
      </rPr>
      <t>2</t>
    </r>
    <r>
      <rPr>
        <b/>
        <sz val="10"/>
        <rFont val="Arial"/>
        <family val="2"/>
      </rPr>
      <t xml:space="preserve"> Factor</t>
    </r>
  </si>
  <si>
    <r>
      <t>CH</t>
    </r>
    <r>
      <rPr>
        <b/>
        <vertAlign val="subscript"/>
        <sz val="10"/>
        <rFont val="Arial"/>
        <family val="2"/>
      </rPr>
      <t>4</t>
    </r>
    <r>
      <rPr>
        <b/>
        <sz val="10"/>
        <rFont val="Arial"/>
        <family val="2"/>
      </rPr>
      <t xml:space="preserve"> Factor</t>
    </r>
  </si>
  <si>
    <r>
      <t>N</t>
    </r>
    <r>
      <rPr>
        <b/>
        <vertAlign val="subscript"/>
        <sz val="10"/>
        <rFont val="Arial"/>
        <family val="2"/>
      </rPr>
      <t>2</t>
    </r>
    <r>
      <rPr>
        <b/>
        <sz val="10"/>
        <rFont val="Arial"/>
        <family val="2"/>
      </rPr>
      <t>O Factor</t>
    </r>
  </si>
  <si>
    <t>mmBtu per short ton</t>
  </si>
  <si>
    <r>
      <t>kg CO</t>
    </r>
    <r>
      <rPr>
        <b/>
        <vertAlign val="subscript"/>
        <sz val="9"/>
        <rFont val="Arial"/>
        <family val="2"/>
      </rPr>
      <t>2</t>
    </r>
    <r>
      <rPr>
        <b/>
        <sz val="9"/>
        <rFont val="Arial"/>
        <family val="2"/>
      </rPr>
      <t xml:space="preserve"> per mmBtu</t>
    </r>
  </si>
  <si>
    <r>
      <t>g CH</t>
    </r>
    <r>
      <rPr>
        <b/>
        <vertAlign val="subscript"/>
        <sz val="9"/>
        <rFont val="Arial"/>
        <family val="2"/>
      </rPr>
      <t>4</t>
    </r>
    <r>
      <rPr>
        <b/>
        <sz val="9"/>
        <rFont val="Arial"/>
        <family val="2"/>
      </rPr>
      <t xml:space="preserve"> per mmBtu</t>
    </r>
  </si>
  <si>
    <r>
      <t>g N</t>
    </r>
    <r>
      <rPr>
        <b/>
        <vertAlign val="subscript"/>
        <sz val="9"/>
        <rFont val="Arial"/>
        <family val="2"/>
      </rPr>
      <t>2</t>
    </r>
    <r>
      <rPr>
        <b/>
        <sz val="9"/>
        <rFont val="Arial"/>
        <family val="2"/>
      </rPr>
      <t>O per mmBtu</t>
    </r>
  </si>
  <si>
    <r>
      <t>kg CO</t>
    </r>
    <r>
      <rPr>
        <b/>
        <vertAlign val="subscript"/>
        <sz val="9"/>
        <rFont val="Arial"/>
        <family val="2"/>
      </rPr>
      <t>2</t>
    </r>
    <r>
      <rPr>
        <b/>
        <sz val="9"/>
        <rFont val="Arial"/>
        <family val="2"/>
      </rPr>
      <t xml:space="preserve"> per short ton</t>
    </r>
  </si>
  <si>
    <r>
      <t>g CH</t>
    </r>
    <r>
      <rPr>
        <b/>
        <vertAlign val="subscript"/>
        <sz val="9"/>
        <rFont val="Arial"/>
        <family val="2"/>
      </rPr>
      <t>4</t>
    </r>
    <r>
      <rPr>
        <b/>
        <sz val="9"/>
        <rFont val="Arial"/>
        <family val="2"/>
      </rPr>
      <t xml:space="preserve"> per short ton</t>
    </r>
  </si>
  <si>
    <r>
      <t>g N</t>
    </r>
    <r>
      <rPr>
        <b/>
        <vertAlign val="subscript"/>
        <sz val="9"/>
        <rFont val="Arial"/>
        <family val="2"/>
      </rPr>
      <t>2</t>
    </r>
    <r>
      <rPr>
        <b/>
        <sz val="9"/>
        <rFont val="Arial"/>
        <family val="2"/>
      </rPr>
      <t>O per short ton</t>
    </r>
  </si>
  <si>
    <t>Coal and Coke</t>
  </si>
  <si>
    <t>Anthracite Coal</t>
  </si>
  <si>
    <t>Bituminous Coal</t>
  </si>
  <si>
    <t>Sub-bituminous Coal</t>
  </si>
  <si>
    <t>Lignite Coal</t>
  </si>
  <si>
    <t>Mixed (Commercial Sector)</t>
  </si>
  <si>
    <t>Mixed (Electric Power Sector)</t>
  </si>
  <si>
    <t>Mixed (Industrial Coking)</t>
  </si>
  <si>
    <t>Mixed (Industrial Sector)</t>
  </si>
  <si>
    <t>Coal Coke</t>
  </si>
  <si>
    <t>Other Fuels - Solid</t>
  </si>
  <si>
    <t>Municipal Solid Waste</t>
  </si>
  <si>
    <t>Petroleum Coke (Solid)</t>
  </si>
  <si>
    <t>Plastics</t>
  </si>
  <si>
    <t>Tires</t>
  </si>
  <si>
    <t>Biomass Fuels - Solid</t>
  </si>
  <si>
    <t>Agricultural Byproducts</t>
  </si>
  <si>
    <t>Peat</t>
  </si>
  <si>
    <t>Solid Byproducts</t>
  </si>
  <si>
    <t>Wood and Wood Residuals</t>
  </si>
  <si>
    <t>mmBtu per scf</t>
  </si>
  <si>
    <r>
      <t>kg CO</t>
    </r>
    <r>
      <rPr>
        <b/>
        <vertAlign val="subscript"/>
        <sz val="9"/>
        <rFont val="Arial"/>
        <family val="2"/>
      </rPr>
      <t>2</t>
    </r>
    <r>
      <rPr>
        <b/>
        <sz val="9"/>
        <rFont val="Arial"/>
        <family val="2"/>
      </rPr>
      <t xml:space="preserve"> per scf</t>
    </r>
  </si>
  <si>
    <r>
      <t>g CH</t>
    </r>
    <r>
      <rPr>
        <b/>
        <vertAlign val="subscript"/>
        <sz val="9"/>
        <rFont val="Arial"/>
        <family val="2"/>
      </rPr>
      <t>4</t>
    </r>
    <r>
      <rPr>
        <b/>
        <sz val="9"/>
        <rFont val="Arial"/>
        <family val="2"/>
      </rPr>
      <t xml:space="preserve"> per scf</t>
    </r>
  </si>
  <si>
    <r>
      <t>g N</t>
    </r>
    <r>
      <rPr>
        <b/>
        <vertAlign val="subscript"/>
        <sz val="9"/>
        <rFont val="Arial"/>
        <family val="2"/>
      </rPr>
      <t>2</t>
    </r>
    <r>
      <rPr>
        <b/>
        <sz val="9"/>
        <rFont val="Arial"/>
        <family val="2"/>
      </rPr>
      <t>O per scf</t>
    </r>
  </si>
  <si>
    <t>Natural Gas</t>
  </si>
  <si>
    <t>Other Fuels - Gaseous</t>
  </si>
  <si>
    <t>Blast Furnace Gas</t>
  </si>
  <si>
    <t>Coke Oven Gas</t>
  </si>
  <si>
    <t>Fuel Gas</t>
  </si>
  <si>
    <t>Propane Gas</t>
  </si>
  <si>
    <t>Biomass Fuels - Gaseous</t>
  </si>
  <si>
    <t>Other Biomass Gases</t>
  </si>
  <si>
    <t>mmBtu per gallon</t>
  </si>
  <si>
    <r>
      <t>kg CO</t>
    </r>
    <r>
      <rPr>
        <b/>
        <vertAlign val="subscript"/>
        <sz val="9"/>
        <rFont val="Arial"/>
        <family val="2"/>
      </rPr>
      <t>2</t>
    </r>
    <r>
      <rPr>
        <b/>
        <sz val="9"/>
        <rFont val="Arial"/>
        <family val="2"/>
      </rPr>
      <t xml:space="preserve"> per gallon</t>
    </r>
  </si>
  <si>
    <r>
      <t>g CH</t>
    </r>
    <r>
      <rPr>
        <b/>
        <vertAlign val="subscript"/>
        <sz val="9"/>
        <rFont val="Arial"/>
        <family val="2"/>
      </rPr>
      <t>4</t>
    </r>
    <r>
      <rPr>
        <b/>
        <sz val="9"/>
        <rFont val="Arial"/>
        <family val="2"/>
      </rPr>
      <t xml:space="preserve"> per gallon</t>
    </r>
  </si>
  <si>
    <r>
      <t>g N</t>
    </r>
    <r>
      <rPr>
        <b/>
        <vertAlign val="subscript"/>
        <sz val="9"/>
        <rFont val="Arial"/>
        <family val="2"/>
      </rPr>
      <t>2</t>
    </r>
    <r>
      <rPr>
        <b/>
        <sz val="9"/>
        <rFont val="Arial"/>
        <family val="2"/>
      </rPr>
      <t>O per gallon</t>
    </r>
  </si>
  <si>
    <t>Petroleum Products</t>
  </si>
  <si>
    <t>Asphalt and Road Oil</t>
  </si>
  <si>
    <t>Aviation Gasoline</t>
  </si>
  <si>
    <t>Butane</t>
  </si>
  <si>
    <t>Butylene</t>
  </si>
  <si>
    <t>Crude Oil</t>
  </si>
  <si>
    <t>Distillate Fuel Oil No. 1</t>
  </si>
  <si>
    <t>Distillate Fuel Oil No. 2</t>
  </si>
  <si>
    <t>Distillate Fuel Oil No. 4</t>
  </si>
  <si>
    <t>Ethane</t>
  </si>
  <si>
    <t>Ethylene</t>
  </si>
  <si>
    <t>Heavy Gas Oils</t>
  </si>
  <si>
    <t>Isobutane</t>
  </si>
  <si>
    <t>Isobutylene</t>
  </si>
  <si>
    <t>Kerosene</t>
  </si>
  <si>
    <t>Kerosene-Type Jet Fuel</t>
  </si>
  <si>
    <t>Liquefied Petroleum Gases (LPG)</t>
  </si>
  <si>
    <t>Lubricants</t>
  </si>
  <si>
    <t>Motor Gasoline</t>
  </si>
  <si>
    <t>Naphtha (&lt;401 deg F)</t>
  </si>
  <si>
    <t>Natural Gasoline</t>
  </si>
  <si>
    <t>Other Oil (&gt;401 deg F)</t>
  </si>
  <si>
    <t>Pentanes Plus</t>
  </si>
  <si>
    <t>Petrochemical Feedstocks</t>
  </si>
  <si>
    <t>Propane</t>
  </si>
  <si>
    <t>Propylene</t>
  </si>
  <si>
    <t>Residual Fuel Oil No. 5</t>
  </si>
  <si>
    <t>Residual Fuel Oil No. 6</t>
  </si>
  <si>
    <t>Special Naphtha</t>
  </si>
  <si>
    <t>Unfinished Oils</t>
  </si>
  <si>
    <t>Used Oil</t>
  </si>
  <si>
    <t>Biomass Fuels - Liquid</t>
  </si>
  <si>
    <t>Biodiesel (100%)</t>
  </si>
  <si>
    <t>Ethanol (100%)</t>
  </si>
  <si>
    <t>Rendered Animal Fat</t>
  </si>
  <si>
    <t>Vegetable Oil</t>
  </si>
  <si>
    <t>Biomass Fuels - 
Kraft Pulping Liquor, by Wood Furnish</t>
  </si>
  <si>
    <t>North American Softwood</t>
  </si>
  <si>
    <t>North American Hardwood</t>
  </si>
  <si>
    <t>Bagasse</t>
  </si>
  <si>
    <t>Bamboo</t>
  </si>
  <si>
    <t>Straw</t>
  </si>
  <si>
    <t>Source:</t>
  </si>
  <si>
    <t xml:space="preserve">Federal Register EPA; 40 CFR Part 98; e-CFR, (see link below). Table C-1, Table C-2 (as amended at 81 FR 89252, Dec. 9, 2016), Table AA-1 (78 FR 71965, Nov. 29, 2013).  </t>
  </si>
  <si>
    <t>https://www.ecfr.gov/cgi-bin/text-idx?SID=ae265d7d6f98ec86fcd8640b9793a3f6&amp;mc=true&amp;node=pt40.23.98&amp;rgn=div5#ap40.23.98_19.1</t>
  </si>
  <si>
    <r>
      <rPr>
        <b/>
        <sz val="9"/>
        <rFont val="Arial"/>
        <family val="2"/>
      </rPr>
      <t>Note:</t>
    </r>
    <r>
      <rPr>
        <sz val="9"/>
        <rFont val="Arial"/>
        <family val="2"/>
      </rPr>
      <t xml:space="preserve"> Emission factors are per unit of heat content using higher heating values (HHV). If heat content is available from the fuel supplier, it is preferable to use that value. If not, default heat contents are provided.</t>
    </r>
  </si>
  <si>
    <t>Table 2</t>
  </si>
  <si>
    <r>
      <t xml:space="preserve">   Mobile Combustion CO</t>
    </r>
    <r>
      <rPr>
        <b/>
        <vertAlign val="subscript"/>
        <sz val="12"/>
        <rFont val="Arial"/>
        <family val="2"/>
      </rPr>
      <t>2</t>
    </r>
  </si>
  <si>
    <r>
      <t>kg CO</t>
    </r>
    <r>
      <rPr>
        <b/>
        <vertAlign val="subscript"/>
        <sz val="10"/>
        <rFont val="Arial"/>
        <family val="2"/>
      </rPr>
      <t>2</t>
    </r>
    <r>
      <rPr>
        <b/>
        <sz val="10"/>
        <rFont val="Arial"/>
        <family val="2"/>
      </rPr>
      <t xml:space="preserve"> per unit</t>
    </r>
  </si>
  <si>
    <t>Unit</t>
  </si>
  <si>
    <t>gallon</t>
  </si>
  <si>
    <t>Compressed Natural Gas (CNG)</t>
  </si>
  <si>
    <t>scf</t>
  </si>
  <si>
    <t>Diesel Fuel</t>
  </si>
  <si>
    <t>Liquefied Natural Gas (LNG)</t>
  </si>
  <si>
    <t>Residual Fuel Oil</t>
  </si>
  <si>
    <t xml:space="preserve">Federal Register EPA; 40 CFR Part 98; e-CFR, (see link below). Table C-1 (as amended at 81 FR 89252, Dec. 9, 2016).  </t>
  </si>
  <si>
    <r>
      <t>LNG:  The factor was developed based on the CO</t>
    </r>
    <r>
      <rPr>
        <vertAlign val="subscript"/>
        <sz val="9"/>
        <rFont val="Arial"/>
        <family val="2"/>
      </rPr>
      <t>2</t>
    </r>
    <r>
      <rPr>
        <sz val="9"/>
        <rFont val="Arial"/>
        <family val="2"/>
      </rPr>
      <t xml:space="preserve"> factor for Natural Gas factor and LNG fuel density from GREET1_2021.xlsx Model, Argonne National Laboratory (Fuel_Specs worksheet).</t>
    </r>
  </si>
  <si>
    <t>Table 3</t>
  </si>
  <si>
    <r>
      <t xml:space="preserve">   Mobile Combustion CH</t>
    </r>
    <r>
      <rPr>
        <b/>
        <vertAlign val="subscript"/>
        <sz val="12"/>
        <rFont val="Arial"/>
        <family val="2"/>
      </rPr>
      <t>4</t>
    </r>
    <r>
      <rPr>
        <b/>
        <sz val="12"/>
        <rFont val="Arial"/>
        <family val="2"/>
      </rPr>
      <t xml:space="preserve"> and N</t>
    </r>
    <r>
      <rPr>
        <b/>
        <vertAlign val="subscript"/>
        <sz val="12"/>
        <rFont val="Arial"/>
        <family val="2"/>
      </rPr>
      <t>2</t>
    </r>
    <r>
      <rPr>
        <b/>
        <sz val="12"/>
        <rFont val="Arial"/>
        <family val="2"/>
      </rPr>
      <t>O for On-Road Gasoline Vehicles</t>
    </r>
  </si>
  <si>
    <t>Vehicle Type</t>
  </si>
  <si>
    <t>Year</t>
  </si>
  <si>
    <r>
      <t>CH</t>
    </r>
    <r>
      <rPr>
        <b/>
        <vertAlign val="subscript"/>
        <sz val="10"/>
        <rFont val="Arial"/>
        <family val="2"/>
      </rPr>
      <t>4</t>
    </r>
    <r>
      <rPr>
        <b/>
        <sz val="10"/>
        <rFont val="Arial"/>
        <family val="2"/>
      </rPr>
      <t xml:space="preserve"> Factor 
(g / mile)</t>
    </r>
  </si>
  <si>
    <r>
      <t>N</t>
    </r>
    <r>
      <rPr>
        <b/>
        <vertAlign val="subscript"/>
        <sz val="10"/>
        <rFont val="Arial"/>
        <family val="2"/>
      </rPr>
      <t>2</t>
    </r>
    <r>
      <rPr>
        <b/>
        <sz val="10"/>
        <rFont val="Arial"/>
        <family val="2"/>
      </rPr>
      <t>O Factor 
(g / mile)</t>
    </r>
  </si>
  <si>
    <t>Gasoline Passenger Cars</t>
  </si>
  <si>
    <t xml:space="preserve"> 1973-1974  </t>
  </si>
  <si>
    <t xml:space="preserve"> 1975 </t>
  </si>
  <si>
    <t xml:space="preserve"> 1976-1977 </t>
  </si>
  <si>
    <t xml:space="preserve"> 1978-1979 </t>
  </si>
  <si>
    <t xml:space="preserve"> 1980 </t>
  </si>
  <si>
    <t xml:space="preserve"> 1981 </t>
  </si>
  <si>
    <t xml:space="preserve"> 1982 </t>
  </si>
  <si>
    <t xml:space="preserve"> 1983 </t>
  </si>
  <si>
    <t xml:space="preserve"> 1984-1993  </t>
  </si>
  <si>
    <t xml:space="preserve"> 1994  </t>
  </si>
  <si>
    <t xml:space="preserve"> 1995  </t>
  </si>
  <si>
    <t xml:space="preserve"> 1996  </t>
  </si>
  <si>
    <t xml:space="preserve"> 1997  </t>
  </si>
  <si>
    <t xml:space="preserve"> 1998  </t>
  </si>
  <si>
    <t xml:space="preserve"> 1999  </t>
  </si>
  <si>
    <t xml:space="preserve"> 2000  </t>
  </si>
  <si>
    <t xml:space="preserve"> 2001  </t>
  </si>
  <si>
    <t xml:space="preserve"> 2002  </t>
  </si>
  <si>
    <t xml:space="preserve"> 2003 </t>
  </si>
  <si>
    <t xml:space="preserve"> 2004 </t>
  </si>
  <si>
    <t xml:space="preserve"> 2005 </t>
  </si>
  <si>
    <t xml:space="preserve"> 2006 </t>
  </si>
  <si>
    <t xml:space="preserve"> 2007 </t>
  </si>
  <si>
    <t xml:space="preserve"> 2008 </t>
  </si>
  <si>
    <t xml:space="preserve"> 2009</t>
  </si>
  <si>
    <t xml:space="preserve"> 2010</t>
  </si>
  <si>
    <t xml:space="preserve"> 2011</t>
  </si>
  <si>
    <t xml:space="preserve"> 2012</t>
  </si>
  <si>
    <t xml:space="preserve"> 2013</t>
  </si>
  <si>
    <t xml:space="preserve"> 2014</t>
  </si>
  <si>
    <t xml:space="preserve"> 2015</t>
  </si>
  <si>
    <t xml:space="preserve"> 2016</t>
  </si>
  <si>
    <t xml:space="preserve"> 2017</t>
  </si>
  <si>
    <t xml:space="preserve"> 2018</t>
  </si>
  <si>
    <t xml:space="preserve"> 2019</t>
  </si>
  <si>
    <t>Gasoline Light-Duty Trucks</t>
  </si>
  <si>
    <t xml:space="preserve"> 1973-1974 </t>
  </si>
  <si>
    <t>(Vans, Pickup Trucks, SUVs)</t>
  </si>
  <si>
    <t xml:space="preserve"> 1976 </t>
  </si>
  <si>
    <t xml:space="preserve"> 1977-1978 </t>
  </si>
  <si>
    <t xml:space="preserve"> 1979-1980 </t>
  </si>
  <si>
    <t xml:space="preserve"> 1984 </t>
  </si>
  <si>
    <t xml:space="preserve"> 1985 </t>
  </si>
  <si>
    <t xml:space="preserve"> 1986 </t>
  </si>
  <si>
    <t xml:space="preserve"> 1987-1993 </t>
  </si>
  <si>
    <t xml:space="preserve"> 1994 </t>
  </si>
  <si>
    <t xml:space="preserve"> 1995 </t>
  </si>
  <si>
    <t xml:space="preserve"> 1996 </t>
  </si>
  <si>
    <t xml:space="preserve"> 1997 </t>
  </si>
  <si>
    <t xml:space="preserve"> 1998 </t>
  </si>
  <si>
    <t xml:space="preserve"> 1999 </t>
  </si>
  <si>
    <t xml:space="preserve"> 2000 </t>
  </si>
  <si>
    <t xml:space="preserve"> 2001 </t>
  </si>
  <si>
    <t xml:space="preserve"> 2002 </t>
  </si>
  <si>
    <t>Gasoline Heavy-Duty Vehicles</t>
  </si>
  <si>
    <t xml:space="preserve"> ≤1980</t>
  </si>
  <si>
    <t xml:space="preserve"> 1981-1984 </t>
  </si>
  <si>
    <t xml:space="preserve"> 1985-1986 </t>
  </si>
  <si>
    <t xml:space="preserve"> 1987 </t>
  </si>
  <si>
    <t xml:space="preserve"> 1988-1989 </t>
  </si>
  <si>
    <t xml:space="preserve"> 1990-1995 </t>
  </si>
  <si>
    <t>Gasoline Motorcycles</t>
  </si>
  <si>
    <t xml:space="preserve"> 1960-1995 </t>
  </si>
  <si>
    <t xml:space="preserve"> 1996-2019</t>
  </si>
  <si>
    <r>
      <rPr>
        <b/>
        <sz val="9"/>
        <rFont val="Arial"/>
        <family val="2"/>
      </rPr>
      <t>Source</t>
    </r>
    <r>
      <rPr>
        <sz val="9"/>
        <rFont val="Arial"/>
        <family val="2"/>
      </rPr>
      <t>: EPA (2021) Inventory of U.S. Greenhouse Gas Emissions and Sinks: 1990-2019 (Annexes). All values are calculated from Tables A-90 through A-94.</t>
    </r>
  </si>
  <si>
    <t>Table 4</t>
  </si>
  <si>
    <r>
      <t xml:space="preserve">    Mobile Combustion CH</t>
    </r>
    <r>
      <rPr>
        <b/>
        <vertAlign val="subscript"/>
        <sz val="12"/>
        <rFont val="Arial"/>
        <family val="2"/>
      </rPr>
      <t>4</t>
    </r>
    <r>
      <rPr>
        <b/>
        <sz val="12"/>
        <rFont val="Arial"/>
        <family val="2"/>
      </rPr>
      <t xml:space="preserve"> and N</t>
    </r>
    <r>
      <rPr>
        <b/>
        <vertAlign val="subscript"/>
        <sz val="12"/>
        <rFont val="Arial"/>
        <family val="2"/>
      </rPr>
      <t>2</t>
    </r>
    <r>
      <rPr>
        <b/>
        <sz val="12"/>
        <rFont val="Arial"/>
        <family val="2"/>
      </rPr>
      <t>O for On-Road Diesel and Alternative Fuel Vehicles</t>
    </r>
  </si>
  <si>
    <t>Vehicle Year</t>
  </si>
  <si>
    <r>
      <t>CH</t>
    </r>
    <r>
      <rPr>
        <b/>
        <vertAlign val="subscript"/>
        <sz val="10"/>
        <rFont val="Arial"/>
        <family val="2"/>
      </rPr>
      <t xml:space="preserve">4 </t>
    </r>
    <r>
      <rPr>
        <b/>
        <sz val="10"/>
        <rFont val="Arial"/>
        <family val="2"/>
      </rPr>
      <t>Factor 
(g / mile)</t>
    </r>
  </si>
  <si>
    <t>Passenger Cars</t>
  </si>
  <si>
    <t>1960-1982</t>
  </si>
  <si>
    <t>1983-2006</t>
  </si>
  <si>
    <t>2007-2019</t>
  </si>
  <si>
    <t>Light-Duty Trucks</t>
  </si>
  <si>
    <t>Medium- and Heavy-Duty Vehicles</t>
  </si>
  <si>
    <t>1960-2006</t>
  </si>
  <si>
    <t>Light-Duty Cars</t>
  </si>
  <si>
    <t>Methanol</t>
  </si>
  <si>
    <t>Ethanol</t>
  </si>
  <si>
    <t>CNG</t>
  </si>
  <si>
    <t>LPG</t>
  </si>
  <si>
    <t>Biodiesel</t>
  </si>
  <si>
    <t>LNG</t>
  </si>
  <si>
    <t>Medium-Duty Trucks</t>
  </si>
  <si>
    <t>Heavy-Duty Trucks</t>
  </si>
  <si>
    <t>Buses</t>
  </si>
  <si>
    <r>
      <rPr>
        <b/>
        <sz val="9"/>
        <rFont val="Arial"/>
        <family val="2"/>
      </rPr>
      <t>Source</t>
    </r>
    <r>
      <rPr>
        <sz val="9"/>
        <rFont val="Arial"/>
        <family val="2"/>
      </rPr>
      <t>: EPA (2021) Inventory of U.S. Greenhouse Gas Emissions and Sinks: 1990-2019 (Annexes). All values are calculated from Tables A-93 through A-96.</t>
    </r>
  </si>
  <si>
    <t>Table 5</t>
  </si>
  <si>
    <r>
      <t xml:space="preserve">    Mobile Combustion CH</t>
    </r>
    <r>
      <rPr>
        <b/>
        <vertAlign val="subscript"/>
        <sz val="12"/>
        <rFont val="Arial"/>
        <family val="2"/>
      </rPr>
      <t>4</t>
    </r>
    <r>
      <rPr>
        <b/>
        <sz val="12"/>
        <rFont val="Arial"/>
        <family val="2"/>
      </rPr>
      <t xml:space="preserve"> and N</t>
    </r>
    <r>
      <rPr>
        <b/>
        <vertAlign val="subscript"/>
        <sz val="12"/>
        <rFont val="Arial"/>
        <family val="2"/>
      </rPr>
      <t>2</t>
    </r>
    <r>
      <rPr>
        <b/>
        <sz val="12"/>
        <rFont val="Arial"/>
        <family val="2"/>
      </rPr>
      <t>O for Non-Road Vehicles</t>
    </r>
  </si>
  <si>
    <r>
      <t>CH</t>
    </r>
    <r>
      <rPr>
        <b/>
        <vertAlign val="subscript"/>
        <sz val="10"/>
        <rFont val="Arial"/>
        <family val="2"/>
      </rPr>
      <t xml:space="preserve">4 </t>
    </r>
    <r>
      <rPr>
        <b/>
        <sz val="10"/>
        <rFont val="Arial"/>
        <family val="2"/>
      </rPr>
      <t xml:space="preserve">Factor 
(g / gallon) </t>
    </r>
  </si>
  <si>
    <r>
      <t>N</t>
    </r>
    <r>
      <rPr>
        <b/>
        <vertAlign val="subscript"/>
        <sz val="10"/>
        <rFont val="Arial"/>
        <family val="2"/>
      </rPr>
      <t>2</t>
    </r>
    <r>
      <rPr>
        <b/>
        <sz val="10"/>
        <rFont val="Arial"/>
        <family val="2"/>
      </rPr>
      <t xml:space="preserve">O Factor 
(g / gallon) </t>
    </r>
  </si>
  <si>
    <t>Ships and Boats</t>
  </si>
  <si>
    <t>Gasoline (2 stroke)</t>
  </si>
  <si>
    <t>Gasoline (4 stroke)</t>
  </si>
  <si>
    <t>Locomotives</t>
  </si>
  <si>
    <t>Aircraft</t>
  </si>
  <si>
    <t>Jet Fuel</t>
  </si>
  <si>
    <r>
      <t>Agricultural Equipment</t>
    </r>
    <r>
      <rPr>
        <vertAlign val="superscript"/>
        <sz val="10"/>
        <rFont val="Arial"/>
        <family val="2"/>
      </rPr>
      <t>A</t>
    </r>
  </si>
  <si>
    <t>Agricultural Offroad Trucks</t>
  </si>
  <si>
    <r>
      <t>Construction/Mining Equipment</t>
    </r>
    <r>
      <rPr>
        <vertAlign val="superscript"/>
        <sz val="10"/>
        <rFont val="Arial"/>
        <family val="2"/>
      </rPr>
      <t>B</t>
    </r>
  </si>
  <si>
    <t>Construction/Mining Offroad Trucks</t>
  </si>
  <si>
    <t>Lawn and Garden Equipment</t>
  </si>
  <si>
    <t>Airport Equipment</t>
  </si>
  <si>
    <t>Industrial/Commercial Equipment</t>
  </si>
  <si>
    <t>Logging Equipment</t>
  </si>
  <si>
    <t>Railroad Equipment</t>
  </si>
  <si>
    <t>Recreational Equipment</t>
  </si>
  <si>
    <r>
      <rPr>
        <b/>
        <sz val="9"/>
        <rFont val="Arial"/>
        <family val="2"/>
      </rPr>
      <t>Source</t>
    </r>
    <r>
      <rPr>
        <sz val="9"/>
        <rFont val="Arial"/>
        <family val="2"/>
      </rPr>
      <t>: EPA (2021) Inventory of U.S. Greenhouse Gas Emissions and Sinks: 1990-2019 (Annexes). All values are calculated from Tables A-97 through A-98.</t>
    </r>
  </si>
  <si>
    <r>
      <rPr>
        <b/>
        <sz val="9"/>
        <rFont val="Arial"/>
        <family val="2"/>
      </rPr>
      <t xml:space="preserve">Notes: 
</t>
    </r>
    <r>
      <rPr>
        <sz val="9"/>
        <rFont val="Arial"/>
        <family val="2"/>
      </rPr>
      <t>CH</t>
    </r>
    <r>
      <rPr>
        <vertAlign val="subscript"/>
        <sz val="9"/>
        <rFont val="Arial"/>
        <family val="2"/>
      </rPr>
      <t>4</t>
    </r>
    <r>
      <rPr>
        <sz val="9"/>
        <rFont val="Arial"/>
        <family val="2"/>
      </rPr>
      <t xml:space="preserve"> and N</t>
    </r>
    <r>
      <rPr>
        <vertAlign val="subscript"/>
        <sz val="9"/>
        <rFont val="Arial"/>
        <family val="2"/>
      </rPr>
      <t>2</t>
    </r>
    <r>
      <rPr>
        <sz val="9"/>
        <rFont val="Arial"/>
        <family val="2"/>
      </rPr>
      <t xml:space="preserve">O Emission Factors: Updates due to a methodology change. 
</t>
    </r>
    <r>
      <rPr>
        <vertAlign val="superscript"/>
        <sz val="9"/>
        <rFont val="Arial"/>
        <family val="2"/>
      </rPr>
      <t>A</t>
    </r>
    <r>
      <rPr>
        <sz val="9"/>
        <rFont val="Arial"/>
        <family val="2"/>
      </rPr>
      <t xml:space="preserve"> Includes equipment, such as tractors and combines, as well as fuel consumption from trucks that are used off-road in agriculture.   
</t>
    </r>
    <r>
      <rPr>
        <vertAlign val="superscript"/>
        <sz val="9"/>
        <rFont val="Arial"/>
        <family val="2"/>
      </rPr>
      <t>B</t>
    </r>
    <r>
      <rPr>
        <sz val="9"/>
        <rFont val="Arial"/>
        <family val="2"/>
      </rPr>
      <t xml:space="preserve"> Includes equipment, such as cranes, dumpers, and excavators, as well as fuel consumption from trucks that are used off-road in construction. </t>
    </r>
  </si>
  <si>
    <t>Table 6</t>
  </si>
  <si>
    <t xml:space="preserve">   Electricity</t>
  </si>
  <si>
    <t>Total Output Emission Factors</t>
  </si>
  <si>
    <t>Non-Baseload Emission Factors</t>
  </si>
  <si>
    <t>eGRID Subregion</t>
  </si>
  <si>
    <t>(lb / MWh)</t>
  </si>
  <si>
    <t>AKGD (ASCC Alaska Grid)</t>
  </si>
  <si>
    <t>AKMS (ASCC Miscellaneous)</t>
  </si>
  <si>
    <t>AZNM (WECC Southwest)</t>
  </si>
  <si>
    <t>CAMX (WECC California)</t>
  </si>
  <si>
    <t>ERCT (ERCOT All)</t>
  </si>
  <si>
    <t>FRCC (FRCC All)</t>
  </si>
  <si>
    <t>HIMS (HICC Miscellaneous)</t>
  </si>
  <si>
    <t>HIOA (HICC Oahu)</t>
  </si>
  <si>
    <t>MROE (MRO East)</t>
  </si>
  <si>
    <t>MROW (MRO West)</t>
  </si>
  <si>
    <t>NEWE (NPCC New England)</t>
  </si>
  <si>
    <t>NWPP (WECC Northwest)</t>
  </si>
  <si>
    <t>NYCW (NPCC NYC/Westchester)</t>
  </si>
  <si>
    <t>NYLI (NPCC Long Island)</t>
  </si>
  <si>
    <t>NYUP (NPCC Upstate NY)</t>
  </si>
  <si>
    <t>PRMS (Puerto Rico Miscellaneous)</t>
  </si>
  <si>
    <t>RFCE (RFC East)</t>
  </si>
  <si>
    <t>RFCM (RFC Michigan)</t>
  </si>
  <si>
    <t>RFCW (RFC West)</t>
  </si>
  <si>
    <t>RMPA (WECC Rockies)</t>
  </si>
  <si>
    <t>SPNO (SPP North)</t>
  </si>
  <si>
    <t>SPSO (SPP South)</t>
  </si>
  <si>
    <t>SRMV (SERC Mississippi Valley)</t>
  </si>
  <si>
    <t>SRMW (SERC Midwest)</t>
  </si>
  <si>
    <t>SRSO (SERC South)</t>
  </si>
  <si>
    <t>SRTV (SERC Tennessee Valley)</t>
  </si>
  <si>
    <t>SRVC (SERC Virginia/Carolina)</t>
  </si>
  <si>
    <t>US Average</t>
  </si>
  <si>
    <r>
      <rPr>
        <b/>
        <sz val="9"/>
        <rFont val="Arial"/>
        <family val="2"/>
      </rPr>
      <t xml:space="preserve">Source: </t>
    </r>
    <r>
      <rPr>
        <sz val="9"/>
        <rFont val="Arial"/>
        <family val="2"/>
      </rPr>
      <t>EPA eGRID2020, February 2022</t>
    </r>
  </si>
  <si>
    <r>
      <rPr>
        <b/>
        <sz val="9"/>
        <rFont val="Arial"/>
        <family val="2"/>
      </rPr>
      <t>Note:</t>
    </r>
    <r>
      <rPr>
        <sz val="9"/>
        <rFont val="Arial"/>
        <family val="2"/>
      </rPr>
      <t xml:space="preserve"> Total output emission factors can be used as default factors for estimating GHG emissions from electricity use when developing a carbon footprint or emissions inventory. Annual non-baseload output emission factors should not be used for those purposes, but can be used to estimate GHG emissions reductions from reductions in electricity use.</t>
    </r>
  </si>
  <si>
    <t>Table 7</t>
  </si>
  <si>
    <t>Steam and Heat</t>
  </si>
  <si>
    <r>
      <t>CO</t>
    </r>
    <r>
      <rPr>
        <b/>
        <vertAlign val="subscript"/>
        <sz val="10"/>
        <rFont val="Arial"/>
        <family val="2"/>
      </rPr>
      <t>2</t>
    </r>
    <r>
      <rPr>
        <b/>
        <sz val="10"/>
        <rFont val="Arial"/>
        <family val="2"/>
      </rPr>
      <t xml:space="preserve"> Factor 
(kg / mmBtu)</t>
    </r>
  </si>
  <si>
    <r>
      <t>CH</t>
    </r>
    <r>
      <rPr>
        <b/>
        <vertAlign val="subscript"/>
        <sz val="10"/>
        <rFont val="Arial"/>
        <family val="2"/>
      </rPr>
      <t xml:space="preserve">4 </t>
    </r>
    <r>
      <rPr>
        <b/>
        <sz val="10"/>
        <rFont val="Arial"/>
        <family val="2"/>
      </rPr>
      <t xml:space="preserve">Factor 
(g / mmBtu) </t>
    </r>
  </si>
  <si>
    <r>
      <t>N</t>
    </r>
    <r>
      <rPr>
        <b/>
        <vertAlign val="subscript"/>
        <sz val="10"/>
        <rFont val="Arial"/>
        <family val="2"/>
      </rPr>
      <t>2</t>
    </r>
    <r>
      <rPr>
        <b/>
        <sz val="10"/>
        <rFont val="Arial"/>
        <family val="2"/>
      </rPr>
      <t xml:space="preserve">O Factor 
(g / mmBtu) </t>
    </r>
  </si>
  <si>
    <r>
      <t>Note:</t>
    </r>
    <r>
      <rPr>
        <sz val="9"/>
        <rFont val="Arial"/>
        <family val="2"/>
      </rPr>
      <t xml:space="preserve"> Emission factors are per mmBtu of steam or heat purchased. These factors assume natural gas fuel is used to generate steam or heat at 80 percent thermal efficiency.  </t>
    </r>
  </si>
  <si>
    <t>Scope 3 Emission Factors</t>
  </si>
  <si>
    <t>Scope 3 emission factors provided below are aligned with the Greenhouse Gas Protocol Technical Guidance for Calculating Scope 3 Emissions, version 1.0 (Scope 3 Calculation Guidance). Where applicable, the specific calculation method is referenced. Refer to the Scope 3 Calculation Guidance for more information (http://www.ghgprotocol.org/scope-3-technical-calculation-guidance).</t>
  </si>
  <si>
    <t>Table 8</t>
  </si>
  <si>
    <t xml:space="preserve">   Scope 3 Category 4: Upstream Transportation and Distribution and Category 9: Downstream Transportation and Distribution</t>
  </si>
  <si>
    <t xml:space="preserve">These factors are intended for use in the distance-based method defined in the Scope 3 Calculation Guidance. If fuel data are available, then the fuel-based method should be used, with factors from Tables 2 through 5. </t>
  </si>
  <si>
    <r>
      <t>CO</t>
    </r>
    <r>
      <rPr>
        <b/>
        <vertAlign val="subscript"/>
        <sz val="10"/>
        <rFont val="Arial"/>
        <family val="2"/>
      </rPr>
      <t>2</t>
    </r>
    <r>
      <rPr>
        <b/>
        <sz val="10"/>
        <rFont val="Arial"/>
        <family val="2"/>
      </rPr>
      <t xml:space="preserve"> Factor 
(kg / unit)</t>
    </r>
  </si>
  <si>
    <r>
      <t>CH</t>
    </r>
    <r>
      <rPr>
        <b/>
        <vertAlign val="subscript"/>
        <sz val="10"/>
        <rFont val="Arial"/>
        <family val="2"/>
      </rPr>
      <t xml:space="preserve">4 </t>
    </r>
    <r>
      <rPr>
        <b/>
        <sz val="10"/>
        <rFont val="Arial"/>
        <family val="2"/>
      </rPr>
      <t>Factor 
(g / unit)</t>
    </r>
  </si>
  <si>
    <r>
      <t>N</t>
    </r>
    <r>
      <rPr>
        <b/>
        <vertAlign val="subscript"/>
        <sz val="10"/>
        <rFont val="Arial"/>
        <family val="2"/>
      </rPr>
      <t>2</t>
    </r>
    <r>
      <rPr>
        <b/>
        <sz val="10"/>
        <rFont val="Arial"/>
        <family val="2"/>
      </rPr>
      <t>O Factor 
(g / unit)</t>
    </r>
  </si>
  <si>
    <t>Units</t>
  </si>
  <si>
    <t>Medium- and Heavy-Duty Truck</t>
  </si>
  <si>
    <t>vehicle-mile</t>
  </si>
  <si>
    <r>
      <t xml:space="preserve">Passenger Car </t>
    </r>
    <r>
      <rPr>
        <vertAlign val="superscript"/>
        <sz val="10"/>
        <rFont val="Arial"/>
        <family val="2"/>
      </rPr>
      <t>A</t>
    </r>
  </si>
  <si>
    <r>
      <t xml:space="preserve">Light-Duty Truck </t>
    </r>
    <r>
      <rPr>
        <vertAlign val="superscript"/>
        <sz val="10"/>
        <rFont val="Arial"/>
        <family val="2"/>
      </rPr>
      <t>B</t>
    </r>
  </si>
  <si>
    <t>ton-mile</t>
  </si>
  <si>
    <t>Rail</t>
  </si>
  <si>
    <t>Waterborne Craft</t>
  </si>
  <si>
    <r>
      <t>Aircraft</t>
    </r>
    <r>
      <rPr>
        <vertAlign val="superscript"/>
        <sz val="10"/>
        <rFont val="Arial"/>
        <family val="2"/>
      </rPr>
      <t>C</t>
    </r>
  </si>
  <si>
    <r>
      <rPr>
        <b/>
        <sz val="9"/>
        <rFont val="Arial"/>
        <family val="2"/>
      </rPr>
      <t>Source:</t>
    </r>
    <r>
      <rPr>
        <sz val="9"/>
        <rFont val="Arial"/>
        <family val="2"/>
      </rPr>
      <t xml:space="preserve"> 
CO</t>
    </r>
    <r>
      <rPr>
        <vertAlign val="subscript"/>
        <sz val="9"/>
        <rFont val="Arial"/>
        <family val="2"/>
      </rPr>
      <t>2</t>
    </r>
    <r>
      <rPr>
        <sz val="9"/>
        <rFont val="Arial"/>
        <family val="2"/>
      </rPr>
      <t>, CH</t>
    </r>
    <r>
      <rPr>
        <vertAlign val="subscript"/>
        <sz val="9"/>
        <rFont val="Arial"/>
        <family val="2"/>
      </rPr>
      <t>4</t>
    </r>
    <r>
      <rPr>
        <sz val="9"/>
        <rFont val="Arial"/>
        <family val="2"/>
      </rPr>
      <t>, and N</t>
    </r>
    <r>
      <rPr>
        <vertAlign val="subscript"/>
        <sz val="9"/>
        <rFont val="Arial"/>
        <family val="2"/>
      </rPr>
      <t>2</t>
    </r>
    <r>
      <rPr>
        <sz val="9"/>
        <rFont val="Arial"/>
        <family val="2"/>
      </rPr>
      <t>O emissions data for road vehicles are from Table 2-13 of the EPA (2021) Inventory of U.S. Greenhouse Gas Emissions and Sinks: 1990-2019.
Vehicle-miles and passenger-miles data for road vehicles are from Table VM-1 of the Federal Highway Administration Highway Statistics 2019.  
CO</t>
    </r>
    <r>
      <rPr>
        <vertAlign val="subscript"/>
        <sz val="9"/>
        <rFont val="Arial"/>
        <family val="2"/>
      </rPr>
      <t>2</t>
    </r>
    <r>
      <rPr>
        <sz val="9"/>
        <rFont val="Arial"/>
        <family val="2"/>
      </rPr>
      <t>e emissions data for non-road vehicles are based on Table A-107 of the EPA (2021) Inventory of U.S. Greenhouse Gas Emissions and Sinks: 1990-2019, which are distributed into CO</t>
    </r>
    <r>
      <rPr>
        <vertAlign val="subscript"/>
        <sz val="9"/>
        <rFont val="Arial"/>
        <family val="2"/>
      </rPr>
      <t>2</t>
    </r>
    <r>
      <rPr>
        <sz val="9"/>
        <rFont val="Arial"/>
        <family val="2"/>
      </rPr>
      <t>, CH</t>
    </r>
    <r>
      <rPr>
        <vertAlign val="subscript"/>
        <sz val="9"/>
        <rFont val="Arial"/>
        <family val="2"/>
      </rPr>
      <t>4</t>
    </r>
    <r>
      <rPr>
        <sz val="9"/>
        <rFont val="Arial"/>
        <family val="2"/>
      </rPr>
      <t>, and N</t>
    </r>
    <r>
      <rPr>
        <vertAlign val="subscript"/>
        <sz val="9"/>
        <rFont val="Arial"/>
        <family val="2"/>
      </rPr>
      <t>2</t>
    </r>
    <r>
      <rPr>
        <sz val="9"/>
        <rFont val="Arial"/>
        <family val="2"/>
      </rPr>
      <t>O emissions based on fuel/vehicle emission factors.
Freight ton-mile data are from Table 1-50 of the Bureau of Transportation Statistics, National Transportation Statistics for 2021 (Data based on 2019 for rail, waterborne craft and aircraft;  medium- and heavy-duty truck based on 2018, due to data availability).</t>
    </r>
  </si>
  <si>
    <r>
      <rPr>
        <b/>
        <sz val="9"/>
        <rFont val="Arial"/>
        <family val="2"/>
      </rPr>
      <t>Notes:</t>
    </r>
    <r>
      <rPr>
        <sz val="9"/>
        <rFont val="Arial"/>
        <family val="2"/>
      </rPr>
      <t xml:space="preserve"> 
Vehicle-mile factors are appropriate to use when the entire vehicle is dedicated to transporting the reporting company's product.  Ton-mile factors are appropriate when the vehicle is shared with products from other companies.  
</t>
    </r>
    <r>
      <rPr>
        <vertAlign val="superscript"/>
        <sz val="9"/>
        <rFont val="Arial"/>
        <family val="2"/>
      </rPr>
      <t>A</t>
    </r>
    <r>
      <rPr>
        <sz val="9"/>
        <rFont val="Arial"/>
        <family val="2"/>
      </rPr>
      <t xml:space="preserve"> Passenger car: includes passenger cars, minivans, SUVs, and small pickup trucks (vehicles with wheelbase less than 121 inches).  
</t>
    </r>
    <r>
      <rPr>
        <vertAlign val="superscript"/>
        <sz val="9"/>
        <rFont val="Arial"/>
        <family val="2"/>
      </rPr>
      <t>B</t>
    </r>
    <r>
      <rPr>
        <sz val="9"/>
        <rFont val="Arial"/>
        <family val="2"/>
      </rPr>
      <t xml:space="preserve"> Light-duty truck: includes full-size pickup trucks, full-size vans, and extended-length SUVs (vehicles with wheelbase greater than 121 inches).
</t>
    </r>
    <r>
      <rPr>
        <vertAlign val="superscript"/>
        <sz val="9"/>
        <rFont val="Arial"/>
        <family val="2"/>
      </rPr>
      <t>C</t>
    </r>
    <r>
      <rPr>
        <sz val="9"/>
        <rFont val="Arial"/>
        <family val="2"/>
      </rPr>
      <t xml:space="preserve"> Medium- and Heavy-Duty Truck: includes Combination Trucks and single frame trucks that have 2-Axles and at least 6 tires or a gross vehicle weight rating exceeding 10,000 lbs.</t>
    </r>
  </si>
  <si>
    <t>Table 9</t>
  </si>
  <si>
    <t>Scope 3 Category 5: Waste Generated in Operations and Category 12: End-of-Life Treatment of Sold Products</t>
  </si>
  <si>
    <t>These factors are intended for use in the waste-type-specific method or the average-data method defined in the Scope 3 Calculation Guidance for category 5 and category 12. Choose the appropriate material and disposal method from the table below. For the average-data method, use one of the mixed material types, such as mixed MSW.</t>
  </si>
  <si>
    <r>
      <t>Metric Tons CO</t>
    </r>
    <r>
      <rPr>
        <b/>
        <vertAlign val="subscript"/>
        <sz val="10"/>
        <rFont val="Arial"/>
        <family val="2"/>
      </rPr>
      <t>2</t>
    </r>
    <r>
      <rPr>
        <b/>
        <sz val="10"/>
        <rFont val="Arial"/>
        <family val="2"/>
      </rPr>
      <t>e / Short Ton Material</t>
    </r>
  </si>
  <si>
    <t>Material</t>
  </si>
  <si>
    <r>
      <t>Recycled</t>
    </r>
    <r>
      <rPr>
        <vertAlign val="superscript"/>
        <sz val="10"/>
        <rFont val="Arial"/>
        <family val="2"/>
      </rPr>
      <t>A</t>
    </r>
  </si>
  <si>
    <r>
      <t>Landfilled</t>
    </r>
    <r>
      <rPr>
        <vertAlign val="superscript"/>
        <sz val="10"/>
        <rFont val="Arial"/>
        <family val="2"/>
      </rPr>
      <t>B</t>
    </r>
  </si>
  <si>
    <r>
      <t>Combusted</t>
    </r>
    <r>
      <rPr>
        <vertAlign val="superscript"/>
        <sz val="10"/>
        <rFont val="Arial"/>
        <family val="2"/>
      </rPr>
      <t>C</t>
    </r>
  </si>
  <si>
    <r>
      <t>Composted</t>
    </r>
    <r>
      <rPr>
        <vertAlign val="superscript"/>
        <sz val="10"/>
        <rFont val="Arial"/>
        <family val="2"/>
      </rPr>
      <t>D</t>
    </r>
  </si>
  <si>
    <t>Anaerobically Digested (Dry Digestate with Curing)</t>
  </si>
  <si>
    <t>Anaerobically Digested (Wet  Digestate with Curing)</t>
  </si>
  <si>
    <t>Aluminum Cans</t>
  </si>
  <si>
    <t>NA</t>
  </si>
  <si>
    <t>Aluminum Ingot</t>
  </si>
  <si>
    <t>Steel Cans</t>
  </si>
  <si>
    <t>Copper Wire</t>
  </si>
  <si>
    <t>Glass</t>
  </si>
  <si>
    <t>HDPE</t>
  </si>
  <si>
    <t>LDPE</t>
  </si>
  <si>
    <t>PET</t>
  </si>
  <si>
    <t>LLDPE</t>
  </si>
  <si>
    <t>PP</t>
  </si>
  <si>
    <t>PS</t>
  </si>
  <si>
    <t>PVC</t>
  </si>
  <si>
    <t>PLA</t>
  </si>
  <si>
    <t>Corrugated Containers</t>
  </si>
  <si>
    <t>Magazines/Third-class mail</t>
  </si>
  <si>
    <t>Newspaper</t>
  </si>
  <si>
    <t>Office Paper</t>
  </si>
  <si>
    <t>Phonebooks</t>
  </si>
  <si>
    <t>Textbooks</t>
  </si>
  <si>
    <t>Dimensional Lumber</t>
  </si>
  <si>
    <t>Medium-density Fiberboard</t>
  </si>
  <si>
    <t>Food Waste (non-meat)</t>
  </si>
  <si>
    <t>Food Waste (meat only)</t>
  </si>
  <si>
    <t>Beef</t>
  </si>
  <si>
    <t>Poultry</t>
  </si>
  <si>
    <t>Grains</t>
  </si>
  <si>
    <t>Bread</t>
  </si>
  <si>
    <t>Fruits and Vegetables</t>
  </si>
  <si>
    <t>Dairy Products</t>
  </si>
  <si>
    <t>Yard Trimmings</t>
  </si>
  <si>
    <t>Grass</t>
  </si>
  <si>
    <t>Leaves</t>
  </si>
  <si>
    <t>Branches</t>
  </si>
  <si>
    <t>Mixed Paper (general)</t>
  </si>
  <si>
    <t>Mixed Paper (primarily residential)</t>
  </si>
  <si>
    <t>Mixed Paper (primarily from offices)</t>
  </si>
  <si>
    <t>Mixed Metals</t>
  </si>
  <si>
    <t>Mixed Plastics</t>
  </si>
  <si>
    <t>Mixed Recyclables</t>
  </si>
  <si>
    <t>Food Waste</t>
  </si>
  <si>
    <t>Mixed Organics</t>
  </si>
  <si>
    <t>Mixed MSW</t>
  </si>
  <si>
    <t>Carpet</t>
  </si>
  <si>
    <t>Desktop CPUs</t>
  </si>
  <si>
    <t>Portable Electronic Devices</t>
  </si>
  <si>
    <t>Flat-panel Displays</t>
  </si>
  <si>
    <t>CRT Displays</t>
  </si>
  <si>
    <t>Electronic Peripherals</t>
  </si>
  <si>
    <t>Hard-copy Devices</t>
  </si>
  <si>
    <t>Mixed Electronics</t>
  </si>
  <si>
    <t>Clay Bricks</t>
  </si>
  <si>
    <t>Concrete</t>
  </si>
  <si>
    <t>Fly Ash</t>
  </si>
  <si>
    <t>Asphalt Concrete</t>
  </si>
  <si>
    <t>Asphalt Shingles</t>
  </si>
  <si>
    <t>Drywall</t>
  </si>
  <si>
    <t>Fiberglass Insulation</t>
  </si>
  <si>
    <t>Vinyl Flooring</t>
  </si>
  <si>
    <t>Wood Flooring</t>
  </si>
  <si>
    <r>
      <t xml:space="preserve">Source: </t>
    </r>
    <r>
      <rPr>
        <sz val="9"/>
        <rFont val="Arial"/>
        <family val="2"/>
      </rPr>
      <t xml:space="preserve">EPA, Office of Resource Conservation and Recovery (February 2016) Documentation for Greenhouse Gas Emission and Energy Factors used in the Waste Reduction Model (WARM). Factors from tables provided in the Management Practices Chapters and Background Chapters. WARM Version 15, November 2020 Update. Additional data provided  by EPA, WARM-15 Background Data. </t>
    </r>
  </si>
  <si>
    <r>
      <rPr>
        <b/>
        <sz val="9"/>
        <rFont val="Arial"/>
        <family val="2"/>
      </rPr>
      <t xml:space="preserve">Notes: </t>
    </r>
    <r>
      <rPr>
        <sz val="9"/>
        <rFont val="Arial"/>
        <family val="2"/>
      </rPr>
      <t>These factors do not include any avoided emissions impact from any of the disposal methods. All the factors presented here include transportation emissions, which are optional in the Scope 3 Calculation Guidance, with an assumed average distance traveled to the processing facility. AR4 GWPs are used to convert all waste emission factors into CO</t>
    </r>
    <r>
      <rPr>
        <vertAlign val="subscript"/>
        <sz val="9"/>
        <rFont val="Arial"/>
        <family val="2"/>
      </rPr>
      <t>2</t>
    </r>
    <r>
      <rPr>
        <sz val="9"/>
        <rFont val="Arial"/>
        <family val="2"/>
      </rPr>
      <t xml:space="preserve">e.   
</t>
    </r>
    <r>
      <rPr>
        <vertAlign val="superscript"/>
        <sz val="9"/>
        <rFont val="Arial"/>
        <family val="2"/>
      </rPr>
      <t>A</t>
    </r>
    <r>
      <rPr>
        <sz val="9"/>
        <rFont val="Arial"/>
        <family val="2"/>
      </rPr>
      <t xml:space="preserve"> Recycling emissions include transport to recycling facility and sorting of recycled materials at material recovery facility.  
</t>
    </r>
    <r>
      <rPr>
        <vertAlign val="superscript"/>
        <sz val="9"/>
        <rFont val="Arial"/>
        <family val="2"/>
      </rPr>
      <t>B</t>
    </r>
    <r>
      <rPr>
        <sz val="9"/>
        <rFont val="Arial"/>
        <family val="2"/>
      </rPr>
      <t xml:space="preserve"> Landfilling emissions include transport to landfill, equipment use at landfill and fugitive landfill CH</t>
    </r>
    <r>
      <rPr>
        <vertAlign val="subscript"/>
        <sz val="9"/>
        <rFont val="Arial"/>
        <family val="2"/>
      </rPr>
      <t>4</t>
    </r>
    <r>
      <rPr>
        <sz val="9"/>
        <rFont val="Arial"/>
        <family val="2"/>
      </rPr>
      <t xml:space="preserve"> emissions.  Landfill CH</t>
    </r>
    <r>
      <rPr>
        <vertAlign val="subscript"/>
        <sz val="9"/>
        <rFont val="Arial"/>
        <family val="2"/>
      </rPr>
      <t>4</t>
    </r>
    <r>
      <rPr>
        <sz val="9"/>
        <rFont val="Arial"/>
        <family val="2"/>
      </rPr>
      <t xml:space="preserve"> is based on typical landfill gas collection practices and average landfill moisture conditions.
</t>
    </r>
    <r>
      <rPr>
        <vertAlign val="superscript"/>
        <sz val="9"/>
        <rFont val="Arial"/>
        <family val="2"/>
      </rPr>
      <t>C</t>
    </r>
    <r>
      <rPr>
        <sz val="9"/>
        <rFont val="Arial"/>
        <family val="2"/>
      </rPr>
      <t xml:space="preserve"> Combustion emissions include transport to combustion facility and combustion-related non-biogenic CO</t>
    </r>
    <r>
      <rPr>
        <vertAlign val="subscript"/>
        <sz val="9"/>
        <rFont val="Arial"/>
        <family val="2"/>
      </rPr>
      <t>2</t>
    </r>
    <r>
      <rPr>
        <sz val="9"/>
        <rFont val="Arial"/>
        <family val="2"/>
      </rPr>
      <t xml:space="preserve"> and N</t>
    </r>
    <r>
      <rPr>
        <vertAlign val="subscript"/>
        <sz val="9"/>
        <rFont val="Arial"/>
        <family val="2"/>
      </rPr>
      <t>2</t>
    </r>
    <r>
      <rPr>
        <sz val="9"/>
        <rFont val="Arial"/>
        <family val="2"/>
      </rPr>
      <t xml:space="preserve">O  
</t>
    </r>
    <r>
      <rPr>
        <vertAlign val="superscript"/>
        <sz val="9"/>
        <rFont val="Arial"/>
        <family val="2"/>
      </rPr>
      <t>D</t>
    </r>
    <r>
      <rPr>
        <sz val="9"/>
        <rFont val="Arial"/>
        <family val="2"/>
      </rPr>
      <t xml:space="preserve"> Composting emissions include transport to composting facility, equipment use at composting facility and CH</t>
    </r>
    <r>
      <rPr>
        <vertAlign val="subscript"/>
        <sz val="9"/>
        <rFont val="Arial"/>
        <family val="2"/>
      </rPr>
      <t>4</t>
    </r>
    <r>
      <rPr>
        <sz val="9"/>
        <rFont val="Arial"/>
        <family val="2"/>
      </rPr>
      <t xml:space="preserve"> and N</t>
    </r>
    <r>
      <rPr>
        <vertAlign val="subscript"/>
        <sz val="9"/>
        <rFont val="Arial"/>
        <family val="2"/>
      </rPr>
      <t>2</t>
    </r>
    <r>
      <rPr>
        <sz val="9"/>
        <rFont val="Arial"/>
        <family val="2"/>
      </rPr>
      <t xml:space="preserve">O emissions during composting. </t>
    </r>
  </si>
  <si>
    <t>Table 10</t>
  </si>
  <si>
    <t xml:space="preserve">Scope 3 Category 6: Business Travel and Category 7: Employee Commuting </t>
  </si>
  <si>
    <t xml:space="preserve">These factors are intended for use in the distance-based method defined in the Scope 3 Calculation Guidance.  If fuel data are available, then the fuel-based method should be used, with factors from Tables 2 through 5. </t>
  </si>
  <si>
    <t>Motorcycle</t>
  </si>
  <si>
    <r>
      <t xml:space="preserve">Intercity Rail - Northeast Corridor </t>
    </r>
    <r>
      <rPr>
        <vertAlign val="superscript"/>
        <sz val="10"/>
        <color rgb="FF000000"/>
        <rFont val="Arial"/>
        <family val="2"/>
      </rPr>
      <t>C</t>
    </r>
  </si>
  <si>
    <t>passenger-mile</t>
  </si>
  <si>
    <r>
      <t xml:space="preserve">Intercity Rail - Other Routes </t>
    </r>
    <r>
      <rPr>
        <vertAlign val="superscript"/>
        <sz val="10"/>
        <color rgb="FF000000"/>
        <rFont val="Arial"/>
        <family val="2"/>
      </rPr>
      <t>C</t>
    </r>
  </si>
  <si>
    <r>
      <t xml:space="preserve">Intercity Rail - National Average </t>
    </r>
    <r>
      <rPr>
        <vertAlign val="superscript"/>
        <sz val="10"/>
        <color rgb="FF000000"/>
        <rFont val="Arial"/>
        <family val="2"/>
      </rPr>
      <t>C</t>
    </r>
  </si>
  <si>
    <r>
      <t>Commuter Rail</t>
    </r>
    <r>
      <rPr>
        <vertAlign val="superscript"/>
        <sz val="10"/>
        <color rgb="FF000000"/>
        <rFont val="Arial"/>
        <family val="2"/>
      </rPr>
      <t xml:space="preserve"> D</t>
    </r>
  </si>
  <si>
    <r>
      <t>Transit Rail (i.e. Subway, Tram)</t>
    </r>
    <r>
      <rPr>
        <vertAlign val="superscript"/>
        <sz val="10"/>
        <rFont val="Arial"/>
        <family val="2"/>
      </rPr>
      <t xml:space="preserve"> E</t>
    </r>
  </si>
  <si>
    <t>Bus</t>
  </si>
  <si>
    <t xml:space="preserve">Air Travel - Short Haul (&lt; 300 miles) </t>
  </si>
  <si>
    <t xml:space="preserve">Air Travel - Medium Haul (&gt;= 300 miles, 
&lt; 2300 miles) </t>
  </si>
  <si>
    <t xml:space="preserve">Air Travel - Long Haul (&gt;= 2300 miles) </t>
  </si>
  <si>
    <r>
      <rPr>
        <b/>
        <sz val="9"/>
        <rFont val="Arial"/>
        <family val="2"/>
      </rPr>
      <t>Source:</t>
    </r>
    <r>
      <rPr>
        <sz val="9"/>
        <rFont val="Arial"/>
        <family val="2"/>
      </rPr>
      <t xml:space="preserve"> 
CO</t>
    </r>
    <r>
      <rPr>
        <vertAlign val="subscript"/>
        <sz val="9"/>
        <rFont val="Arial"/>
        <family val="2"/>
      </rPr>
      <t>2</t>
    </r>
    <r>
      <rPr>
        <sz val="9"/>
        <rFont val="Arial"/>
        <family val="2"/>
      </rPr>
      <t>, CH</t>
    </r>
    <r>
      <rPr>
        <vertAlign val="subscript"/>
        <sz val="9"/>
        <rFont val="Arial"/>
        <family val="2"/>
      </rPr>
      <t>4</t>
    </r>
    <r>
      <rPr>
        <sz val="9"/>
        <rFont val="Arial"/>
        <family val="2"/>
      </rPr>
      <t>, and N</t>
    </r>
    <r>
      <rPr>
        <vertAlign val="subscript"/>
        <sz val="9"/>
        <rFont val="Arial"/>
        <family val="2"/>
      </rPr>
      <t>2</t>
    </r>
    <r>
      <rPr>
        <sz val="9"/>
        <rFont val="Arial"/>
        <family val="2"/>
      </rPr>
      <t>O emissions data for highway vehicles are from Table 2-13 of the EPA (2021) Inventory of U.S. Greenhouse Gas Emissions and Sinks: 1990–2019.  
Vehicle-miles and passenger-miles data for highway vehicles are from Table VM-1 of the Federal Highway Administration Highway Statistics 2019.
Fuel consumption data and passenger-miles data for rail are from Tables A.14 to A.16 and C.9 to C.11 of the Transportation Energy Data Book: Edition 39. Fuel consumption was converted to emissions by using fuel and electricity emission factors presented in the tables above. 
Intercity Rail factors from communication with Amtrak (Laura Fotiou), March 2020.  These are based on 2019 values. 
Air Travel factors from 2021 Guidelines to Defra / DECC's GHG Conversion Factors for Company Reporting.  Version 1.0 June 2021.</t>
    </r>
  </si>
  <si>
    <r>
      <rPr>
        <b/>
        <sz val="9"/>
        <rFont val="Arial"/>
        <family val="2"/>
      </rPr>
      <t>Notes:</t>
    </r>
    <r>
      <rPr>
        <sz val="9"/>
        <rFont val="Arial"/>
        <family val="2"/>
      </rPr>
      <t xml:space="preserve"> 
</t>
    </r>
    <r>
      <rPr>
        <vertAlign val="superscript"/>
        <sz val="9"/>
        <rFont val="Arial"/>
        <family val="2"/>
      </rPr>
      <t xml:space="preserve">A </t>
    </r>
    <r>
      <rPr>
        <sz val="9"/>
        <rFont val="Arial"/>
        <family val="2"/>
      </rPr>
      <t xml:space="preserve">Passenger car: includes passenger cars, minivans, SUVs, and small pickup trucks (vehicles with wheelbase less than 121 inches).  
</t>
    </r>
    <r>
      <rPr>
        <vertAlign val="superscript"/>
        <sz val="9"/>
        <rFont val="Arial"/>
        <family val="2"/>
      </rPr>
      <t>B</t>
    </r>
    <r>
      <rPr>
        <sz val="9"/>
        <rFont val="Arial"/>
        <family val="2"/>
      </rPr>
      <t xml:space="preserve"> Light-duty truck: includes full-size pickup trucks, full-size vans, and extended-length SUVs (vehicles with wheelbase greater than 121 inches). 
</t>
    </r>
    <r>
      <rPr>
        <vertAlign val="superscript"/>
        <sz val="9"/>
        <rFont val="Arial"/>
        <family val="2"/>
      </rPr>
      <t>C</t>
    </r>
    <r>
      <rPr>
        <sz val="9"/>
        <rFont val="Arial"/>
        <family val="2"/>
      </rPr>
      <t xml:space="preserve"> Intercity rail: Amtrak long-distance rail between major cities. Northeast Corridor extends from Boston to Washington D.C. Other Routes are all routes outside the Northeast Corridor.
</t>
    </r>
    <r>
      <rPr>
        <vertAlign val="superscript"/>
        <sz val="9"/>
        <rFont val="Arial"/>
        <family val="2"/>
      </rPr>
      <t>D</t>
    </r>
    <r>
      <rPr>
        <sz val="9"/>
        <rFont val="Arial"/>
        <family val="2"/>
      </rPr>
      <t xml:space="preserve"> Commuter rail: rail service between a central city and adjacent suburbs (also called regional rail or suburban rail).  
</t>
    </r>
    <r>
      <rPr>
        <vertAlign val="superscript"/>
        <sz val="9"/>
        <rFont val="Arial"/>
        <family val="2"/>
      </rPr>
      <t>E</t>
    </r>
    <r>
      <rPr>
        <sz val="9"/>
        <rFont val="Arial"/>
        <family val="2"/>
      </rPr>
      <t xml:space="preserve"> Transit rail: rail typically within an urban center, such as subways, elevated railways, metropolitan railways (metro), streetcars, trolley cars, and tramways. </t>
    </r>
  </si>
  <si>
    <t>Global Warming Potentials</t>
  </si>
  <si>
    <t>Table 11</t>
  </si>
  <si>
    <t xml:space="preserve">   Global Warming Potentials (GWPs)</t>
  </si>
  <si>
    <r>
      <t>CO</t>
    </r>
    <r>
      <rPr>
        <vertAlign val="subscript"/>
        <sz val="10"/>
        <rFont val="Arial"/>
        <family val="2"/>
      </rPr>
      <t>2</t>
    </r>
    <r>
      <rPr>
        <sz val="11"/>
        <color theme="1"/>
        <rFont val="Calibri"/>
        <family val="2"/>
        <scheme val="minor"/>
      </rPr>
      <t xml:space="preserve"> </t>
    </r>
  </si>
  <si>
    <t>HFC-23</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</si>
  <si>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</si>
  <si>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</si>
  <si>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</si>
  <si>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</si>
  <si>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</si>
  <si>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</si>
  <si>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</si>
  <si>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</si>
  <si>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</si>
  <si>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</si>
  <si>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</si>
  <si>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</si>
  <si>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</si>
  <si>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</si>
  <si>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</si>
  <si>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</si>
  <si>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</si>
  <si>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</si>
  <si>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r>
      <t>SF</t>
    </r>
    <r>
      <rPr>
        <vertAlign val="subscript"/>
        <sz val="10"/>
        <rFont val="Arial"/>
        <family val="2"/>
      </rPr>
      <t>6</t>
    </r>
    <r>
      <rPr>
        <sz val="11"/>
        <color theme="1"/>
        <rFont val="Calibri"/>
        <family val="2"/>
        <scheme val="minor"/>
      </rPr>
      <t xml:space="preserve"> </t>
    </r>
  </si>
  <si>
    <r>
      <t>NF</t>
    </r>
    <r>
      <rPr>
        <vertAlign val="subscript"/>
        <sz val="10"/>
        <rFont val="Arial"/>
        <family val="2"/>
      </rPr>
      <t>3</t>
    </r>
  </si>
  <si>
    <r>
      <t>CF</t>
    </r>
    <r>
      <rPr>
        <vertAlign val="subscript"/>
        <sz val="10"/>
        <rFont val="Arial"/>
        <family val="2"/>
      </rPr>
      <t>4</t>
    </r>
    <r>
      <rPr>
        <sz val="11"/>
        <color theme="1"/>
        <rFont val="Calibri"/>
        <family val="2"/>
        <scheme val="minor"/>
      </rPr>
      <t xml:space="preserve"> </t>
    </r>
  </si>
  <si>
    <r>
      <t>C</t>
    </r>
    <r>
      <rPr>
        <vertAlign val="subscript"/>
        <sz val="10"/>
        <rFont val="Arial"/>
        <family val="2"/>
      </rPr>
      <t>2</t>
    </r>
    <r>
      <rPr>
        <sz val="11"/>
        <color theme="1"/>
        <rFont val="Calibri"/>
        <family val="2"/>
        <scheme val="minor"/>
      </rPr>
      <t>F</t>
    </r>
    <r>
      <rPr>
        <vertAlign val="subscript"/>
        <sz val="10"/>
        <rFont val="Arial"/>
        <family val="2"/>
      </rPr>
      <t>6</t>
    </r>
    <r>
      <rPr>
        <sz val="11"/>
        <color theme="1"/>
        <rFont val="Calibri"/>
        <family val="2"/>
        <scheme val="minor"/>
      </rPr>
      <t xml:space="preserve"> </t>
    </r>
  </si>
  <si>
    <r>
      <t>C</t>
    </r>
    <r>
      <rPr>
        <vertAlign val="subscript"/>
        <sz val="10"/>
        <rFont val="Arial"/>
        <family val="2"/>
      </rPr>
      <t>3</t>
    </r>
    <r>
      <rPr>
        <sz val="11"/>
        <color theme="1"/>
        <rFont val="Calibri"/>
        <family val="2"/>
        <scheme val="minor"/>
      </rPr>
      <t>F</t>
    </r>
    <r>
      <rPr>
        <vertAlign val="subscript"/>
        <sz val="10"/>
        <rFont val="Arial"/>
        <family val="2"/>
      </rPr>
      <t>8</t>
    </r>
  </si>
  <si>
    <r>
      <t>c-C</t>
    </r>
    <r>
      <rPr>
        <vertAlign val="subscript"/>
        <sz val="10"/>
        <rFont val="Arial"/>
        <family val="2"/>
      </rPr>
      <t>4</t>
    </r>
    <r>
      <rPr>
        <sz val="11"/>
        <color theme="1"/>
        <rFont val="Calibri"/>
        <family val="2"/>
        <scheme val="minor"/>
      </rPr>
      <t>F</t>
    </r>
    <r>
      <rPr>
        <vertAlign val="subscript"/>
        <sz val="10"/>
        <rFont val="Arial"/>
        <family val="2"/>
      </rPr>
      <t>8</t>
    </r>
  </si>
  <si>
    <r>
      <t>C</t>
    </r>
    <r>
      <rPr>
        <vertAlign val="subscript"/>
        <sz val="10"/>
        <rFont val="Arial"/>
        <family val="2"/>
      </rPr>
      <t>4</t>
    </r>
    <r>
      <rPr>
        <sz val="11"/>
        <color theme="1"/>
        <rFont val="Calibri"/>
        <family val="2"/>
        <scheme val="minor"/>
      </rPr>
      <t>F</t>
    </r>
    <r>
      <rPr>
        <vertAlign val="subscript"/>
        <sz val="10"/>
        <rFont val="Arial"/>
        <family val="2"/>
      </rPr>
      <t>10</t>
    </r>
    <r>
      <rPr>
        <sz val="11"/>
        <color theme="1"/>
        <rFont val="Calibri"/>
        <family val="2"/>
        <scheme val="minor"/>
      </rPr>
      <t xml:space="preserve"> </t>
    </r>
  </si>
  <si>
    <r>
      <t>C</t>
    </r>
    <r>
      <rPr>
        <vertAlign val="subscript"/>
        <sz val="10"/>
        <rFont val="Arial"/>
        <family val="2"/>
      </rPr>
      <t>5</t>
    </r>
    <r>
      <rPr>
        <sz val="11"/>
        <color theme="1"/>
        <rFont val="Calibri"/>
        <family val="2"/>
        <scheme val="minor"/>
      </rPr>
      <t>F</t>
    </r>
    <r>
      <rPr>
        <vertAlign val="subscript"/>
        <sz val="10"/>
        <rFont val="Arial"/>
        <family val="2"/>
      </rPr>
      <t>12</t>
    </r>
  </si>
  <si>
    <r>
      <t>C</t>
    </r>
    <r>
      <rPr>
        <vertAlign val="subscript"/>
        <sz val="10"/>
        <rFont val="Arial"/>
        <family val="2"/>
      </rPr>
      <t>6</t>
    </r>
    <r>
      <rPr>
        <sz val="11"/>
        <color theme="1"/>
        <rFont val="Calibri"/>
        <family val="2"/>
        <scheme val="minor"/>
      </rPr>
      <t>F</t>
    </r>
    <r>
      <rPr>
        <vertAlign val="subscript"/>
        <sz val="10"/>
        <rFont val="Arial"/>
        <family val="2"/>
      </rPr>
      <t>14</t>
    </r>
  </si>
  <si>
    <r>
      <t>C</t>
    </r>
    <r>
      <rPr>
        <vertAlign val="subscript"/>
        <sz val="10"/>
        <rFont val="Arial"/>
        <family val="2"/>
      </rPr>
      <t>10</t>
    </r>
    <r>
      <rPr>
        <sz val="11"/>
        <color theme="1"/>
        <rFont val="Calibri"/>
        <family val="2"/>
        <scheme val="minor"/>
      </rPr>
      <t>F</t>
    </r>
    <r>
      <rPr>
        <vertAlign val="subscript"/>
        <sz val="10"/>
        <rFont val="Arial"/>
        <family val="2"/>
      </rPr>
      <t>18</t>
    </r>
  </si>
  <si>
    <t>&gt;7,500</t>
  </si>
  <si>
    <r>
      <rPr>
        <b/>
        <sz val="9"/>
        <rFont val="Arial"/>
        <family val="2"/>
      </rPr>
      <t>Source:</t>
    </r>
    <r>
      <rPr>
        <sz val="9"/>
        <rFont val="Arial"/>
        <family val="2"/>
      </rPr>
      <t xml:space="preserve"> 
100-year GWPs from IPCC Fourth Assessment Report (AR4), 2007.  IPCC AR4 was published in 2007 and is among the most current and comprehensive peer-reviewed assessments of climate change. AR4 provides revised GWPs of several GHGs relative to the values provided in previous assessment reports, following advances in scientific knowledge on the radiative efficiencies and atmospheric lifetimes of these GHGs and of CO</t>
    </r>
    <r>
      <rPr>
        <vertAlign val="subscript"/>
        <sz val="9"/>
        <rFont val="Arial"/>
        <family val="2"/>
      </rPr>
      <t>2</t>
    </r>
    <r>
      <rPr>
        <sz val="9"/>
        <rFont val="Arial"/>
        <family val="2"/>
      </rPr>
      <t>. Because the GWPs provided in AR4 reflect an improved scientific understanding of the radiative effects of these gases in the atmosphere, the values provided are more appropriate for supporting the overall goal of organizational GHG reporting than the Second Assessment Report (SAR) GWP values previously used in the Emission Factors Hub. 
While EPA recognizes that Fifth Assessment Report (AR5) GWPs have been published, in an effort to ensure consistency and comparability of GHG data between EPA’s voluntary and non-voluntary GHG reporting programs (e.g. GHG Reporting Program and National Inventory), EPA recommends the use of AR4 GWPs. The United States and other developed countries to the UNFCCC have agreed to submit annual inventories in 2015 and future years to the UNFCCC using GWP values from AR4, which will replace the current use of SAR GWP values.  Utilizing AR4 GWPs improves EPA’s ability to analyze corporate, national, and sub-national GHG data consistently, enhances communication of GHG information between programs, and gives outside stakeholders a consistent, predictable set of GWPs to avoid confusion and additional burden.</t>
    </r>
  </si>
  <si>
    <t>Table 12</t>
  </si>
  <si>
    <t>Global Warming Potentials (GWPs) for Blended Refrigerants</t>
  </si>
  <si>
    <t>ASHRAE #</t>
  </si>
  <si>
    <t>100-year GWP</t>
  </si>
  <si>
    <t>Blend Composition</t>
  </si>
  <si>
    <t>R-401A</t>
  </si>
  <si>
    <t>53% HCFC-22 , 34% HCFC-124 , 13% HFC-152a</t>
  </si>
  <si>
    <t>R-401B</t>
  </si>
  <si>
    <t>61% HCFC-22 , 28% HCFC-124 , 11% HFC-152a</t>
  </si>
  <si>
    <t>R-401C</t>
  </si>
  <si>
    <t>33% HCFC-22 , 52% HCFC-124 , 15% HFC-152a</t>
  </si>
  <si>
    <t>R-402A</t>
  </si>
  <si>
    <t>38% HCFC-22 , 6% HFC-125 , 2% propane</t>
  </si>
  <si>
    <t>R-402B</t>
  </si>
  <si>
    <t>6% HCFC-22 , 38% HFC-125 , 2% propane</t>
  </si>
  <si>
    <t>R-403B</t>
  </si>
  <si>
    <t>56% HCFC-22 , 39% PFC-218 , 5% propane</t>
  </si>
  <si>
    <t>R-404A</t>
  </si>
  <si>
    <t>44% HFC-125 , 4% HFC-134a , 52% HFC 143a</t>
  </si>
  <si>
    <t>R-406A</t>
  </si>
  <si>
    <t>55% HCFC-22 , 41% HCFC-142b , 4% isobutane</t>
  </si>
  <si>
    <t>R-407A</t>
  </si>
  <si>
    <t>20% HFC-32 , 40% HFC-125 , 40% HFC-134a</t>
  </si>
  <si>
    <t>R-407B</t>
  </si>
  <si>
    <t>10% HFC-32 , 70% HFC-125 , 20% HFC-134a</t>
  </si>
  <si>
    <t>R-407C</t>
  </si>
  <si>
    <t>23% HFC-32 , 25% HFC-125 , 52% HFC-134a</t>
  </si>
  <si>
    <t>R-407D</t>
  </si>
  <si>
    <t>15% HFC-32 , 15% HFC-125 , 70% HFC-134a</t>
  </si>
  <si>
    <t>R-407E</t>
  </si>
  <si>
    <t>25% HFC-32 , 15% HFC-125 , 60% HFC-134a</t>
  </si>
  <si>
    <t>R-408A</t>
  </si>
  <si>
    <t>47% HCFC-22 , 7% HFC-125 , 46% HFC 143a</t>
  </si>
  <si>
    <t>R-409A</t>
  </si>
  <si>
    <t>60% HCFC-22 , 25% HCFC-124 , 15% HCFC-142b</t>
  </si>
  <si>
    <t>R-410A</t>
  </si>
  <si>
    <t>50% HFC-32 , 50% HFC-125</t>
  </si>
  <si>
    <t>R-410B</t>
  </si>
  <si>
    <t xml:space="preserve">45% HFC-32 , 55% HFC-125 </t>
  </si>
  <si>
    <t>R-411A</t>
  </si>
  <si>
    <t>87.5% HCFC-22 , 11 HFC-152a , 1.5% propylene</t>
  </si>
  <si>
    <t>R-411B</t>
  </si>
  <si>
    <t>94% HCFC-22 , 3% HFC-152a , 3% propylene</t>
  </si>
  <si>
    <t>R-413A</t>
  </si>
  <si>
    <t>88% HFC-134a , 9% PFC-218 , 3% isobutane</t>
  </si>
  <si>
    <t>R-414A</t>
  </si>
  <si>
    <t>51% HCFC-22 , 28.5% HCFC-124 , 16.5% HCFC-142b</t>
  </si>
  <si>
    <t>R-414B</t>
  </si>
  <si>
    <t>5% HCFC-22 , 39% HCFC-124 , 9.5% HCFC-142b</t>
  </si>
  <si>
    <t>R-417A</t>
  </si>
  <si>
    <t>46.6% HFC-125 , 5% HFC-134a , 3.4% butane</t>
  </si>
  <si>
    <t>R-422A</t>
  </si>
  <si>
    <t>85.1% HFC-125 , 11.5% HFC-134a , 3.4% isobutane</t>
  </si>
  <si>
    <t>R-422D</t>
  </si>
  <si>
    <t>65.1% HFC-125 , 31.5% HFC-134a , 3.4% isobutane</t>
  </si>
  <si>
    <t>R-423A</t>
  </si>
  <si>
    <t xml:space="preserve">47.5% HFC-227ea , 52.5% HFC-134a ,  </t>
  </si>
  <si>
    <t>R-424A</t>
  </si>
  <si>
    <t>50.5% HFC-125, 47% HFC-134a, 2.5% butane/pentane</t>
  </si>
  <si>
    <t>R-426A</t>
  </si>
  <si>
    <t>5.1% HFC-125, 93% HFC-134a, 1.9% butane/pentane</t>
  </si>
  <si>
    <t>R-428A</t>
  </si>
  <si>
    <t>77.5% HFC-125 , 2% HFC-143a , 1.9% isobutane</t>
  </si>
  <si>
    <t>R-434A</t>
  </si>
  <si>
    <t>63.2% HFC-125, 16% HFC-134a, 18% HFC-143a, 2.8% isobutane</t>
  </si>
  <si>
    <t>R-500</t>
  </si>
  <si>
    <t>73.8% CFC-12 , 26.2% HFC-152a , 48.8% HCFC-22</t>
  </si>
  <si>
    <t>R-502</t>
  </si>
  <si>
    <t xml:space="preserve">48.8% HCFC-22 , 51.2% CFC-115 </t>
  </si>
  <si>
    <t>R-504</t>
  </si>
  <si>
    <t>48.2% HFC-32 , 51.8% CFC-115</t>
  </si>
  <si>
    <t>R-507</t>
  </si>
  <si>
    <t>5% HFC-125 , 5% HFC143a</t>
  </si>
  <si>
    <t>R-508A</t>
  </si>
  <si>
    <t>39% HFC-23 , 61% PFC-116</t>
  </si>
  <si>
    <t>R-508B</t>
  </si>
  <si>
    <t>46% HFC-23 , 54% PFC-116</t>
  </si>
  <si>
    <r>
      <rPr>
        <b/>
        <sz val="9"/>
        <rFont val="Arial"/>
        <family val="2"/>
      </rPr>
      <t>Source:</t>
    </r>
    <r>
      <rPr>
        <sz val="9"/>
        <rFont val="Arial"/>
        <family val="2"/>
      </rPr>
      <t xml:space="preserve"> 
100-year GWPs from IPCC Fourth Assessment Report (AR4), 2007.  See the source note to Table 11 for further explanation. GWPs of blended refrigerants are based on their HFC and PFC constituents, which are based on data from http://www.epa.gov/ozone/snap/refrigerants/refblend.html.</t>
    </r>
  </si>
  <si>
    <t>NH</t>
  </si>
  <si>
    <t>Data Year</t>
  </si>
  <si>
    <t>State abbreviation</t>
  </si>
  <si>
    <t>FIPS State code</t>
  </si>
  <si>
    <t>State nameplate capacity (MW)</t>
  </si>
  <si>
    <t>State annual heat input from combustion (MMBtu)</t>
  </si>
  <si>
    <t>State ozone season heat input from combustion (MMBtu)</t>
  </si>
  <si>
    <t>State total annual heat input (MMBtu)</t>
  </si>
  <si>
    <t>State total ozone season heat input (MMBtu)</t>
  </si>
  <si>
    <t>State annual net generation (MWh)</t>
  </si>
  <si>
    <t>State ozone season net generation (MWh)</t>
  </si>
  <si>
    <t>State annual NOx emissions (tons)</t>
  </si>
  <si>
    <t>State ozone season NOx emissions (tons)</t>
  </si>
  <si>
    <t>State annual SO2 emissions (tons)</t>
  </si>
  <si>
    <t>State annual CO2 emissions (tons)</t>
  </si>
  <si>
    <t>State annual CH4 emissions (lbs)</t>
  </si>
  <si>
    <t>State annual N2O emissions (lbs)</t>
  </si>
  <si>
    <t>State annual CO2 equivalent emissions (tons)</t>
  </si>
  <si>
    <t>State annual Hg emissions (lbs)</t>
  </si>
  <si>
    <t>State annual NOx total output emission rate (lb/MWh)</t>
  </si>
  <si>
    <t>State ozone season NOx total output emission rate (lb/MWh)</t>
  </si>
  <si>
    <t>State annual SO2 total output emission rate (lb/MWh)</t>
  </si>
  <si>
    <t>State annual CO2 total output emission rate (lb/MWh)</t>
  </si>
  <si>
    <t>State annual CH4 total output emission rate (lb/MWh)</t>
  </si>
  <si>
    <t>State annual N2O total output emission rate (lb/MWh)</t>
  </si>
  <si>
    <t>State annual CO2 equivalent total output emission rate (lb/MWh)</t>
  </si>
  <si>
    <t>State annual Hg total output emission rate (lb/MWh)</t>
  </si>
  <si>
    <t>State annual NOx input emission rate (lb/MMBtu)</t>
  </si>
  <si>
    <t>State ozone season NOx input emission rate (lb/MMBtu)</t>
  </si>
  <si>
    <t>State annual SO2 input emission rate (lb/MMBtu)</t>
  </si>
  <si>
    <t>State annual CO2 input emission rate (lb/MMBtu)</t>
  </si>
  <si>
    <t>State annual CH4 input emission rate (lb/MMBtu)</t>
  </si>
  <si>
    <t>State annual N2O input emission rate (lb/MMBtu)</t>
  </si>
  <si>
    <t>State annual CO2 equivalent input emission rate (lb/MMBtu)</t>
  </si>
  <si>
    <t>State annual Hg input emission rate (lb/MMBtu)</t>
  </si>
  <si>
    <t>State annual NOx combustion output emission rate (lb/MWh)</t>
  </si>
  <si>
    <t>State ozone season NOx combustion output emission rate (lb/MWh)</t>
  </si>
  <si>
    <t>State annual SO2 combustion output emission rate (lb/MWh)</t>
  </si>
  <si>
    <t>State annual CO2 combustion output emission rate (lb/MWh)</t>
  </si>
  <si>
    <t>State annual CH4 combustion output emission rate (lb/MWh)</t>
  </si>
  <si>
    <t>State annual N2O combustion output emission rate (lb/MWh)</t>
  </si>
  <si>
    <t>State annual CO2 equivalent combustion output emission rate (lb/MWh)</t>
  </si>
  <si>
    <t>State annual Hg combustion output emission rate (lb/MWh)</t>
  </si>
  <si>
    <t>State annual NOx coal output emission rate (lb/MWh)</t>
  </si>
  <si>
    <t>State annual NOx oil output emission rate (lb/MWh)</t>
  </si>
  <si>
    <t>State annual NOx gas output emission rate (lb/MWh)</t>
  </si>
  <si>
    <t>State annual NOx fossil fuel output emission rate (lb/MWh)</t>
  </si>
  <si>
    <t>State ozone season NOx coal output emission rate (lb/MWh)</t>
  </si>
  <si>
    <t>State ozone season NOx oil output emission rate (lb/MWh)</t>
  </si>
  <si>
    <t>State ozone season NOx gas output emission rate (lb/MWh)</t>
  </si>
  <si>
    <t>State ozone season NOx fossil fuel output emission rate (lb/MWh)</t>
  </si>
  <si>
    <t>State annual SO2 coal output emission rate (lb/MWh)</t>
  </si>
  <si>
    <t>State annual SO2 oil output emission rate (lb/MWh)</t>
  </si>
  <si>
    <t>State annual SO2 gas output emission rate (lb/MWh)</t>
  </si>
  <si>
    <t>State annual SO2 fossil fuel output emission rate (lb/MWh)</t>
  </si>
  <si>
    <t>State annual CO2 coal output emission rate (lb/MWh)</t>
  </si>
  <si>
    <t>State annual CO2 oil output emission rate (lb/MWh)</t>
  </si>
  <si>
    <t>State annual CO2 gas output emission rate (lb/MWh)</t>
  </si>
  <si>
    <t>State annual CO2 fossil fuel output emission rate (lb/MWh)</t>
  </si>
  <si>
    <t>State annual CH4 coal output emission rate (lb/MWh)</t>
  </si>
  <si>
    <t>State annual CH4 oil output emission rate (lb/MWh)</t>
  </si>
  <si>
    <t>State annual CH4 gas output emission rate (lb/MWh)</t>
  </si>
  <si>
    <t>State annual CH4 fossil fuel output emission rate (lb/MWh)</t>
  </si>
  <si>
    <t>State annual N2O coal output emission rate (lb/MWh)</t>
  </si>
  <si>
    <t>State annual N2O oil output emission rate (lb/MWh)</t>
  </si>
  <si>
    <t>State annual N2O gas output emission rate (lb/MWh)</t>
  </si>
  <si>
    <t>State annual N2O fossil fuel output emission rate (lb/MWh)</t>
  </si>
  <si>
    <t>State annual CO2 equivalent coal output emission rate (lb/MWh)</t>
  </si>
  <si>
    <t>State annual CO2 equivalent oil output emission rate (lb/MWh)</t>
  </si>
  <si>
    <t>State annual CO2 equivalent gas output emission rate (lb/MWh)</t>
  </si>
  <si>
    <t>State annual CO2 equivalent fossil fuel output emission rate (lb/MWh)</t>
  </si>
  <si>
    <t>State annual Hg coal output emission rate (lb/MWh)</t>
  </si>
  <si>
    <t>State annual Hg fossil fuel output emission rate (lb/MWh)</t>
  </si>
  <si>
    <t>State annual NOx coal input emission rate (lb/MMBtu)</t>
  </si>
  <si>
    <t>State annual NOx oil input emission rate (lb/MMBtu)</t>
  </si>
  <si>
    <t>State annual NOx gas input emission rate (lb/MMBtu)</t>
  </si>
  <si>
    <t>State annual NOx fossil fuel input emission rate (lb/MMBtu)</t>
  </si>
  <si>
    <t>State ozone season NOx coal input emission rate (lb/MMBtu)</t>
  </si>
  <si>
    <t>State ozone season NOx oil input emission rate (lb/MMBtu)</t>
  </si>
  <si>
    <t>State ozone season NOx gas input emission rate (lb/MMBtu)</t>
  </si>
  <si>
    <t>State ozone season NOx fossil fuel input emission rate (lb/MMBtu)</t>
  </si>
  <si>
    <t>State annual SO2 coal input emission rate (lb/MMBtu)</t>
  </si>
  <si>
    <t>State annual SO2 oil input emission rate (lb/MMBtu)</t>
  </si>
  <si>
    <t>State annual SO2 gas input emission rate (lb/MMBtu)</t>
  </si>
  <si>
    <t>State annual SO2 fossil fuel input emission rate (lb/MMBtu)</t>
  </si>
  <si>
    <t>State annual CO2 coal input emission rate (lb/MMBtu)</t>
  </si>
  <si>
    <t>State annual CO2 oil input emission rate (lb/MMBtu)</t>
  </si>
  <si>
    <t>State annual CO2 gas input emission rate (lb/MMBtu)</t>
  </si>
  <si>
    <t>State annual CO2 fossil fuel input emission rate (lb/MMBtu)</t>
  </si>
  <si>
    <t>State annual CH4 coal input emission rate (lb/MMBtu)</t>
  </si>
  <si>
    <t>State annual CH4 oil input emission rate (lb/MMBtu)</t>
  </si>
  <si>
    <t>State annual CH4 gas input emission rate (lb/MMBtu)</t>
  </si>
  <si>
    <t>State annual CH4 fossil fuel input emission rate (lb/MMBtu)</t>
  </si>
  <si>
    <t>State annual N2O coal input emission rate (lb/MMBtu)</t>
  </si>
  <si>
    <t>State annual N2O oil input emission rate (lb/MMBtu)</t>
  </si>
  <si>
    <t>State annual N2O gas input emission rate (lb/MMBtu)</t>
  </si>
  <si>
    <t>State annual N2O fossil fuel input emission rate (lb/MMBtu)</t>
  </si>
  <si>
    <t>State annual CO2 equivalent coal input emission rate (lb/MMBtu)</t>
  </si>
  <si>
    <t>State annual CO2 equivalent oil input emission rate (lb/MMBtu)</t>
  </si>
  <si>
    <t>State annual CO2 equivalent gas input emission rate (lb/MMBtu)</t>
  </si>
  <si>
    <t>State annual CO2 equivalent fossil fuel input emission rate (lb/MMBtu)</t>
  </si>
  <si>
    <t>State annual Hg coal input emission rate (lb/MMBtu)</t>
  </si>
  <si>
    <t>State annual Hg fossil fuel input emission rate (lb/MMBtu)</t>
  </si>
  <si>
    <t>State annual NOx non-baseload output emission rate (lb/MWh)</t>
  </si>
  <si>
    <t>State ozone season NOx non-baseload output emission rate (lb/MWh)</t>
  </si>
  <si>
    <t xml:space="preserve">State annual SO2 non-baseload output emission rate (lb/MWh) </t>
  </si>
  <si>
    <t xml:space="preserve">State annual CO2 non-baseload output emission rate (lb/MWh) </t>
  </si>
  <si>
    <t>State annual CH4 non-baseload output emission rate (lb/MWh)</t>
  </si>
  <si>
    <t>State annual N2O non-baseload output emission rate (lb/MWh)</t>
  </si>
  <si>
    <t>State annual CO2 equivalent non-baseload output emission rate (lb/MWh)</t>
  </si>
  <si>
    <t>State annual Hg non-baseload output emission rate (lb/MWh)</t>
  </si>
  <si>
    <t>State annual coal net generation (MWh)</t>
  </si>
  <si>
    <t>State annual oil net generation (MWh)</t>
  </si>
  <si>
    <t>State annual gas net generation (MWh)</t>
  </si>
  <si>
    <t>State annual nuclear net generation (MWh)</t>
  </si>
  <si>
    <t>State annual hydro net generation (MWh)</t>
  </si>
  <si>
    <t>State annual biomass net generation (MWh)</t>
  </si>
  <si>
    <t>State annual wind net generation (MWh)</t>
  </si>
  <si>
    <t>State annual solar net generation (MWh)</t>
  </si>
  <si>
    <t>State annual geothermal net generation (MWh)</t>
  </si>
  <si>
    <t>State annual other fossil net generation (MWh)</t>
  </si>
  <si>
    <t>State annual other unknown/ purchased fuel net generation (MWh)</t>
  </si>
  <si>
    <t>State annual total nonrenewables net generation (MWh)</t>
  </si>
  <si>
    <t>State annual total renewables net generation (MWh)</t>
  </si>
  <si>
    <t>State annual total nonhydro renewables net generation (MWh)</t>
  </si>
  <si>
    <t>State annual total combustion net generation (MWh)</t>
  </si>
  <si>
    <t>State annual total noncombustion net generation (MWh)</t>
  </si>
  <si>
    <t>State coal generation percent (resource mix)</t>
  </si>
  <si>
    <t>State oil generation percent (resource mix)</t>
  </si>
  <si>
    <t>State gas generation percent (resource mix)</t>
  </si>
  <si>
    <t>State nuclear generation percent (resource mix)</t>
  </si>
  <si>
    <t>State hydro generation percent (resource mix)</t>
  </si>
  <si>
    <t>State biomass generation percent (resource mix)</t>
  </si>
  <si>
    <t>State wind generation percent (resource mix)</t>
  </si>
  <si>
    <t>State solar generation percent (resource mix)</t>
  </si>
  <si>
    <t>State geothermal generation percent (resource mix)</t>
  </si>
  <si>
    <t>State other fossil generation percent (resource mix)</t>
  </si>
  <si>
    <t>State other unknown/ purchased fuel generation percent (resource mix)</t>
  </si>
  <si>
    <t>State total nonrenewables generation percent (resource mix)</t>
  </si>
  <si>
    <t>State total renewables generation percent (resource mix)</t>
  </si>
  <si>
    <t>State total nonhydro renewables generation percent (resource mix)</t>
  </si>
  <si>
    <t>State total combustion generation percent (resource mix)</t>
  </si>
  <si>
    <t>State total noncombustion generation percent (resource mix)</t>
  </si>
  <si>
    <t>State annual nonbaseload coal net generation (MWh)</t>
  </si>
  <si>
    <t>State annual nonbaseload oil net generation (MWh)</t>
  </si>
  <si>
    <t>State annual nonbaseload gas net generation (MWh)</t>
  </si>
  <si>
    <t>State annual nonbaseload nuclear net generation (MWh)</t>
  </si>
  <si>
    <t>State annual nonbaseload hydro net generation (MWh)</t>
  </si>
  <si>
    <t>State annual nonbaseload biomass net generation (MWh)</t>
  </si>
  <si>
    <t>State annual nonbaseload wind net generation (MWh)</t>
  </si>
  <si>
    <t>State annual nonbaseload solar net generation (MWh)</t>
  </si>
  <si>
    <t>State annual nonbaseload geothermal net generation (MWh)</t>
  </si>
  <si>
    <t>State annual nonbaseload other fossil net generation (MWh)</t>
  </si>
  <si>
    <t>State annual nonbaseload other unknown/ purchased fuel net generation (MWh)</t>
  </si>
  <si>
    <t>State nonbaseload coal generation percent (resource mix)</t>
  </si>
  <si>
    <t>State nonbaseload oil generation percent (resource mix)</t>
  </si>
  <si>
    <t>State nonbaseload gas generation percent (resource mix)</t>
  </si>
  <si>
    <t>State nonbaseload nuclear generation percent (resource mix)</t>
  </si>
  <si>
    <t>State nonbaseload hydro generation percent (resource mix)</t>
  </si>
  <si>
    <t>State nonbaseload biomass generation percent (resource mix)</t>
  </si>
  <si>
    <t>State nonbaseload wind generation percent (resource mix)</t>
  </si>
  <si>
    <t>State nonbaseload solar generation percent (resource mix)</t>
  </si>
  <si>
    <t>State nonbaseload geothermal generation percent (resource mix)</t>
  </si>
  <si>
    <t>State nonbaseload other fossil generation percent (resource mix)</t>
  </si>
  <si>
    <t>State nonbaseload other unknown/ purchased fuel generation percent (resource mix)</t>
  </si>
  <si>
    <t>YEAR</t>
  </si>
  <si>
    <t>PSTATABB</t>
  </si>
  <si>
    <t>FIPSST</t>
  </si>
  <si>
    <t>STNAMEPCAP</t>
  </si>
  <si>
    <t>STHTIAN</t>
  </si>
  <si>
    <t>STHTIOZ</t>
  </si>
  <si>
    <t>STHTIANT</t>
  </si>
  <si>
    <t>STHTIOZT</t>
  </si>
  <si>
    <t>STNGENAN</t>
  </si>
  <si>
    <t>STNGENOZ</t>
  </si>
  <si>
    <t>STNOXAN</t>
  </si>
  <si>
    <t>STNOXOZ</t>
  </si>
  <si>
    <t>STSO2AN</t>
  </si>
  <si>
    <t>STCO2AN</t>
  </si>
  <si>
    <t>STCH4AN</t>
  </si>
  <si>
    <t>STN2OAN</t>
  </si>
  <si>
    <t>STCO2EQA</t>
  </si>
  <si>
    <t>STHGAN</t>
  </si>
  <si>
    <t>STNOXRTA</t>
  </si>
  <si>
    <t>STNOXRTO</t>
  </si>
  <si>
    <t>STSO2RTA</t>
  </si>
  <si>
    <t>STCO2RTA</t>
  </si>
  <si>
    <t>STCH4RTA</t>
  </si>
  <si>
    <t>STN2ORTA</t>
  </si>
  <si>
    <t>STC2ERTA</t>
  </si>
  <si>
    <t>STHGRTA</t>
  </si>
  <si>
    <t>STNOXRA</t>
  </si>
  <si>
    <t>STNOXRO</t>
  </si>
  <si>
    <t>STSO2RA</t>
  </si>
  <si>
    <t>STCO2RA</t>
  </si>
  <si>
    <t>STCH4RA</t>
  </si>
  <si>
    <t>STN2ORA</t>
  </si>
  <si>
    <t>STC2ERA</t>
  </si>
  <si>
    <t>STHGRA</t>
  </si>
  <si>
    <t>STNOXCRT</t>
  </si>
  <si>
    <t>STNOXCRO</t>
  </si>
  <si>
    <t>STSO2CRT</t>
  </si>
  <si>
    <t>STCO2CRT</t>
  </si>
  <si>
    <t>STCH4CRT</t>
  </si>
  <si>
    <t>STN2OCRT</t>
  </si>
  <si>
    <t>STC2ECRT</t>
  </si>
  <si>
    <t>STHGCRT</t>
  </si>
  <si>
    <t>STCNOXRT</t>
  </si>
  <si>
    <t>STONOXRT</t>
  </si>
  <si>
    <t>STGNOXRT</t>
  </si>
  <si>
    <t>STFSNXRT</t>
  </si>
  <si>
    <t>STCNXORT</t>
  </si>
  <si>
    <t>STONXORT</t>
  </si>
  <si>
    <t>STGNXORT</t>
  </si>
  <si>
    <t>STFSNORT</t>
  </si>
  <si>
    <t>STCSO2RT</t>
  </si>
  <si>
    <t>STOSO2RT</t>
  </si>
  <si>
    <t>STGSO2RT</t>
  </si>
  <si>
    <t>STFSS2RT</t>
  </si>
  <si>
    <t>STCCO2RT</t>
  </si>
  <si>
    <t>STOCO2RT</t>
  </si>
  <si>
    <t>STGCO2RT</t>
  </si>
  <si>
    <t>STFSC2RT</t>
  </si>
  <si>
    <t>STCCH4RT</t>
  </si>
  <si>
    <t>STOCH4RT</t>
  </si>
  <si>
    <t>STGCH4RT</t>
  </si>
  <si>
    <t>STFCH4RT</t>
  </si>
  <si>
    <t>STCN2ORT</t>
  </si>
  <si>
    <t>STON2ORT</t>
  </si>
  <si>
    <t>STGN2ORT</t>
  </si>
  <si>
    <t>STFN2ORT</t>
  </si>
  <si>
    <t>STCC2ERT</t>
  </si>
  <si>
    <t>STOC2ERT</t>
  </si>
  <si>
    <t>STGC2ERT</t>
  </si>
  <si>
    <t>STFSC2ERT</t>
  </si>
  <si>
    <t>STCHGRT</t>
  </si>
  <si>
    <t>STFSHGRT</t>
  </si>
  <si>
    <t>STCNOXR</t>
  </si>
  <si>
    <t>STONOXR</t>
  </si>
  <si>
    <t>STGNOXR</t>
  </si>
  <si>
    <t>STFSNXR</t>
  </si>
  <si>
    <t>STCNXOR</t>
  </si>
  <si>
    <t>STONXOR</t>
  </si>
  <si>
    <t>STGNXOR</t>
  </si>
  <si>
    <t>STFSNOR</t>
  </si>
  <si>
    <t>STCSO2R</t>
  </si>
  <si>
    <t>STOSO2R</t>
  </si>
  <si>
    <t>STGSO2R</t>
  </si>
  <si>
    <t>STFSS2R</t>
  </si>
  <si>
    <t>STCCO2R</t>
  </si>
  <si>
    <t>STOCO2R</t>
  </si>
  <si>
    <t>STGCO2R</t>
  </si>
  <si>
    <t>STFSC2R</t>
  </si>
  <si>
    <t>STCCH4R</t>
  </si>
  <si>
    <t>STOCH4R</t>
  </si>
  <si>
    <t>STGCH4R</t>
  </si>
  <si>
    <t>STFCH4R</t>
  </si>
  <si>
    <t>STCN2OR</t>
  </si>
  <si>
    <t>STON2OR</t>
  </si>
  <si>
    <t>STGN2OR</t>
  </si>
  <si>
    <t>STFN2OR</t>
  </si>
  <si>
    <t>STCC2ER</t>
  </si>
  <si>
    <t>STOC2ER</t>
  </si>
  <si>
    <t>STGC2ER</t>
  </si>
  <si>
    <t>STFSC2ER</t>
  </si>
  <si>
    <t>STCHGR</t>
  </si>
  <si>
    <t>STFSHGR</t>
  </si>
  <si>
    <t>STNBNOX</t>
  </si>
  <si>
    <t>STNBNXO</t>
  </si>
  <si>
    <t>STNBSO2</t>
  </si>
  <si>
    <t>STNBCO2</t>
  </si>
  <si>
    <t>STNBCH4</t>
  </si>
  <si>
    <t>STNBN2O</t>
  </si>
  <si>
    <t>STNBC2E</t>
  </si>
  <si>
    <t>STNBHG</t>
  </si>
  <si>
    <t>STGENACL</t>
  </si>
  <si>
    <t>STGENAOL</t>
  </si>
  <si>
    <t>STGENAGS</t>
  </si>
  <si>
    <t>STGENANC</t>
  </si>
  <si>
    <t>STGENAHY</t>
  </si>
  <si>
    <t>STGENABM</t>
  </si>
  <si>
    <t>STGENAWI</t>
  </si>
  <si>
    <t>STGENASO</t>
  </si>
  <si>
    <t>STGENAGT</t>
  </si>
  <si>
    <t>STGENAOF</t>
  </si>
  <si>
    <t>STGENAOP</t>
  </si>
  <si>
    <t>STGENATN</t>
  </si>
  <si>
    <t>STGENATR</t>
  </si>
  <si>
    <t>STGENATH</t>
  </si>
  <si>
    <t>STGENACY</t>
  </si>
  <si>
    <t>STGENACN</t>
  </si>
  <si>
    <t>STCLPR</t>
  </si>
  <si>
    <t>STOLPR</t>
  </si>
  <si>
    <t>STGSPR</t>
  </si>
  <si>
    <t>STNCPR</t>
  </si>
  <si>
    <t>STHYPR</t>
  </si>
  <si>
    <t>STBMPR</t>
  </si>
  <si>
    <t>STWIPR</t>
  </si>
  <si>
    <t>STSOPR</t>
  </si>
  <si>
    <t>STGTPR</t>
  </si>
  <si>
    <t>STOFPR</t>
  </si>
  <si>
    <t>STOPPR</t>
  </si>
  <si>
    <t>STTNPR</t>
  </si>
  <si>
    <t>STTRPR</t>
  </si>
  <si>
    <t>STTHPR</t>
  </si>
  <si>
    <t>STCYPR</t>
  </si>
  <si>
    <t>STCNPR</t>
  </si>
  <si>
    <t>STNBGNCL</t>
  </si>
  <si>
    <t>STNBGNOL</t>
  </si>
  <si>
    <t>STNBGNGS</t>
  </si>
  <si>
    <t>STNBGNNC</t>
  </si>
  <si>
    <t>STNBGNHY</t>
  </si>
  <si>
    <t>STNBGNBM</t>
  </si>
  <si>
    <t>STNBGNWI</t>
  </si>
  <si>
    <t>STNBGNSO</t>
  </si>
  <si>
    <t>STNBGNGT</t>
  </si>
  <si>
    <t>STNBGNOF</t>
  </si>
  <si>
    <t>STNBGNOP</t>
  </si>
  <si>
    <t>STNBCLPR</t>
  </si>
  <si>
    <t>STNBOLPR</t>
  </si>
  <si>
    <t>STNBGSPR</t>
  </si>
  <si>
    <t>STNBNCPR</t>
  </si>
  <si>
    <t>STNBHYPR</t>
  </si>
  <si>
    <t>STNBBMPR</t>
  </si>
  <si>
    <t>STNBWIPR</t>
  </si>
  <si>
    <t>STNBSOPR</t>
  </si>
  <si>
    <t>STNBGTPR</t>
  </si>
  <si>
    <t>STNBOFPR</t>
  </si>
  <si>
    <t>STNBOPPR</t>
  </si>
  <si>
    <t>AK</t>
  </si>
  <si>
    <t>02</t>
  </si>
  <si>
    <t>--</t>
  </si>
  <si>
    <t>AL</t>
  </si>
  <si>
    <t>01</t>
  </si>
  <si>
    <t>AR</t>
  </si>
  <si>
    <t>05</t>
  </si>
  <si>
    <t>AZ</t>
  </si>
  <si>
    <t>04</t>
  </si>
  <si>
    <t>CA</t>
  </si>
  <si>
    <t>06</t>
  </si>
  <si>
    <t>CO</t>
  </si>
  <si>
    <t>08</t>
  </si>
  <si>
    <t>CT</t>
  </si>
  <si>
    <t>09</t>
  </si>
  <si>
    <t>DC</t>
  </si>
  <si>
    <t>11</t>
  </si>
  <si>
    <t>DE</t>
  </si>
  <si>
    <t>10</t>
  </si>
  <si>
    <t>FL</t>
  </si>
  <si>
    <t>12</t>
  </si>
  <si>
    <t>GA</t>
  </si>
  <si>
    <t>13</t>
  </si>
  <si>
    <t>HI</t>
  </si>
  <si>
    <t>15</t>
  </si>
  <si>
    <t>IA</t>
  </si>
  <si>
    <t>19</t>
  </si>
  <si>
    <t>ID</t>
  </si>
  <si>
    <t>16</t>
  </si>
  <si>
    <t>IL</t>
  </si>
  <si>
    <t>17</t>
  </si>
  <si>
    <t>IN</t>
  </si>
  <si>
    <t>18</t>
  </si>
  <si>
    <t>KS</t>
  </si>
  <si>
    <t>20</t>
  </si>
  <si>
    <t>KY</t>
  </si>
  <si>
    <t>21</t>
  </si>
  <si>
    <t>LA</t>
  </si>
  <si>
    <t>22</t>
  </si>
  <si>
    <t>MA</t>
  </si>
  <si>
    <t>25</t>
  </si>
  <si>
    <t>MD</t>
  </si>
  <si>
    <t>24</t>
  </si>
  <si>
    <t>ME</t>
  </si>
  <si>
    <t>23</t>
  </si>
  <si>
    <t>MI</t>
  </si>
  <si>
    <t>26</t>
  </si>
  <si>
    <t>MN</t>
  </si>
  <si>
    <t>27</t>
  </si>
  <si>
    <t>MO</t>
  </si>
  <si>
    <t>29</t>
  </si>
  <si>
    <t>MS</t>
  </si>
  <si>
    <t>28</t>
  </si>
  <si>
    <t>MT</t>
  </si>
  <si>
    <t>30</t>
  </si>
  <si>
    <t>NC</t>
  </si>
  <si>
    <t>37</t>
  </si>
  <si>
    <t>ND</t>
  </si>
  <si>
    <t>38</t>
  </si>
  <si>
    <t>NE</t>
  </si>
  <si>
    <t>31</t>
  </si>
  <si>
    <t>33</t>
  </si>
  <si>
    <t>NJ</t>
  </si>
  <si>
    <t>34</t>
  </si>
  <si>
    <t>NM</t>
  </si>
  <si>
    <t>35</t>
  </si>
  <si>
    <t>NV</t>
  </si>
  <si>
    <t>32</t>
  </si>
  <si>
    <t>NY</t>
  </si>
  <si>
    <t>36</t>
  </si>
  <si>
    <t>OH</t>
  </si>
  <si>
    <t>39</t>
  </si>
  <si>
    <t>OK</t>
  </si>
  <si>
    <t>40</t>
  </si>
  <si>
    <t>OR</t>
  </si>
  <si>
    <t>41</t>
  </si>
  <si>
    <t>PA</t>
  </si>
  <si>
    <t>42</t>
  </si>
  <si>
    <t>PR</t>
  </si>
  <si>
    <t>72</t>
  </si>
  <si>
    <t>RI</t>
  </si>
  <si>
    <t>44</t>
  </si>
  <si>
    <t>SC</t>
  </si>
  <si>
    <t>45</t>
  </si>
  <si>
    <t>SD</t>
  </si>
  <si>
    <t>46</t>
  </si>
  <si>
    <t>TN</t>
  </si>
  <si>
    <t>47</t>
  </si>
  <si>
    <t>TX</t>
  </si>
  <si>
    <t>48</t>
  </si>
  <si>
    <t>UT</t>
  </si>
  <si>
    <t>49</t>
  </si>
  <si>
    <t>VA</t>
  </si>
  <si>
    <t>51</t>
  </si>
  <si>
    <t>VT</t>
  </si>
  <si>
    <t>50</t>
  </si>
  <si>
    <t>WA</t>
  </si>
  <si>
    <t>53</t>
  </si>
  <si>
    <t>WI</t>
  </si>
  <si>
    <t>55</t>
  </si>
  <si>
    <t>WV</t>
  </si>
  <si>
    <t>54</t>
  </si>
  <si>
    <t>WY</t>
  </si>
  <si>
    <t>56</t>
  </si>
  <si>
    <t>eGRID subregion acronym</t>
  </si>
  <si>
    <t>eGRID subregion name</t>
  </si>
  <si>
    <t>eGRID subregion nameplate capacity (MW)</t>
  </si>
  <si>
    <t>eGRID subregion annual heat input from combustion (MMBtu)</t>
  </si>
  <si>
    <t>eGRID subregion ozone season heat input from combustion (MMBtu)</t>
  </si>
  <si>
    <t>eGRID subregion total annual heat input (MMBtu)</t>
  </si>
  <si>
    <t>eGRID subregion total ozone season heat input (MMBtu)</t>
  </si>
  <si>
    <t>eGRID subregion annual net generation (MWh)</t>
  </si>
  <si>
    <t>eGRID subregion ozone season net generation (MWh)</t>
  </si>
  <si>
    <t>eGRID subregion annual NOx emissions (tons)</t>
  </si>
  <si>
    <t>eGRID subregion ozone season NOx emissions (tons)</t>
  </si>
  <si>
    <t>eGRID subregion annual SO2 emissions (tons)</t>
  </si>
  <si>
    <t>eGRID subregion annual CO2 emissions (tons)</t>
  </si>
  <si>
    <t>eGRID subregion annual CH4 emissions (lbs)</t>
  </si>
  <si>
    <t>eGRID subregion annual N2O emissions (lbs)</t>
  </si>
  <si>
    <t>eGRID subregion annual CO2 equivalent emissions (tons)</t>
  </si>
  <si>
    <t>eGRID subregion annual Hg emissions (lbs)</t>
  </si>
  <si>
    <t>eGRID subregion annual NOx total output emission rate (lb/MWh)</t>
  </si>
  <si>
    <t>eGRID subregion ozone season NOx total output emission rate (lb/MWh)</t>
  </si>
  <si>
    <t>eGRID subregion annual SO2 total output emission rate (lb/MWh)</t>
  </si>
  <si>
    <t>eGRID subregion annual CO2 total output emission rate (lb/MWh)</t>
  </si>
  <si>
    <t>eGRID subregion annual CH4 total output emission rate (lb/MWh)</t>
  </si>
  <si>
    <t>eGRID subregion annual N2O total output emission rate (lb/MWh)</t>
  </si>
  <si>
    <t>eGRID subregion annual CO2 equivalent total output emission rate (lb/MWh)</t>
  </si>
  <si>
    <t>eGRID subregion annual Hg total output emission rate (lb/MWh)</t>
  </si>
  <si>
    <t>eGRID subregion annual NOx input emission rate (lb/MMBtu)</t>
  </si>
  <si>
    <t>eGRID subregion ozone season NOx input emission rate (lb/MMBtu)</t>
  </si>
  <si>
    <t>eGRID subregion annual SO2 input emission rate (lb/MMBtu)</t>
  </si>
  <si>
    <t>eGRID subregion annual CO2 input emission rate (lb/MMBtu)</t>
  </si>
  <si>
    <t>eGRID subregion annual CH4 input emission rate (lb/MMBtu)</t>
  </si>
  <si>
    <t>eGRID subregion annual N2O input emission rate (lb/MMBtu)</t>
  </si>
  <si>
    <t>eGRID subregion annual CO2 equivalent input emission rate (lb/MMBtu)</t>
  </si>
  <si>
    <t>eGRID subregion annual Hg input emission rate (lb/MMBtu)</t>
  </si>
  <si>
    <t>eGRID subregion annual NOx combustion output emission rate (lb/MWh)</t>
  </si>
  <si>
    <t>eGRID subregion ozone season NOx combustion output emission rate (lb/MWh)</t>
  </si>
  <si>
    <t>eGRID subregion annual SO2 combustion output emission rate (lb/MWh)</t>
  </si>
  <si>
    <t>eGRID subregion annual CO2 combustion output emission rate (lb/MWh)</t>
  </si>
  <si>
    <t>eGRID subregion annual CH4 combustion output emission rate (lb/MWh)</t>
  </si>
  <si>
    <t>eGRID subregion annual N2O combustion output emission rate (lb/MWh)</t>
  </si>
  <si>
    <t>eGRID subregion annual CO2 equivalent combustion output emission rate (lb/MWh)</t>
  </si>
  <si>
    <t>eGRID subregion annual Hg combustion output emission rate (lb/MWh)</t>
  </si>
  <si>
    <t>eGRID subregion annual NOx coal output emission rate (lb/MWh)</t>
  </si>
  <si>
    <t>eGRID subregion annual NOx oil output emission rate (lb/MWh)</t>
  </si>
  <si>
    <t>eGRID subregion annual NOx gas output emission rate (lb/MWh)</t>
  </si>
  <si>
    <t>eGRID subregion annual NOx fossil fuel output emission rate (lb/MWh)</t>
  </si>
  <si>
    <t>eGRID subregion ozone season NOx coal output emission rate (lb/MWh)</t>
  </si>
  <si>
    <t>eGRID subregion ozone season NOx oil output emission rate (lb/MWh)</t>
  </si>
  <si>
    <t>eGRID subregion ozone season NOx gas output emission rate (lb/MWh)</t>
  </si>
  <si>
    <t>eGRID subregion ozone season NOx fossil fuel output emission rate (lb/MWh)</t>
  </si>
  <si>
    <t>eGRID subregion annual SO2 coal output emission rate (lb/MWh)</t>
  </si>
  <si>
    <t>eGRID subregion annual SO2 oil output emission rate (lb/MWh)</t>
  </si>
  <si>
    <t>eGRID subregion annual SO2 gas output emission rate (lb/MWh)</t>
  </si>
  <si>
    <t>eGRID subregion annual SO2 fossil fuel output emission rate (lb/MWh)</t>
  </si>
  <si>
    <t>eGRID subregion annual CO2 coal output emission rate (lb/MWh)</t>
  </si>
  <si>
    <t>eGRID subregion annual CO2 oil output emission rate (lb/MWh)</t>
  </si>
  <si>
    <t>eGRID subregion annual CO2 gas output emission rate (lb/MWh)</t>
  </si>
  <si>
    <t>eGRID subregion annual CO2 fossil fuel output emission rate (lb/MWh)</t>
  </si>
  <si>
    <t>eGRID subregion annual CH4 coal output emission rate (lb/MWh)</t>
  </si>
  <si>
    <t>eGRID subregion annual CH4 oil output emission rate (lb/MWh)</t>
  </si>
  <si>
    <t>eGRID subregion annual CH4 gas output emission rate (lb/MWh)</t>
  </si>
  <si>
    <t>eGRID subregion annual CH4 fossil fuel output emission rate (lb/MWh)</t>
  </si>
  <si>
    <t>eGRID subregion annual N2O coal output emission rate (lb/MWh)</t>
  </si>
  <si>
    <t>eGRID subregion annual N2O oil output emission rate (lb/MWh)</t>
  </si>
  <si>
    <t>eGRID subregion annual N2O gas output emission rate (lb/MWh)</t>
  </si>
  <si>
    <t>eGRID subregion annual N2O fossil fuel output emission rate (lb/MWh)</t>
  </si>
  <si>
    <t>eGRID subregion annual CO2 equivalent coal output emission rate (lb/MWh)</t>
  </si>
  <si>
    <t>eGRID subregion annual CO2 equivalent oil output emission rate (lb/MWh)</t>
  </si>
  <si>
    <t>eGRID subregion annual CO2 equivalent gas output emission rate (lb/MWh)</t>
  </si>
  <si>
    <t>eGRID subregion annual CO2 equivalent fossil fuel output emission rate (lb/MWh)</t>
  </si>
  <si>
    <t>eGRID subregion annual Hg coal output emission rate (lb/MWh)</t>
  </si>
  <si>
    <t>eGRID subregion annual Hg fossil fuel output emission rate (lb/MWh)</t>
  </si>
  <si>
    <t>eGRID subregion annual NOx coal input emission rate (lb/MMBtu)</t>
  </si>
  <si>
    <t>eGRID subregion annual NOx oil input emission rate (lb/MMBtu)</t>
  </si>
  <si>
    <t>eGRID subregion annual NOx gas input emission rate (lb/MMBtu)</t>
  </si>
  <si>
    <t>eGRID subregion annual NOx fossil fuel input emission rate (lb/MMBtu)</t>
  </si>
  <si>
    <t>eGRID subregion ozone season NOx coal input emission rate (lb/MMBtu)</t>
  </si>
  <si>
    <t>eGRID subregion ozone season NOx oil input emission rate (lb/MMBtu)</t>
  </si>
  <si>
    <t>eGRID subregion ozone season NOx gas input emission rate (lb/MMBtu)</t>
  </si>
  <si>
    <t>eGRID subregion ozone season NOx fossil fuel input emission rate (lb/MMBtu)</t>
  </si>
  <si>
    <t>eGRID subregion annual SO2 coal input emission rate (lb/MMBtu)</t>
  </si>
  <si>
    <t>eGRID subregion annual SO2 oil input emission rate (lb/MMBtu)</t>
  </si>
  <si>
    <t>eGRID subregion annual SO2 gas input emission rate (lb/MMBtu)</t>
  </si>
  <si>
    <t>eGRID subregion annual SO2 fossil fuel input emission rate (lb/MMBtu)</t>
  </si>
  <si>
    <t>eGRID subregion annual CO2 coal input emission rate (lb/MMBtu)</t>
  </si>
  <si>
    <t>eGRID subregion annual CO2 oil input emission rate (lb/MMBtu)</t>
  </si>
  <si>
    <t>eGRID subregion annual CO2 gas input emission rate (lb/MMBtu)</t>
  </si>
  <si>
    <t>eGRID subregion annual CO2 fossil fuel input emission rate (lb/MMBtu)</t>
  </si>
  <si>
    <t>eGRID subregion annual CH4 coal input emission rate (lb/MMBtu)</t>
  </si>
  <si>
    <t>eGRID subregion annual CH4 oil input emission rate (lb/MMBtu)</t>
  </si>
  <si>
    <t>eGRID subregion annual CH4 gas input emission rate (lb/MMBtu)</t>
  </si>
  <si>
    <t>eGRID subregion annual CH4 fossil fuel input emission rate (lb/MMBtu)</t>
  </si>
  <si>
    <t>eGRID subregion annual N2O coal input emission rate (lb/MMBtu)</t>
  </si>
  <si>
    <t>eGRID subregion annual N2O oil input emission rate (lb/MMBtu)</t>
  </si>
  <si>
    <t>eGRID subregion annual N2O gas input emission rate (lb/MMBtu)</t>
  </si>
  <si>
    <t>eGRID subregion annual N2O fossil fuel input emission rate (lb/MMBtu)</t>
  </si>
  <si>
    <t>eGRID subregion annual CO2 equivalent coal input emission rate (lb/MMBtu)</t>
  </si>
  <si>
    <t>eGRID subregion annual CO2 equivalent oil input emission rate (lb/MMBtu)</t>
  </si>
  <si>
    <t>eGRID subregion annual CO2 equivalent gas input emission rate (lb/MMBtu)</t>
  </si>
  <si>
    <t>eGRID subregion annual CO2 equivalent fossil fuel input emission rate (lb/MMBtu)</t>
  </si>
  <si>
    <t>eGRID subregion annual Hg coal input emission rate (lb/MMBtu)</t>
  </si>
  <si>
    <t>eGRID subregion annual Hg fossil fuel input emission rate (lb/MMBtu)</t>
  </si>
  <si>
    <t>eGRID subregion annual NOx non-baseload output emission rate (lb/MWh)</t>
  </si>
  <si>
    <t>eGRID subregion ozone season NOx non-baseload output emission rate (lb/MWh)</t>
  </si>
  <si>
    <t xml:space="preserve">eGRID subregion annual SO2 non-baseload output emission rate (lb/MWh) </t>
  </si>
  <si>
    <t xml:space="preserve">eGRID subregion annual CO2 non-baseload output emission rate (lb/MWh) </t>
  </si>
  <si>
    <t>eGRID subregion annual CH4 non-baseload output emission rate (lb/MWh)</t>
  </si>
  <si>
    <t>eGRID subregion annual N2O non-baseload output emission rate (lb/MWh)</t>
  </si>
  <si>
    <t>eGRID subregion annual CO2e non-baseload output emission rate (lb/MWh)</t>
  </si>
  <si>
    <t>eGRID subregion annual Hg non-baseload output emission rate (lb/MWh)</t>
  </si>
  <si>
    <t>eGRID subregion annual coal net generation (MWh)</t>
  </si>
  <si>
    <t>eGRID subregion annual oil net generation (MWh)</t>
  </si>
  <si>
    <t>eGRID subregion annual gas net generation (MWh)</t>
  </si>
  <si>
    <t>eGRID subregion annual nuclear net generation (MWh)</t>
  </si>
  <si>
    <t>eGRID subregion annual hydro net generation (MWh)</t>
  </si>
  <si>
    <t>eGRID subregion annual biomass net generation (MWh)</t>
  </si>
  <si>
    <t>eGRID subregion annual wind net generation (MWh)</t>
  </si>
  <si>
    <t>eGRID subregion annual solar net generation (MWh)</t>
  </si>
  <si>
    <t>eGRID subregion annual geothermal net generation (MWh)</t>
  </si>
  <si>
    <t>eGRID subregion annual other fossil net generation (MWh)</t>
  </si>
  <si>
    <t>eGRID subregion annual other unknown/ purchased fuel net generation (MWh)</t>
  </si>
  <si>
    <t>eGRID subregion annual total nonrenewables net generation (MWh)</t>
  </si>
  <si>
    <t>eGRID subregion annual total renewables net generation (MWh)</t>
  </si>
  <si>
    <t>eGRID subregion annual total nonhydro renewables net generation (MWh)</t>
  </si>
  <si>
    <t>eGRID subregion annual total combustion net generation (MWh)</t>
  </si>
  <si>
    <t>eGRID subregion annual total noncombustion net generation (MWh)</t>
  </si>
  <si>
    <t>eGRID subregion coal generation percent (resource mix)</t>
  </si>
  <si>
    <t>eGRID subregion oil generation percent (resource mix)</t>
  </si>
  <si>
    <t>eGRID subregion gas generation percent (resource mix)</t>
  </si>
  <si>
    <t>eGRID subregion nuclear generation percent (resource mix)</t>
  </si>
  <si>
    <t>eGRID subregion hydro generation percent (resource mix)</t>
  </si>
  <si>
    <t>eGRID subregion biomass generation percent (resource mix)</t>
  </si>
  <si>
    <t>eGRID subregion wind generation percent (resource mix)</t>
  </si>
  <si>
    <t>eGRID subregion solar generation percent (resource mix)</t>
  </si>
  <si>
    <t>eGRID subregion geothermal generation percent (resource mix)</t>
  </si>
  <si>
    <t>eGRID subregion other fossil generation percent (resource mix)</t>
  </si>
  <si>
    <t>eGRID subregion other unknown/ purchased fuel generation percent (resource mix)</t>
  </si>
  <si>
    <t>eGRID subregion total nonrenewables generation percent (resource mix)</t>
  </si>
  <si>
    <t>eGRID subregion total renewables generation percent (resource mix)</t>
  </si>
  <si>
    <t>eGRID subregion total nonhydro renewables generation percent (resource mix)</t>
  </si>
  <si>
    <t>eGRID subregion total combustion generation percent (resource mix)</t>
  </si>
  <si>
    <t>eGRID subregion total noncombustion generation percent (resource mix)</t>
  </si>
  <si>
    <t>eGRID subregion annual nonbaseload coal net generation (MWh)</t>
  </si>
  <si>
    <t>eGRID subregion annual nonbaseload oil net generation (MWh)</t>
  </si>
  <si>
    <t>eGRID subregion annual nonbaseload gas net generation (MWh)</t>
  </si>
  <si>
    <t>eGRID subregion annual nonbaseload nuclear net generation (MWh)</t>
  </si>
  <si>
    <t>eGRID subregion annual nonbaseload hydro net generation (MWh)</t>
  </si>
  <si>
    <t>eGRID subregion annual nonbaseload biomass net generation (MWh)</t>
  </si>
  <si>
    <t>eGRID subregion annual nonbaseload wind net generation (MWh)</t>
  </si>
  <si>
    <t>eGRID subregion annual nonbaseload solar net generation (MWh)</t>
  </si>
  <si>
    <t>eGRID subregion annual nonbaseload geothermal net generation (MWh)</t>
  </si>
  <si>
    <t>eGRID subregion annual nonbaseload other fossil net generation (MWh)</t>
  </si>
  <si>
    <t>eGRID subregion annual nonbaseload other unknown/ purchased fuel net generation (MWh)</t>
  </si>
  <si>
    <t>eGRID subregion nonbaseload coal generation percent (resource mix)</t>
  </si>
  <si>
    <t>eGRID subregion nonbaseload oil generation percent (resource mix)</t>
  </si>
  <si>
    <t>eGRID subregion nonbaseload gas generation percent (resource mix)</t>
  </si>
  <si>
    <t>eGRID subregion nonbaseload nuclear generation percent (resource mix)</t>
  </si>
  <si>
    <t>eGRID subregion nonbaseload hydro generation percent (resource mix)</t>
  </si>
  <si>
    <t>eGRID subregion nonbaseload biomass generation percent (resource mix)</t>
  </si>
  <si>
    <t>eGRID subregion nonbaseload wind generation percent (resource mix)</t>
  </si>
  <si>
    <t>eGRID subregion nonbaseload solar generation percent (resource mix)</t>
  </si>
  <si>
    <t>eGRID subregion nonbaseload geothermal generation percent (resource mix)</t>
  </si>
  <si>
    <t>eGRID subregion nonbaseload other fossil generation percent (resource mix)</t>
  </si>
  <si>
    <t>eGRID subregion nonbaseload other unknown/ purchased fuel generation percent (resource mix)</t>
  </si>
  <si>
    <t>SUBRGN</t>
  </si>
  <si>
    <t>SRNAME</t>
  </si>
  <si>
    <t>SRNAMEPCAP</t>
  </si>
  <si>
    <t>SRHTIAN</t>
  </si>
  <si>
    <t>SRHTIOZ</t>
  </si>
  <si>
    <t>SRHTIANT</t>
  </si>
  <si>
    <t>SRHTIOZT</t>
  </si>
  <si>
    <t>SRNGENAN</t>
  </si>
  <si>
    <t>SRNGENOZ</t>
  </si>
  <si>
    <t>SRNOXAN</t>
  </si>
  <si>
    <t>SRNOXOZ</t>
  </si>
  <si>
    <t>SRSO2AN</t>
  </si>
  <si>
    <t>SRCO2AN</t>
  </si>
  <si>
    <t>SRCH4AN</t>
  </si>
  <si>
    <t>SRN2OAN</t>
  </si>
  <si>
    <t>SRCO2EQA</t>
  </si>
  <si>
    <t>SRHGAN</t>
  </si>
  <si>
    <t>SRNOXRTA</t>
  </si>
  <si>
    <t>SRNOXRTO</t>
  </si>
  <si>
    <t>SRSO2RTA</t>
  </si>
  <si>
    <t>SRCO2RTA</t>
  </si>
  <si>
    <t>SRCH4RTA</t>
  </si>
  <si>
    <t>SRN2ORTA</t>
  </si>
  <si>
    <t>SRC2ERTA</t>
  </si>
  <si>
    <t>SRHGRTA</t>
  </si>
  <si>
    <t>SRNOXRA</t>
  </si>
  <si>
    <t>SRNOXRO</t>
  </si>
  <si>
    <t>SRSO2RA</t>
  </si>
  <si>
    <t>SRCO2RA</t>
  </si>
  <si>
    <t>SRCH4RA</t>
  </si>
  <si>
    <t>SRN2ORA</t>
  </si>
  <si>
    <t>SRC2ERA</t>
  </si>
  <si>
    <t>SRHGRA</t>
  </si>
  <si>
    <t>SRNOXCRT</t>
  </si>
  <si>
    <t>SRNOXCRO</t>
  </si>
  <si>
    <t>SRSO2CRT</t>
  </si>
  <si>
    <t>SRCO2CRT</t>
  </si>
  <si>
    <t>SRCH4CRT</t>
  </si>
  <si>
    <t>SRN2OCRT</t>
  </si>
  <si>
    <t>SRC2ECRT</t>
  </si>
  <si>
    <t>SRHGCRT</t>
  </si>
  <si>
    <t>SRCNOXRT</t>
  </si>
  <si>
    <t>SRONOXRT</t>
  </si>
  <si>
    <t>SRGNOXRT</t>
  </si>
  <si>
    <t>SRFSNXRT</t>
  </si>
  <si>
    <t>SRCNXORT</t>
  </si>
  <si>
    <t>SRONXORT</t>
  </si>
  <si>
    <t>SRGNXORT</t>
  </si>
  <si>
    <t>SRFSNORT</t>
  </si>
  <si>
    <t>SRCSO2RT</t>
  </si>
  <si>
    <t>SROSO2RT</t>
  </si>
  <si>
    <t>SRGSO2RT</t>
  </si>
  <si>
    <t>SRFSS2RT</t>
  </si>
  <si>
    <t>SRCCO2RT</t>
  </si>
  <si>
    <t>SROCO2RT</t>
  </si>
  <si>
    <t>SRGCO2RT</t>
  </si>
  <si>
    <t>SRFSC2RT</t>
  </si>
  <si>
    <t>SRCCH4RT</t>
  </si>
  <si>
    <t>SROCH4RT</t>
  </si>
  <si>
    <t>SRGCH4RT</t>
  </si>
  <si>
    <t>SRFCH4RT</t>
  </si>
  <si>
    <t>SRCN2ORT</t>
  </si>
  <si>
    <t>SRON2ORT</t>
  </si>
  <si>
    <t>SRGN2ORT</t>
  </si>
  <si>
    <t>SRFN2ORT</t>
  </si>
  <si>
    <t>SRCC2ERT</t>
  </si>
  <si>
    <t>SROC2ERT</t>
  </si>
  <si>
    <t>SRGC2ERT</t>
  </si>
  <si>
    <t>SRFSC2ERT</t>
  </si>
  <si>
    <t>SRCHGRT</t>
  </si>
  <si>
    <t>SRFSHGRT</t>
  </si>
  <si>
    <t>SRCNOXR</t>
  </si>
  <si>
    <t>SRONOXR</t>
  </si>
  <si>
    <t>SRGNOXR</t>
  </si>
  <si>
    <t>SRFSNXR</t>
  </si>
  <si>
    <t>SRCNXOR</t>
  </si>
  <si>
    <t>SRONXOR</t>
  </si>
  <si>
    <t>SRGNXOR</t>
  </si>
  <si>
    <t>SRFSNOR</t>
  </si>
  <si>
    <t>SRCSO2R</t>
  </si>
  <si>
    <t>SROSO2R</t>
  </si>
  <si>
    <t>SRGSO2R</t>
  </si>
  <si>
    <t>SRFSS2R</t>
  </si>
  <si>
    <t>SRCCO2R</t>
  </si>
  <si>
    <t>SROCO2R</t>
  </si>
  <si>
    <t>SRGCO2R</t>
  </si>
  <si>
    <t>SRFSC2R</t>
  </si>
  <si>
    <t>SRCCH4R</t>
  </si>
  <si>
    <t>SROCH4R</t>
  </si>
  <si>
    <t>SRGCH4R</t>
  </si>
  <si>
    <t>SRFCH4R</t>
  </si>
  <si>
    <t>SRCN2OR</t>
  </si>
  <si>
    <t>SRON2OR</t>
  </si>
  <si>
    <t>SRGN2OR</t>
  </si>
  <si>
    <t>SRFN2OR</t>
  </si>
  <si>
    <t>SRCC2ER</t>
  </si>
  <si>
    <t>SROC2ER</t>
  </si>
  <si>
    <t>SRGC2ER</t>
  </si>
  <si>
    <t>SRFSC2ER</t>
  </si>
  <si>
    <t>SRCHGR</t>
  </si>
  <si>
    <t>SRFSHGR</t>
  </si>
  <si>
    <t>SRNBNOX</t>
  </si>
  <si>
    <t>SRNBNXO</t>
  </si>
  <si>
    <t>SRNBSO2</t>
  </si>
  <si>
    <t>SRNBCO2</t>
  </si>
  <si>
    <t>SRNBCH4</t>
  </si>
  <si>
    <t>SRNBN2O</t>
  </si>
  <si>
    <t>SRNBC2E</t>
  </si>
  <si>
    <t>SRNBHG</t>
  </si>
  <si>
    <t>SRGENACL</t>
  </si>
  <si>
    <t>SRGENAOL</t>
  </si>
  <si>
    <t>SRGENAGS</t>
  </si>
  <si>
    <t>SRGENANC</t>
  </si>
  <si>
    <t>SRGENAHY</t>
  </si>
  <si>
    <t>SRGENABM</t>
  </si>
  <si>
    <t>SRGENAWI</t>
  </si>
  <si>
    <t>SRGENASO</t>
  </si>
  <si>
    <t>SRGENAGT</t>
  </si>
  <si>
    <t>SRGENAOF</t>
  </si>
  <si>
    <t>SRGENAOP</t>
  </si>
  <si>
    <t>SRGENATN</t>
  </si>
  <si>
    <t>SRGENATR</t>
  </si>
  <si>
    <t>SRGENATH</t>
  </si>
  <si>
    <t>SRGENACY</t>
  </si>
  <si>
    <t>SRGENACN</t>
  </si>
  <si>
    <t>SRCLPR</t>
  </si>
  <si>
    <t>SROLPR</t>
  </si>
  <si>
    <t>SRGSPR</t>
  </si>
  <si>
    <t>SRNCPR</t>
  </si>
  <si>
    <t>SRHYPR</t>
  </si>
  <si>
    <t>SRBMPR</t>
  </si>
  <si>
    <t>SRWIPR</t>
  </si>
  <si>
    <t>SRSOPR</t>
  </si>
  <si>
    <t>SRGTPR</t>
  </si>
  <si>
    <t>SROFPR</t>
  </si>
  <si>
    <t>SROPPR</t>
  </si>
  <si>
    <t>SRTNPR</t>
  </si>
  <si>
    <t>SRTRPR</t>
  </si>
  <si>
    <t>SRTHPR</t>
  </si>
  <si>
    <t>SRCYPR</t>
  </si>
  <si>
    <t>SRCNPR</t>
  </si>
  <si>
    <t>SRNBGNCL</t>
  </si>
  <si>
    <t>SRNBGNOL</t>
  </si>
  <si>
    <t>SRNBGNGS</t>
  </si>
  <si>
    <t>SRNBGNNC</t>
  </si>
  <si>
    <t>SRNBGNHY</t>
  </si>
  <si>
    <t>SRNBGNBM</t>
  </si>
  <si>
    <t>SRNBGNWI</t>
  </si>
  <si>
    <t>SRNBGNSO</t>
  </si>
  <si>
    <t>SRNBGNGT</t>
  </si>
  <si>
    <t>SRNBGNOF</t>
  </si>
  <si>
    <t>SRNBGNOP</t>
  </si>
  <si>
    <t>SRNBCLPR</t>
  </si>
  <si>
    <t>SRNBOLPR</t>
  </si>
  <si>
    <t>SRNBGSPR</t>
  </si>
  <si>
    <t>SRNBNCPR</t>
  </si>
  <si>
    <t>SRNBHYPR</t>
  </si>
  <si>
    <t>SRNBBMPR</t>
  </si>
  <si>
    <t>SRNBWIPR</t>
  </si>
  <si>
    <t>SRNBSOPR</t>
  </si>
  <si>
    <t>SRNBGTPR</t>
  </si>
  <si>
    <t>SRNBOFPR</t>
  </si>
  <si>
    <t>SRNBOPPR</t>
  </si>
  <si>
    <t>AKGD</t>
  </si>
  <si>
    <t>ASCC Alaska Grid</t>
  </si>
  <si>
    <t>AKMS</t>
  </si>
  <si>
    <t>ASCC Miscellaneous</t>
  </si>
  <si>
    <t>AZNM</t>
  </si>
  <si>
    <t>WECC Southwest</t>
  </si>
  <si>
    <t>CAMX</t>
  </si>
  <si>
    <t>WECC California</t>
  </si>
  <si>
    <t>ERCT</t>
  </si>
  <si>
    <t>ERCOT All</t>
  </si>
  <si>
    <t>FRCC</t>
  </si>
  <si>
    <t>FRCC All</t>
  </si>
  <si>
    <t>HIMS</t>
  </si>
  <si>
    <t>HICC Miscellaneous</t>
  </si>
  <si>
    <t>HIOA</t>
  </si>
  <si>
    <t>HICC Oahu</t>
  </si>
  <si>
    <t>MROE</t>
  </si>
  <si>
    <t>MRO East</t>
  </si>
  <si>
    <t>MROW</t>
  </si>
  <si>
    <t>MRO West</t>
  </si>
  <si>
    <t>NEWE</t>
  </si>
  <si>
    <t>NPCC New England</t>
  </si>
  <si>
    <t>NWPP</t>
  </si>
  <si>
    <t>WECC Northwest</t>
  </si>
  <si>
    <t>NYCW</t>
  </si>
  <si>
    <t>NPCC NYC/Westchester</t>
  </si>
  <si>
    <t>NYLI</t>
  </si>
  <si>
    <t>NPCC Long Island</t>
  </si>
  <si>
    <t>NYUP</t>
  </si>
  <si>
    <t>NPCC Upstate NY</t>
  </si>
  <si>
    <t>PRMS</t>
  </si>
  <si>
    <t>Puerto Rico Miscellaneous</t>
  </si>
  <si>
    <t>RFCE</t>
  </si>
  <si>
    <t>RFC East</t>
  </si>
  <si>
    <t>RFCM</t>
  </si>
  <si>
    <t>RFC Michigan</t>
  </si>
  <si>
    <t>RFCW</t>
  </si>
  <si>
    <t>RFC West</t>
  </si>
  <si>
    <t>RMPA</t>
  </si>
  <si>
    <t>WECC Rockies</t>
  </si>
  <si>
    <t>SPNO</t>
  </si>
  <si>
    <t>SPP North</t>
  </si>
  <si>
    <t>SPSO</t>
  </si>
  <si>
    <t>SPP South</t>
  </si>
  <si>
    <t>SRMV</t>
  </si>
  <si>
    <t>SERC Mississippi Valley</t>
  </si>
  <si>
    <t>SRMW</t>
  </si>
  <si>
    <t>SERC Midwest</t>
  </si>
  <si>
    <t>SRSO</t>
  </si>
  <si>
    <t>SERC South</t>
  </si>
  <si>
    <t>SRTV</t>
  </si>
  <si>
    <t>SERC Tennessee Valley</t>
  </si>
  <si>
    <t>SRVC</t>
  </si>
  <si>
    <t>SERC Virginia/Carolina</t>
  </si>
  <si>
    <t>https://www.epa.gov/egrid/download-data</t>
  </si>
  <si>
    <t>Oil</t>
  </si>
  <si>
    <t>Fossil Fuels</t>
  </si>
  <si>
    <t>lb*CO2e/MWh</t>
  </si>
  <si>
    <t>MT CO2e/MWh</t>
  </si>
  <si>
    <t>MT CO2e/kWh</t>
  </si>
  <si>
    <t>**EIA considers electricity generation from biomass, hydro, solar, and wind to be carbon neutral.</t>
  </si>
  <si>
    <t>Grid Ratio</t>
  </si>
  <si>
    <t>New England</t>
  </si>
  <si>
    <t>Connecticut</t>
  </si>
  <si>
    <t xml:space="preserve">Class 1 </t>
  </si>
  <si>
    <t>https://portal.ct.gov/PURA/RPS/Renewable-Portfolio-Standards-Overview</t>
  </si>
  <si>
    <t>CT RPS Standards</t>
  </si>
  <si>
    <t>Class I</t>
  </si>
  <si>
    <t>Class III  </t>
  </si>
  <si>
    <t>Total</t>
  </si>
  <si>
    <t>Class 1 Additional</t>
  </si>
  <si>
    <t>Class II or Class I (additional)</t>
  </si>
  <si>
    <t>CT Grid Mix</t>
  </si>
  <si>
    <t>https://www.gridstatus.io/home</t>
  </si>
  <si>
    <t>Resources</t>
  </si>
  <si>
    <t>EPA CT and New England Emissions Factors (R2)</t>
  </si>
  <si>
    <t>CT Non-Renewables Fuel Mix (R1)</t>
  </si>
  <si>
    <t>CT Renewable Portfolio Standards: RPS (R3)</t>
  </si>
  <si>
    <t>CT Grid Emissions Factor Summary</t>
  </si>
  <si>
    <t>"All-In" CT Grid Emissions Factor (MT CO2e/kWh)</t>
  </si>
  <si>
    <t>EPA eGrid Emissions Factors</t>
  </si>
  <si>
    <t>EPA Fuel Emissions Factors</t>
  </si>
  <si>
    <t>MT CO2 per Gallon</t>
  </si>
  <si>
    <t>kg CO2 per Gallon</t>
  </si>
  <si>
    <t>Fuel Emissions Factor Summary</t>
  </si>
  <si>
    <t>(R4) EPA Fuel Emission Factors</t>
  </si>
  <si>
    <t>(R2) Tabs in Workbook</t>
  </si>
  <si>
    <t>Source</t>
  </si>
  <si>
    <t>Link</t>
  </si>
  <si>
    <t>SECTOR</t>
  </si>
  <si>
    <t>PROJECTS IDENTIFIED</t>
  </si>
  <si>
    <t>Implementation Year</t>
  </si>
  <si>
    <t>Reduction Impact Term (Years)</t>
  </si>
  <si>
    <t>MTCO2e Reduction 2025-2030</t>
  </si>
  <si>
    <t>MTCO2e Reduction 2025-2050</t>
  </si>
  <si>
    <t>ELECTRICITY GENERATION</t>
  </si>
  <si>
    <t>Microgrid application</t>
  </si>
  <si>
    <t>TRANSPORTATION</t>
  </si>
  <si>
    <t>Hartford Fire Department &amp; EST</t>
  </si>
  <si>
    <t xml:space="preserve">Department of Health &amp; Human Services </t>
  </si>
  <si>
    <t>Department of Family, Children Youth &amp; Rec</t>
  </si>
  <si>
    <t>Department of Public Works</t>
  </si>
  <si>
    <t xml:space="preserve">Prospect Street at Bob Steele  </t>
  </si>
  <si>
    <t xml:space="preserve">Market Street at Talcott Street  </t>
  </si>
  <si>
    <t xml:space="preserve">Trumbull Street at Pearl Street </t>
  </si>
  <si>
    <t xml:space="preserve">Park Street at Washington Street  </t>
  </si>
  <si>
    <t xml:space="preserve">Main Street at Church Street  </t>
  </si>
  <si>
    <t xml:space="preserve">Main Street at Pratt Street </t>
  </si>
  <si>
    <t xml:space="preserve">West Boulevard at Sisson Avenue &amp; I-84 Ramps </t>
  </si>
  <si>
    <t xml:space="preserve">Washington Street at Webster Street, New Britain Avenue, and Barnard Street  </t>
  </si>
  <si>
    <t xml:space="preserve">Market Street at Pleasant Street </t>
  </si>
  <si>
    <t>Route 44 (Main Street) at Route 44 (Morgan Street S.) &amp; Chapel Street S.</t>
  </si>
  <si>
    <t xml:space="preserve">N Main Streetscape: Phase 2 construction between Tower Ave and the town line. Includes bicycle lanes and enhanced pedestrian facilities. </t>
  </si>
  <si>
    <t xml:space="preserve">Reimagining Main Street Streetscape: Phase 1 construction between Wyllys and Charter Oak Ave. Includes enhanced bicycle/pedestrian facilities. </t>
  </si>
  <si>
    <t>COMMERCIAL/ RESIDENTIAL BUILDINGS</t>
  </si>
  <si>
    <t>Public School Maintenance Building</t>
  </si>
  <si>
    <t>Capital Improvements &amp; Operations</t>
  </si>
  <si>
    <t xml:space="preserve">Public High School </t>
  </si>
  <si>
    <t>Lewis Fox School</t>
  </si>
  <si>
    <t>Classic High School</t>
  </si>
  <si>
    <t xml:space="preserve">Colt Maintenance Office Shop </t>
  </si>
  <si>
    <t>Maintenance Building # 1 40 Jennings</t>
  </si>
  <si>
    <t xml:space="preserve"> Maintenance Building # 2 40 Jennings</t>
  </si>
  <si>
    <t>Fire Station # 16</t>
  </si>
  <si>
    <t>% Brown Power</t>
  </si>
  <si>
    <t>Year 1 Reduction in MTCO2e</t>
  </si>
  <si>
    <t>Emissions Factor</t>
  </si>
  <si>
    <t>Fuel Cell Peak Emissions Factor Recuction</t>
  </si>
  <si>
    <t>Annual Gal Reduction</t>
  </si>
  <si>
    <t>Annual kWh Reduction</t>
  </si>
  <si>
    <t>Resource #</t>
  </si>
  <si>
    <t>MT CO2e</t>
  </si>
  <si>
    <t>Cars at Intersection</t>
  </si>
  <si>
    <t>Red Lights per Hour</t>
  </si>
  <si>
    <t>Red Lights per Day</t>
  </si>
  <si>
    <t>Red Lights per Year</t>
  </si>
  <si>
    <t>Seconds Spent at RL</t>
  </si>
  <si>
    <t>Gal Used/Hour (Idle)</t>
  </si>
  <si>
    <t>MT CO2e / Gal Gasoline</t>
  </si>
  <si>
    <t>Annual Gal Used</t>
  </si>
  <si>
    <t>MT CO2e Emissions</t>
  </si>
  <si>
    <t>Streetcape Reduction %</t>
  </si>
  <si>
    <t>MT CO2e Reduction</t>
  </si>
  <si>
    <t>Annual Cars at Red Light</t>
  </si>
  <si>
    <t>Annual Hrs at RL</t>
  </si>
  <si>
    <t>Intersection</t>
  </si>
  <si>
    <t>AADT</t>
  </si>
  <si>
    <t>ANNUAL AADT</t>
  </si>
  <si>
    <t>~#cars</t>
  </si>
  <si>
    <t>~#red lights/ hr</t>
  </si>
  <si>
    <t>~MT CO2e Reduction</t>
  </si>
  <si>
    <t>Vehicle Number</t>
  </si>
  <si>
    <t>Department</t>
  </si>
  <si>
    <t>Manufacturer</t>
  </si>
  <si>
    <t>Model</t>
  </si>
  <si>
    <t>Total Mileage</t>
  </si>
  <si>
    <t>Annual Mileage</t>
  </si>
  <si>
    <t># of people who routinely use vehicles</t>
  </si>
  <si>
    <t>Replacement vehicle Cost</t>
  </si>
  <si>
    <t>95% Discharge</t>
  </si>
  <si>
    <t>MTCO2e</t>
  </si>
  <si>
    <t>MTCO2e/kWh</t>
  </si>
  <si>
    <t>FORD</t>
  </si>
  <si>
    <t>FUSION</t>
  </si>
  <si>
    <t xml:space="preserve">TOYOTA </t>
  </si>
  <si>
    <t>PRIUS</t>
  </si>
  <si>
    <t>TAURUS</t>
  </si>
  <si>
    <t>DPW</t>
  </si>
  <si>
    <t>ESCAPE HYBRID</t>
  </si>
  <si>
    <t>CROWN VICTORIA</t>
  </si>
  <si>
    <t>649HFD</t>
  </si>
  <si>
    <t>ESCAPE</t>
  </si>
  <si>
    <t>368HFD</t>
  </si>
  <si>
    <t>FCYR</t>
  </si>
  <si>
    <t>Fire</t>
  </si>
  <si>
    <t>HHS</t>
  </si>
  <si>
    <t>Subtotal</t>
  </si>
  <si>
    <t>Sum</t>
  </si>
  <si>
    <t xml:space="preserve">Location </t>
  </si>
  <si>
    <t>EVALUATING THE EFFECT OF COMPLETE STREETS ON MODE CHOICE (Table 22)</t>
  </si>
  <si>
    <t>https://www.roads.maryland.gov/OPR_Research/MD-21-SHA-5-25-CompleteStreets-Report.pdf</t>
  </si>
  <si>
    <t>Albany Ave Complete Streets</t>
  </si>
  <si>
    <t>Vehicles traveled per day</t>
  </si>
  <si>
    <t>Average % reduction in travel with complete streets projects as researched in 25 east coast cities</t>
  </si>
  <si>
    <t>MPG</t>
  </si>
  <si>
    <t>Average fuel economy of passenger cars on the road</t>
  </si>
  <si>
    <t>Miles Impacted</t>
  </si>
  <si>
    <t>Gallons of gasoline reduced per day</t>
  </si>
  <si>
    <t>CT DOT Traffic Monitoring</t>
  </si>
  <si>
    <t>Gallons of gasoline reduced per year</t>
  </si>
  <si>
    <t>MTCO2e reduction</t>
  </si>
  <si>
    <t>Vehicles traveled per day (weighted for local traveling poulation)</t>
  </si>
  <si>
    <t>Notes</t>
  </si>
  <si>
    <t>Plate #</t>
  </si>
  <si>
    <t>Bat Size</t>
  </si>
  <si>
    <t>Fire MTCO2e</t>
  </si>
  <si>
    <t>Other MTCO2e</t>
  </si>
  <si>
    <t>Fire kWh</t>
  </si>
  <si>
    <t>Other kWh</t>
  </si>
  <si>
    <t>FINANCE</t>
  </si>
  <si>
    <t>Hampton Street Complete Streets</t>
  </si>
  <si>
    <t>Reimagine Main</t>
  </si>
  <si>
    <t>Total w/Trees</t>
  </si>
  <si>
    <t>Tree Emissions Reduction for Average Hardwood in NE</t>
  </si>
  <si>
    <t>Tree Age</t>
  </si>
  <si>
    <t>lb carbon per tree per year</t>
  </si>
  <si>
    <t>kG per tree</t>
  </si>
  <si>
    <t>MTCO2e per year per tree</t>
  </si>
  <si>
    <t>CO2 reduction per year</t>
  </si>
  <si>
    <t>North Main</t>
  </si>
  <si>
    <t>https://afdc.energy.gov/files/u/publication/which_is_greener.pdf</t>
  </si>
  <si>
    <t>Comparing Fuel Use and Emissions for Short Passenger-Car Stops</t>
  </si>
  <si>
    <t>Google: Project Green Light’s work to reduce urban emissions using AI</t>
  </si>
  <si>
    <t>https://blog.google/outreach-initiatives/sustainability/google-ai-reduce-greenhouse-emissions-project-greenlight/</t>
  </si>
  <si>
    <t>https://experience.arcgis.com/experience/d564f7034e7446d69c0ab34df98989d6</t>
  </si>
  <si>
    <t>Tab: Grid Emissions Factors</t>
  </si>
  <si>
    <t xml:space="preserve">Tab: Complete Streets </t>
  </si>
  <si>
    <t>Method for Calculating Carbon Sequestration by Trees in Urban and Suburban Settings</t>
  </si>
  <si>
    <t>https://www3.epa.gov/climatechange/Downloads/method-calculating-carbon-sequestration-trees-urban-and-suburban-settings.pdf</t>
  </si>
  <si>
    <t xml:space="preserve">EPA fuel economy </t>
  </si>
  <si>
    <t>https://www.fueleconomy.gov/</t>
  </si>
  <si>
    <t>Peterbuilt Trash Truck Fuel Economy</t>
  </si>
  <si>
    <t>https://www.curbsideclassic.com/curbside-classics/the-curbside-pickup-classic-1988-peterbilt-320/</t>
  </si>
  <si>
    <t>USDOE Fuel Conversion Factors</t>
  </si>
  <si>
    <t>https://epact.energy.gov/fuel-conversion-factors</t>
  </si>
  <si>
    <t>EPA CNG to Gas Conversion</t>
  </si>
  <si>
    <t>https://www.epa.gov/energy/greenhouse-gases-equivalencies-calculator-calculations-and-references</t>
  </si>
  <si>
    <t>755HFD</t>
  </si>
  <si>
    <t>237HFD</t>
  </si>
  <si>
    <t>736HFD</t>
  </si>
  <si>
    <t>32HFD</t>
  </si>
  <si>
    <t>583HFD</t>
  </si>
  <si>
    <t>19HFD</t>
  </si>
  <si>
    <t>45HFD</t>
  </si>
  <si>
    <t>207HFD</t>
  </si>
  <si>
    <t>641HFD</t>
  </si>
  <si>
    <t>742HFD</t>
  </si>
  <si>
    <t>522HFD</t>
  </si>
  <si>
    <t>419HFD</t>
  </si>
  <si>
    <t>Existing</t>
  </si>
  <si>
    <t>Replacement</t>
  </si>
  <si>
    <t xml:space="preserve">MT CO2e </t>
  </si>
  <si>
    <t>gCO2e/mi</t>
  </si>
  <si>
    <t>kg CO2e</t>
  </si>
  <si>
    <t>g CO2e</t>
  </si>
  <si>
    <t>MTCO2e Reduction</t>
  </si>
  <si>
    <t>Fire + EST</t>
  </si>
  <si>
    <t>Tab: Signal Project Tables</t>
  </si>
  <si>
    <t>Tab: Fleet to Hybrid</t>
  </si>
  <si>
    <t>Tab: Fuel Emissions Factors</t>
  </si>
  <si>
    <t>Plate</t>
  </si>
  <si>
    <t>Unit#</t>
  </si>
  <si>
    <t>Division</t>
  </si>
  <si>
    <t>Assigned</t>
  </si>
  <si>
    <t>Fuel #</t>
  </si>
  <si>
    <t>Type</t>
  </si>
  <si>
    <t>Make</t>
  </si>
  <si>
    <t>VIN#</t>
  </si>
  <si>
    <t>Life</t>
  </si>
  <si>
    <t>Miles</t>
  </si>
  <si>
    <t>Mpg</t>
  </si>
  <si>
    <t>Diesel Gallons Used</t>
  </si>
  <si>
    <t>GGE</t>
  </si>
  <si>
    <t>CNG Gallons Used</t>
  </si>
  <si>
    <t>GGE Reduction</t>
  </si>
  <si>
    <t>335HFD</t>
  </si>
  <si>
    <t>WASTE</t>
  </si>
  <si>
    <t>AUTOMATED</t>
  </si>
  <si>
    <t>AUTOMATED WASTE</t>
  </si>
  <si>
    <t>PETERBILT</t>
  </si>
  <si>
    <t>3BPDLJ0X4PF113683</t>
  </si>
  <si>
    <t>8 Yrs</t>
  </si>
  <si>
    <t>Peterbilt</t>
  </si>
  <si>
    <t>344HFD</t>
  </si>
  <si>
    <t>AUTOCAR</t>
  </si>
  <si>
    <t>ACX64</t>
  </si>
  <si>
    <t>5VCACR8F0BH212980</t>
  </si>
  <si>
    <t>489HFD</t>
  </si>
  <si>
    <t>3BPZL70X1FF266755</t>
  </si>
  <si>
    <t>218HFD</t>
  </si>
  <si>
    <t>1NPZL00X95D715900</t>
  </si>
  <si>
    <t>238HFD</t>
  </si>
  <si>
    <t>REAR LOADER</t>
  </si>
  <si>
    <t>REARLOAD RECYCLE</t>
  </si>
  <si>
    <t>INTERNATIONAL</t>
  </si>
  <si>
    <t>1HTWYAHR78J567584</t>
  </si>
  <si>
    <t>10 Yrs</t>
  </si>
  <si>
    <t>349HFD</t>
  </si>
  <si>
    <t>REARLOAD WASTE</t>
  </si>
  <si>
    <t>1NPZLT0X15D715861</t>
  </si>
  <si>
    <t>130HFD</t>
  </si>
  <si>
    <t>3BPZL50X2AF106414</t>
  </si>
  <si>
    <t>113HFD</t>
  </si>
  <si>
    <t>FREIGHTLINER</t>
  </si>
  <si>
    <t>114SD</t>
  </si>
  <si>
    <t>1FVHG3DV9DDFB6431</t>
  </si>
  <si>
    <t>153HFD</t>
  </si>
  <si>
    <t>3BPZL50X39F719217</t>
  </si>
  <si>
    <t>350HFD</t>
  </si>
  <si>
    <t>1NPZLT0X55D715863</t>
  </si>
  <si>
    <t>Tab: Waste Truck</t>
  </si>
  <si>
    <t xml:space="preserve">Finance Department </t>
  </si>
  <si>
    <t>50 Jennings Rd. Hartford, CT 70kw system</t>
  </si>
  <si>
    <t>40 Jennings Rd. Hartford, CT  35kw system</t>
  </si>
  <si>
    <t>Public Safety Complex</t>
  </si>
  <si>
    <t xml:space="preserve">Board of Education </t>
  </si>
  <si>
    <r>
      <rPr>
        <b/>
        <sz val="12"/>
        <color rgb="FF7030A0"/>
        <rFont val="Calibri"/>
        <family val="2"/>
        <scheme val="minor"/>
      </rPr>
      <t>3</t>
    </r>
    <r>
      <rPr>
        <b/>
        <sz val="12"/>
        <color rgb="FFFF0000"/>
        <rFont val="Calibri"/>
        <family val="2"/>
        <scheme val="minor"/>
      </rPr>
      <t xml:space="preserve"> </t>
    </r>
    <r>
      <rPr>
        <sz val="12"/>
        <color theme="1"/>
        <rFont val="Calibri"/>
        <family val="2"/>
        <scheme val="minor"/>
      </rPr>
      <t xml:space="preserve">Ford Escapes </t>
    </r>
  </si>
  <si>
    <r>
      <rPr>
        <b/>
        <sz val="12"/>
        <color rgb="FF7030A0"/>
        <rFont val="Calibri"/>
        <family val="2"/>
        <scheme val="minor"/>
      </rPr>
      <t>9</t>
    </r>
    <r>
      <rPr>
        <b/>
        <sz val="12"/>
        <color theme="9" tint="-0.249977111117893"/>
        <rFont val="Calibri"/>
        <family val="2"/>
        <scheme val="minor"/>
      </rPr>
      <t xml:space="preserve"> </t>
    </r>
    <r>
      <rPr>
        <sz val="12"/>
        <color theme="1"/>
        <rFont val="Calibri"/>
        <family val="2"/>
        <scheme val="minor"/>
      </rPr>
      <t>Ford Escapes</t>
    </r>
  </si>
  <si>
    <r>
      <rPr>
        <b/>
        <sz val="12"/>
        <color rgb="FF7030A0"/>
        <rFont val="Calibri"/>
        <family val="2"/>
        <scheme val="minor"/>
      </rPr>
      <t>1</t>
    </r>
    <r>
      <rPr>
        <sz val="12"/>
        <rFont val="Calibri"/>
        <family val="2"/>
        <scheme val="minor"/>
      </rPr>
      <t xml:space="preserve"> Toyota Prius</t>
    </r>
  </si>
  <si>
    <r>
      <rPr>
        <b/>
        <sz val="12"/>
        <color rgb="FF7030A0"/>
        <rFont val="Calibri"/>
        <family val="2"/>
        <scheme val="minor"/>
      </rPr>
      <t>1</t>
    </r>
    <r>
      <rPr>
        <b/>
        <sz val="12"/>
        <color theme="9" tint="-0.249977111117893"/>
        <rFont val="Calibri"/>
        <family val="2"/>
        <scheme val="minor"/>
      </rPr>
      <t xml:space="preserve"> </t>
    </r>
    <r>
      <rPr>
        <sz val="12"/>
        <color theme="1"/>
        <rFont val="Calibri"/>
        <family val="2"/>
        <scheme val="minor"/>
      </rPr>
      <t>Toyota Prius</t>
    </r>
  </si>
  <si>
    <t>Department of Development Services</t>
  </si>
  <si>
    <r>
      <rPr>
        <b/>
        <sz val="12"/>
        <color rgb="FF7030A0"/>
        <rFont val="Calibri"/>
        <family val="2"/>
        <scheme val="minor"/>
      </rPr>
      <t>8</t>
    </r>
    <r>
      <rPr>
        <b/>
        <sz val="12"/>
        <color rgb="FF7030A0"/>
        <rFont val="Aptos Narrow"/>
        <family val="2"/>
      </rPr>
      <t xml:space="preserve"> </t>
    </r>
    <r>
      <rPr>
        <sz val="12"/>
        <rFont val="Aptos Narrow"/>
        <family val="2"/>
      </rPr>
      <t>Toyota Priuses</t>
    </r>
  </si>
  <si>
    <r>
      <rPr>
        <b/>
        <sz val="12"/>
        <color rgb="FF7030A0"/>
        <rFont val="Calibri"/>
        <family val="2"/>
        <scheme val="minor"/>
      </rPr>
      <t xml:space="preserve">3 Chargers,(6 Total) </t>
    </r>
    <r>
      <rPr>
        <sz val="12"/>
        <rFont val="Calibri"/>
        <family val="2"/>
        <scheme val="minor"/>
      </rPr>
      <t>Level 2 Dual Chargers
Location: 253 High St, Hartford, CT 06103</t>
    </r>
  </si>
  <si>
    <r>
      <rPr>
        <b/>
        <sz val="12"/>
        <color rgb="FF7030A0"/>
        <rFont val="Calibri"/>
        <family val="2"/>
        <scheme val="minor"/>
      </rPr>
      <t>3 Chargers,(6 Total)</t>
    </r>
    <r>
      <rPr>
        <sz val="12"/>
        <rFont val="Calibri"/>
        <family val="2"/>
        <scheme val="minor"/>
      </rPr>
      <t>,  Level 2 Dual Chargers 
Location: 40 Jennings Rd. Hartford, CT</t>
    </r>
  </si>
  <si>
    <r>
      <rPr>
        <b/>
        <sz val="12"/>
        <color rgb="FF7030A0"/>
        <rFont val="Calibri"/>
        <family val="2"/>
        <scheme val="minor"/>
      </rPr>
      <t>9</t>
    </r>
    <r>
      <rPr>
        <sz val="12"/>
        <rFont val="Calibri"/>
        <family val="2"/>
        <scheme val="minor"/>
      </rPr>
      <t xml:space="preserve"> CNG Trash Truck: Labrie Automzier 33yd (27+6) HD Right Hand Arm
</t>
    </r>
  </si>
  <si>
    <r>
      <t xml:space="preserve">
</t>
    </r>
    <r>
      <rPr>
        <b/>
        <sz val="12"/>
        <color rgb="FF7030A0"/>
        <rFont val="Calibri"/>
        <family val="2"/>
        <scheme val="minor"/>
      </rPr>
      <t>4</t>
    </r>
    <r>
      <rPr>
        <sz val="12"/>
        <rFont val="Calibri"/>
        <family val="2"/>
        <scheme val="minor"/>
      </rPr>
      <t xml:space="preserve"> Ford Escape Hybrids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</si>
</sst>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_(&quot;$&quot;* \(#,##0.00\);_(&quot;$&quot;* &quot;-&quot;??_);_(@_)"/>
    <numFmt numFmtId="43" formatCode="_(* #,##0.00_);_(* \(#,##0.00\);_(* &quot;-&quot;??_);_(@_)"/>
    <numFmt numFmtId="164" formatCode="_(* #,##0_);_(* \(#,##0\);_(* &quot;-&quot;??_);_(@_)"/>
    <numFmt numFmtId="165" formatCode="_(* #,##0.000000_);_(* \(#,##0.000000\);_(* &quot;-&quot;??_);_(@_)"/>
    <numFmt numFmtId="166" formatCode="_(* #,##0.0000000_);_(* \(#,##0.0000000\);_(* &quot;-&quot;??_);_(@_)"/>
    <numFmt numFmtId="167" formatCode="_(* #,##0.0_);_(* \(#,##0.0\);_(* &quot;-&quot;??_);_(@_)"/>
    <numFmt numFmtId="168" formatCode="_(* #,##0.000_);_(* \(#,##0.000\);_(* &quot;-&quot;??_);_(@_)"/>
    <numFmt numFmtId="169" formatCode="0.0E+00"/>
    <numFmt numFmtId="170" formatCode="_(* #,##0.00000_);_(* \(#,##0.00000\);_(* &quot;-&quot;??_);_(@_)"/>
    <numFmt numFmtId="171" formatCode="_(* #,##0.0000_);_(* \(#,##0.0000\);_(* &quot;-&quot;??_);_(@_)"/>
    <numFmt numFmtId="172" formatCode="0.000"/>
    <numFmt numFmtId="173" formatCode="0.0000"/>
    <numFmt numFmtId="174" formatCode="General_)"/>
    <numFmt numFmtId="175" formatCode="_(* #,##0_);_(* \(#,##0\);_(@_)"/>
    <numFmt numFmtId="176" formatCode="#,##0.000"/>
    <numFmt numFmtId="177" formatCode="0.0%"/>
    <numFmt numFmtId="178" formatCode="#,##0;\(#,##0\)"/>
    <numFmt numFmtId="179" formatCode="#,##0.0000"/>
    <numFmt numFmtId="180" formatCode="_(&quot;$&quot;* #,##0_);_(&quot;$&quot;* \(#,##0\);_(&quot;$&quot;* &quot;-&quot;??_);_(@_)"/>
    <numFmt numFmtId="181" formatCode="0.0000000000000000%"/>
  </numFmts>
  <fonts count="6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sz val="11"/>
      <name val="Calibri"/>
      <family val="2"/>
      <scheme val="minor"/>
    </font>
    <font>
      <sz val="10"/>
      <name val="Verdana"/>
      <family val="2"/>
    </font>
    <font>
      <sz val="10"/>
      <name val="Arial"/>
      <family val="2"/>
    </font>
    <font>
      <b/>
      <sz val="16"/>
      <name val="Arial"/>
      <family val="2"/>
    </font>
    <font>
      <b/>
      <sz val="14"/>
      <color rgb="FFFF0000"/>
      <name val="Arial"/>
      <family val="2"/>
    </font>
    <font>
      <sz val="9"/>
      <name val="Arial"/>
      <family val="2"/>
    </font>
    <font>
      <vertAlign val="subscript"/>
      <sz val="10"/>
      <name val="Arial"/>
      <family val="2"/>
    </font>
    <font>
      <sz val="10"/>
      <color rgb="FFFF0000"/>
      <name val="Arial"/>
      <family val="2"/>
    </font>
    <font>
      <b/>
      <sz val="10"/>
      <name val="Arial"/>
      <family val="2"/>
    </font>
    <font>
      <b/>
      <sz val="9"/>
      <name val="Arial"/>
      <family val="2"/>
    </font>
    <font>
      <b/>
      <sz val="12"/>
      <name val="Arial"/>
      <family val="2"/>
    </font>
    <font>
      <b/>
      <vertAlign val="subscript"/>
      <sz val="10"/>
      <name val="Arial"/>
      <family val="2"/>
    </font>
    <font>
      <b/>
      <sz val="10"/>
      <color theme="5"/>
      <name val="Arial"/>
      <family val="2"/>
    </font>
    <font>
      <b/>
      <sz val="10"/>
      <color theme="6" tint="-0.499984740745262"/>
      <name val="Arial"/>
      <family val="2"/>
    </font>
    <font>
      <b/>
      <vertAlign val="subscript"/>
      <sz val="9"/>
      <name val="Arial"/>
      <family val="2"/>
    </font>
    <font>
      <sz val="10"/>
      <name val="Verdana"/>
      <family val="2"/>
    </font>
    <font>
      <sz val="9"/>
      <color indexed="10"/>
      <name val="Arial"/>
      <family val="2"/>
    </font>
    <font>
      <u/>
      <sz val="10"/>
      <color indexed="12"/>
      <name val="Verdana"/>
      <family val="2"/>
    </font>
    <font>
      <u/>
      <sz val="10"/>
      <name val="Arial"/>
      <family val="2"/>
    </font>
    <font>
      <u/>
      <sz val="9"/>
      <color indexed="12"/>
      <name val="Arial"/>
      <family val="2"/>
    </font>
    <font>
      <b/>
      <vertAlign val="subscript"/>
      <sz val="12"/>
      <name val="Arial"/>
      <family val="2"/>
    </font>
    <font>
      <vertAlign val="subscript"/>
      <sz val="9"/>
      <name val="Arial"/>
      <family val="2"/>
    </font>
    <font>
      <sz val="10"/>
      <color rgb="FF00B050"/>
      <name val="Arial"/>
      <family val="2"/>
    </font>
    <font>
      <vertAlign val="superscript"/>
      <sz val="10"/>
      <name val="Arial"/>
      <family val="2"/>
    </font>
    <font>
      <vertAlign val="superscript"/>
      <sz val="9"/>
      <name val="Arial"/>
      <family val="2"/>
    </font>
    <font>
      <i/>
      <sz val="8"/>
      <name val="Arial"/>
      <family val="2"/>
    </font>
    <font>
      <sz val="4"/>
      <name val="Arial"/>
      <family val="2"/>
    </font>
    <font>
      <sz val="10"/>
      <color rgb="FF000000"/>
      <name val="Arial"/>
      <family val="2"/>
    </font>
    <font>
      <b/>
      <sz val="10"/>
      <color rgb="FFFF0000"/>
      <name val="Arial"/>
      <family val="2"/>
    </font>
    <font>
      <vertAlign val="superscript"/>
      <sz val="10"/>
      <color rgb="FF000000"/>
      <name val="Arial"/>
      <family val="2"/>
    </font>
    <font>
      <sz val="8"/>
      <name val="Arial"/>
      <family val="2"/>
    </font>
    <font>
      <sz val="8.5"/>
      <color theme="1"/>
      <name val="Arial"/>
      <family val="2"/>
    </font>
    <font>
      <b/>
      <sz val="8.5"/>
      <color theme="1"/>
      <name val="Arial"/>
      <family val="2"/>
    </font>
    <font>
      <b/>
      <sz val="8.5"/>
      <color rgb="FFFFFFFF"/>
      <name val="Arial"/>
      <family val="2"/>
    </font>
    <font>
      <b/>
      <sz val="14"/>
      <color theme="1"/>
      <name val="Calibri"/>
      <family val="2"/>
      <scheme val="minor"/>
    </font>
    <font>
      <b/>
      <u/>
      <sz val="11"/>
      <name val="Calibri"/>
      <family val="2"/>
      <scheme val="minor"/>
    </font>
    <font>
      <sz val="9"/>
      <color indexed="81"/>
      <name val="Tahoma"/>
      <family val="2"/>
    </font>
    <font>
      <b/>
      <sz val="9"/>
      <color indexed="81"/>
      <name val="Tahoma"/>
      <family val="2"/>
    </font>
    <font>
      <b/>
      <sz val="12"/>
      <color theme="0"/>
      <name val="Calibri"/>
      <family val="2"/>
      <scheme val="minor"/>
    </font>
    <font>
      <sz val="12"/>
      <color theme="1"/>
      <name val="Calibri"/>
      <family val="2"/>
      <scheme val="minor"/>
    </font>
    <font>
      <b/>
      <sz val="12"/>
      <name val="Calibri"/>
      <family val="2"/>
      <scheme val="minor"/>
    </font>
    <font>
      <sz val="12"/>
      <name val="Calibri"/>
      <family val="2"/>
      <scheme val="minor"/>
    </font>
    <font>
      <b/>
      <sz val="12"/>
      <color theme="1"/>
      <name val="Times New Roman"/>
      <family val="1"/>
    </font>
    <font>
      <sz val="12"/>
      <color theme="1"/>
      <name val="Times New Roman"/>
      <family val="1"/>
    </font>
    <font>
      <sz val="10"/>
      <color indexed="8"/>
      <name val="Arial"/>
      <family val="2"/>
    </font>
    <font>
      <sz val="12"/>
      <color indexed="8"/>
      <name val="Times New Roman"/>
      <family val="1"/>
    </font>
    <font>
      <b/>
      <sz val="14"/>
      <color theme="0"/>
      <name val="Calibri"/>
      <family val="2"/>
      <scheme val="minor"/>
    </font>
    <font>
      <u/>
      <sz val="11"/>
      <color theme="10"/>
      <name val="Calibri"/>
      <family val="2"/>
      <scheme val="minor"/>
    </font>
    <font>
      <sz val="12"/>
      <name val="Times New Roman"/>
      <family val="1"/>
    </font>
    <font>
      <b/>
      <u/>
      <sz val="12"/>
      <color theme="1"/>
      <name val="Arial"/>
      <family val="2"/>
    </font>
    <font>
      <sz val="12"/>
      <color indexed="8"/>
      <name val="Arial"/>
      <family val="2"/>
    </font>
    <font>
      <sz val="12"/>
      <name val="Arial"/>
      <family val="2"/>
    </font>
    <font>
      <sz val="12"/>
      <color theme="1"/>
      <name val="Arial"/>
      <family val="2"/>
    </font>
    <font>
      <b/>
      <sz val="12"/>
      <color rgb="FFFF0000"/>
      <name val="Arial"/>
      <family val="2"/>
    </font>
    <font>
      <b/>
      <sz val="12"/>
      <color theme="9" tint="-0.249977111117893"/>
      <name val="Calibri"/>
      <family val="2"/>
      <scheme val="minor"/>
    </font>
    <font>
      <b/>
      <sz val="12"/>
      <color rgb="FFFF0000"/>
      <name val="Calibri"/>
      <family val="2"/>
      <scheme val="minor"/>
    </font>
    <font>
      <b/>
      <sz val="12"/>
      <color rgb="FF7030A0"/>
      <name val="Calibri"/>
      <family val="2"/>
      <scheme val="minor"/>
    </font>
    <font>
      <sz val="12"/>
      <name val="Aptos Narrow"/>
      <family val="2"/>
    </font>
    <font>
      <b/>
      <sz val="12"/>
      <color rgb="FF7030A0"/>
      <name val="Aptos Narrow"/>
      <family val="2"/>
    </font>
  </fonts>
  <fills count="5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theme="0" tint="-0.249977111117893"/>
        <bgColor indexed="64"/>
      </patternFill>
    </fill>
    <fill>
      <patternFill patternType="solid">
        <fgColor indexed="45"/>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indexed="41"/>
        <bgColor indexed="64"/>
      </patternFill>
    </fill>
    <fill>
      <patternFill patternType="solid">
        <fgColor rgb="FFFFFF99"/>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2DCDB"/>
        <bgColor indexed="64"/>
      </patternFill>
    </fill>
    <fill>
      <patternFill patternType="solid">
        <fgColor rgb="FFEBF1DE"/>
        <bgColor indexed="64"/>
      </patternFill>
    </fill>
    <fill>
      <patternFill patternType="solid">
        <fgColor rgb="FFC4D79B"/>
        <bgColor indexed="64"/>
      </patternFill>
    </fill>
    <fill>
      <patternFill patternType="solid">
        <fgColor rgb="FF76933C"/>
        <bgColor indexed="64"/>
      </patternFill>
    </fill>
    <fill>
      <patternFill patternType="solid">
        <fgColor rgb="FFFFFFCC"/>
        <bgColor indexed="64"/>
      </patternFill>
    </fill>
    <fill>
      <patternFill patternType="solid">
        <fgColor rgb="FFE4DFEC"/>
        <bgColor indexed="64"/>
      </patternFill>
    </fill>
    <fill>
      <patternFill patternType="solid">
        <fgColor rgb="FFDAEEF3"/>
        <bgColor indexed="64"/>
      </patternFill>
    </fill>
    <fill>
      <patternFill patternType="solid">
        <fgColor rgb="FF92CDDC"/>
        <bgColor indexed="64"/>
      </patternFill>
    </fill>
    <fill>
      <patternFill patternType="solid">
        <fgColor rgb="FF3DA2BD"/>
        <bgColor indexed="64"/>
      </patternFill>
    </fill>
    <fill>
      <patternFill patternType="solid">
        <fgColor rgb="FF31869B"/>
        <bgColor indexed="64"/>
      </patternFill>
    </fill>
    <fill>
      <patternFill patternType="solid">
        <fgColor rgb="FFFDE9D9"/>
        <bgColor indexed="64"/>
      </patternFill>
    </fill>
    <fill>
      <patternFill patternType="solid">
        <fgColor rgb="FFFABF8F"/>
        <bgColor indexed="64"/>
      </patternFill>
    </fill>
    <fill>
      <patternFill patternType="solid">
        <fgColor rgb="FFF6903C"/>
        <bgColor indexed="64"/>
      </patternFill>
    </fill>
    <fill>
      <patternFill patternType="solid">
        <fgColor rgb="FFE26B0A"/>
        <bgColor indexed="64"/>
      </patternFill>
    </fill>
    <fill>
      <patternFill patternType="solid">
        <fgColor rgb="FFB1A0C7"/>
        <bgColor indexed="64"/>
      </patternFill>
    </fill>
    <fill>
      <patternFill patternType="solid">
        <fgColor rgb="FF60497A"/>
        <bgColor indexed="64"/>
      </patternFill>
    </fill>
    <fill>
      <patternFill patternType="solid">
        <fgColor theme="5" tint="0.79998168889431442"/>
        <bgColor indexed="64"/>
      </patternFill>
    </fill>
    <fill>
      <patternFill patternType="solid">
        <fgColor theme="1"/>
        <bgColor theme="1"/>
      </patternFill>
    </fill>
    <fill>
      <patternFill patternType="solid">
        <fgColor theme="3" tint="0.499984740745262"/>
        <bgColor theme="1"/>
      </patternFill>
    </fill>
    <fill>
      <patternFill patternType="solid">
        <fgColor theme="3" tint="0.499984740745262"/>
        <bgColor indexed="64"/>
      </patternFill>
    </fill>
    <fill>
      <patternFill patternType="solid">
        <fgColor theme="0" tint="-0.34998626667073579"/>
        <bgColor theme="0" tint="-0.34998626667073579"/>
      </patternFill>
    </fill>
    <fill>
      <patternFill patternType="solid">
        <fgColor theme="0" tint="-0.14999847407452621"/>
        <bgColor theme="0" tint="-0.14999847407452621"/>
      </patternFill>
    </fill>
    <fill>
      <patternFill patternType="solid">
        <fgColor theme="5" tint="-0.249977111117893"/>
        <bgColor theme="1"/>
      </patternFill>
    </fill>
    <fill>
      <patternFill patternType="solid">
        <fgColor theme="5" tint="-0.249977111117893"/>
        <bgColor indexed="64"/>
      </patternFill>
    </fill>
    <fill>
      <patternFill patternType="solid">
        <fgColor theme="9"/>
        <bgColor indexed="64"/>
      </patternFill>
    </fill>
    <fill>
      <patternFill patternType="solid">
        <fgColor theme="9"/>
        <bgColor theme="1"/>
      </patternFill>
    </fill>
    <fill>
      <patternFill patternType="solid">
        <fgColor theme="9" tint="0.79998168889431442"/>
        <bgColor theme="1"/>
      </patternFill>
    </fill>
    <fill>
      <patternFill patternType="solid">
        <fgColor theme="9" tint="0.79998168889431442"/>
        <bgColor theme="0" tint="-0.14999847407452621"/>
      </patternFill>
    </fill>
    <fill>
      <patternFill patternType="solid">
        <fgColor theme="0" tint="-0.34998626667073579"/>
        <bgColor theme="0" tint="-0.14999847407452621"/>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14999847407452621"/>
        <bgColor theme="0" tint="-0.34998626667073579"/>
      </patternFill>
    </fill>
    <fill>
      <patternFill patternType="solid">
        <fgColor theme="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CCEFD"/>
        <bgColor indexed="64"/>
      </patternFill>
    </fill>
  </fills>
  <borders count="7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right/>
      <top/>
      <bottom style="medium">
        <color indexed="64"/>
      </bottom>
      <diagonal/>
    </border>
    <border>
      <left style="thin">
        <color auto="1"/>
      </left>
      <right style="thin">
        <color auto="1"/>
      </right>
      <top style="thin">
        <color auto="1"/>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style="medium">
        <color auto="1"/>
      </bottom>
      <diagonal/>
    </border>
    <border>
      <left style="medium">
        <color auto="1"/>
      </left>
      <right style="thin">
        <color auto="1"/>
      </right>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64"/>
      </left>
      <right/>
      <top/>
      <bottom style="thin">
        <color auto="1"/>
      </bottom>
      <diagonal/>
    </border>
    <border>
      <left style="medium">
        <color indexed="64"/>
      </left>
      <right/>
      <top style="thin">
        <color auto="1"/>
      </top>
      <bottom/>
      <diagonal/>
    </border>
    <border>
      <left style="thin">
        <color auto="1"/>
      </left>
      <right style="thin">
        <color auto="1"/>
      </right>
      <top/>
      <bottom style="medium">
        <color auto="1"/>
      </bottom>
      <diagonal/>
    </border>
    <border>
      <left/>
      <right style="thin">
        <color indexed="64"/>
      </right>
      <top style="thin">
        <color indexed="64"/>
      </top>
      <bottom/>
      <diagonal/>
    </border>
    <border>
      <left/>
      <right style="thin">
        <color indexed="64"/>
      </right>
      <top/>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diagonal/>
    </border>
    <border>
      <left style="thin">
        <color auto="1"/>
      </left>
      <right/>
      <top style="thin">
        <color auto="1"/>
      </top>
      <bottom/>
      <diagonal/>
    </border>
    <border>
      <left style="medium">
        <color auto="1"/>
      </left>
      <right style="medium">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top style="medium">
        <color auto="1"/>
      </top>
      <bottom/>
      <diagonal/>
    </border>
    <border>
      <left/>
      <right style="thin">
        <color auto="1"/>
      </right>
      <top style="medium">
        <color auto="1"/>
      </top>
      <bottom style="medium">
        <color auto="1"/>
      </bottom>
      <diagonal/>
    </border>
    <border>
      <left/>
      <right/>
      <top style="thin">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thin">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6" fillId="0" borderId="0"/>
    <xf numFmtId="43" fontId="20" fillId="0" borderId="0" applyFont="0" applyFill="0" applyBorder="0" applyAlignment="0" applyProtection="0"/>
    <xf numFmtId="0" fontId="22" fillId="0" borderId="0" applyNumberFormat="0" applyFill="0" applyBorder="0" applyAlignment="0" applyProtection="0">
      <alignment vertical="top"/>
      <protection locked="0"/>
    </xf>
    <xf numFmtId="9" fontId="20" fillId="0" borderId="0" applyFont="0" applyFill="0" applyBorder="0" applyAlignment="0" applyProtection="0"/>
    <xf numFmtId="0" fontId="20"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49" fillId="0" borderId="0"/>
    <xf numFmtId="0" fontId="52" fillId="0" borderId="0" applyNumberFormat="0" applyFill="0" applyBorder="0" applyAlignment="0" applyProtection="0"/>
  </cellStyleXfs>
  <cellXfs count="689">
    <xf numFmtId="0" fontId="0" fillId="0" borderId="0" xfId="0"/>
    <xf numFmtId="9" fontId="0" fillId="0" borderId="0" xfId="2" applyFont="1"/>
    <xf numFmtId="10" fontId="0" fillId="0" borderId="0" xfId="2" applyNumberFormat="1" applyFont="1"/>
    <xf numFmtId="164" fontId="0" fillId="0" borderId="0" xfId="1" applyNumberFormat="1" applyFont="1"/>
    <xf numFmtId="0" fontId="4" fillId="0" borderId="0" xfId="0" applyFont="1" applyAlignment="1">
      <alignment horizontal="center"/>
    </xf>
    <xf numFmtId="166" fontId="0" fillId="0" borderId="0" xfId="1" applyNumberFormat="1" applyFont="1"/>
    <xf numFmtId="0" fontId="3" fillId="0" borderId="0" xfId="0" applyFont="1"/>
    <xf numFmtId="164" fontId="0" fillId="0" borderId="0" xfId="1" applyNumberFormat="1" applyFont="1" applyFill="1"/>
    <xf numFmtId="43" fontId="0" fillId="0" borderId="0" xfId="0" applyNumberFormat="1"/>
    <xf numFmtId="0" fontId="2" fillId="0" borderId="0" xfId="0" applyFont="1" applyAlignment="1">
      <alignment horizontal="right"/>
    </xf>
    <xf numFmtId="0" fontId="7" fillId="3" borderId="0" xfId="4" applyFont="1" applyFill="1"/>
    <xf numFmtId="0" fontId="7" fillId="3" borderId="0" xfId="4" applyFont="1" applyFill="1" applyAlignment="1">
      <alignment horizontal="center"/>
    </xf>
    <xf numFmtId="0" fontId="7" fillId="0" borderId="0" xfId="4" applyFont="1"/>
    <xf numFmtId="0" fontId="7" fillId="5" borderId="0" xfId="4" applyFont="1" applyFill="1" applyAlignment="1">
      <alignment horizontal="center" vertical="center"/>
    </xf>
    <xf numFmtId="0" fontId="7" fillId="0" borderId="0" xfId="4" applyFont="1" applyAlignment="1">
      <alignment horizontal="center" vertical="center"/>
    </xf>
    <xf numFmtId="0" fontId="9" fillId="3" borderId="0" xfId="4" applyFont="1" applyFill="1" applyAlignment="1">
      <alignment vertical="center"/>
    </xf>
    <xf numFmtId="0" fontId="10" fillId="3" borderId="0" xfId="4" applyFont="1" applyFill="1" applyAlignment="1">
      <alignment horizontal="center" vertical="center"/>
    </xf>
    <xf numFmtId="0" fontId="7" fillId="3" borderId="0" xfId="4" applyFont="1" applyFill="1" applyAlignment="1">
      <alignment horizontal="left" wrapText="1"/>
    </xf>
    <xf numFmtId="0" fontId="12" fillId="3" borderId="0" xfId="4" applyFont="1" applyFill="1"/>
    <xf numFmtId="0" fontId="13" fillId="6" borderId="4" xfId="4" applyFont="1" applyFill="1" applyBorder="1" applyAlignment="1">
      <alignment horizontal="center" vertical="center"/>
    </xf>
    <xf numFmtId="0" fontId="13" fillId="6" borderId="5" xfId="4" applyFont="1" applyFill="1" applyBorder="1" applyAlignment="1">
      <alignment horizontal="center" vertical="center"/>
    </xf>
    <xf numFmtId="0" fontId="7" fillId="3" borderId="6" xfId="4" applyFont="1" applyFill="1" applyBorder="1" applyAlignment="1">
      <alignment horizontal="center" vertical="center"/>
    </xf>
    <xf numFmtId="164" fontId="7" fillId="3" borderId="7" xfId="4" applyNumberFormat="1" applyFont="1" applyFill="1" applyBorder="1" applyAlignment="1">
      <alignment horizontal="center" vertical="center"/>
    </xf>
    <xf numFmtId="0" fontId="10" fillId="3" borderId="0" xfId="4" applyFont="1" applyFill="1"/>
    <xf numFmtId="0" fontId="7" fillId="3" borderId="8" xfId="4" applyFont="1" applyFill="1" applyBorder="1" applyAlignment="1">
      <alignment horizontal="center" vertical="center"/>
    </xf>
    <xf numFmtId="164" fontId="7" fillId="3" borderId="9" xfId="4" applyNumberFormat="1" applyFont="1" applyFill="1" applyBorder="1" applyAlignment="1">
      <alignment horizontal="center" vertical="center"/>
    </xf>
    <xf numFmtId="0" fontId="10" fillId="3" borderId="0" xfId="4" applyFont="1" applyFill="1" applyAlignment="1">
      <alignment horizontal="center"/>
    </xf>
    <xf numFmtId="0" fontId="10" fillId="5" borderId="0" xfId="4" applyFont="1" applyFill="1" applyAlignment="1">
      <alignment horizontal="left" vertical="top" wrapText="1"/>
    </xf>
    <xf numFmtId="0" fontId="7" fillId="3" borderId="0" xfId="4" applyFont="1" applyFill="1" applyAlignment="1">
      <alignment vertical="center"/>
    </xf>
    <xf numFmtId="0" fontId="15" fillId="7" borderId="10" xfId="4" applyFont="1" applyFill="1" applyBorder="1" applyAlignment="1">
      <alignment horizontal="center" vertical="center"/>
    </xf>
    <xf numFmtId="0" fontId="15" fillId="8" borderId="1" xfId="4" applyFont="1" applyFill="1" applyBorder="1" applyAlignment="1">
      <alignment vertical="center"/>
    </xf>
    <xf numFmtId="0" fontId="15" fillId="8" borderId="2" xfId="4" applyFont="1" applyFill="1" applyBorder="1" applyAlignment="1">
      <alignment vertical="center"/>
    </xf>
    <xf numFmtId="0" fontId="7" fillId="8" borderId="2" xfId="4" applyFont="1" applyFill="1" applyBorder="1" applyAlignment="1">
      <alignment vertical="center"/>
    </xf>
    <xf numFmtId="0" fontId="7" fillId="8" borderId="3" xfId="4" applyFont="1" applyFill="1" applyBorder="1" applyAlignment="1">
      <alignment vertical="center"/>
    </xf>
    <xf numFmtId="0" fontId="10" fillId="3" borderId="0" xfId="4" applyFont="1" applyFill="1" applyAlignment="1">
      <alignment vertical="center"/>
    </xf>
    <xf numFmtId="0" fontId="7" fillId="0" borderId="0" xfId="4" applyFont="1" applyAlignment="1">
      <alignment vertical="center"/>
    </xf>
    <xf numFmtId="167" fontId="10" fillId="3" borderId="0" xfId="4" applyNumberFormat="1" applyFont="1" applyFill="1"/>
    <xf numFmtId="0" fontId="13" fillId="9" borderId="6" xfId="4" applyFont="1" applyFill="1" applyBorder="1" applyAlignment="1">
      <alignment horizontal="center" vertical="center"/>
    </xf>
    <xf numFmtId="0" fontId="13" fillId="9" borderId="11" xfId="4" applyFont="1" applyFill="1" applyBorder="1" applyAlignment="1">
      <alignment horizontal="center" vertical="center" wrapText="1"/>
    </xf>
    <xf numFmtId="0" fontId="13" fillId="9" borderId="7" xfId="4" applyFont="1" applyFill="1" applyBorder="1" applyAlignment="1">
      <alignment horizontal="center" vertical="center" wrapText="1"/>
    </xf>
    <xf numFmtId="0" fontId="17" fillId="3" borderId="0" xfId="4" applyFont="1" applyFill="1"/>
    <xf numFmtId="0" fontId="18" fillId="3" borderId="0" xfId="4" applyFont="1" applyFill="1" applyAlignment="1">
      <alignment horizontal="center" vertical="center" wrapText="1"/>
    </xf>
    <xf numFmtId="0" fontId="7" fillId="3" borderId="0" xfId="4" applyFont="1" applyFill="1" applyAlignment="1">
      <alignment horizontal="center" vertical="center" wrapText="1"/>
    </xf>
    <xf numFmtId="0" fontId="13" fillId="10" borderId="12" xfId="4" applyFont="1" applyFill="1" applyBorder="1" applyAlignment="1">
      <alignment horizontal="center" vertical="center" wrapText="1"/>
    </xf>
    <xf numFmtId="0" fontId="14" fillId="11" borderId="10" xfId="4" applyFont="1" applyFill="1" applyBorder="1" applyAlignment="1">
      <alignment horizontal="center" vertical="top" wrapText="1"/>
    </xf>
    <xf numFmtId="0" fontId="14" fillId="11" borderId="13" xfId="4" applyFont="1" applyFill="1" applyBorder="1" applyAlignment="1">
      <alignment horizontal="center" vertical="top" wrapText="1"/>
    </xf>
    <xf numFmtId="0" fontId="7" fillId="0" borderId="0" xfId="4" applyFont="1" applyAlignment="1">
      <alignment horizontal="center" vertical="center" wrapText="1"/>
    </xf>
    <xf numFmtId="0" fontId="13" fillId="9" borderId="14" xfId="4" applyFont="1" applyFill="1" applyBorder="1" applyAlignment="1">
      <alignment horizontal="center"/>
    </xf>
    <xf numFmtId="0" fontId="13" fillId="10" borderId="0" xfId="4" applyFont="1" applyFill="1" applyAlignment="1">
      <alignment horizontal="center" vertical="center" wrapText="1"/>
    </xf>
    <xf numFmtId="0" fontId="13" fillId="10" borderId="15" xfId="4" applyFont="1" applyFill="1" applyBorder="1" applyAlignment="1">
      <alignment horizontal="center" vertical="center" wrapText="1"/>
    </xf>
    <xf numFmtId="0" fontId="7" fillId="0" borderId="16" xfId="4" applyFont="1" applyBorder="1"/>
    <xf numFmtId="43" fontId="7" fillId="0" borderId="10" xfId="5" applyFont="1" applyFill="1" applyBorder="1"/>
    <xf numFmtId="164" fontId="7" fillId="0" borderId="10" xfId="5" applyNumberFormat="1" applyFont="1" applyFill="1" applyBorder="1"/>
    <xf numFmtId="167" fontId="7" fillId="0" borderId="10" xfId="5" applyNumberFormat="1" applyFont="1" applyFill="1" applyBorder="1"/>
    <xf numFmtId="164" fontId="7" fillId="0" borderId="13" xfId="5" applyNumberFormat="1" applyFont="1" applyFill="1" applyBorder="1"/>
    <xf numFmtId="168" fontId="7" fillId="3" borderId="0" xfId="4" applyNumberFormat="1" applyFont="1" applyFill="1"/>
    <xf numFmtId="169" fontId="7" fillId="3" borderId="0" xfId="4" applyNumberFormat="1" applyFont="1" applyFill="1"/>
    <xf numFmtId="0" fontId="13" fillId="9" borderId="17" xfId="4" applyFont="1" applyFill="1" applyBorder="1" applyAlignment="1">
      <alignment horizontal="center"/>
    </xf>
    <xf numFmtId="168" fontId="13" fillId="10" borderId="0" xfId="5" applyNumberFormat="1" applyFont="1" applyFill="1" applyBorder="1"/>
    <xf numFmtId="164" fontId="13" fillId="10" borderId="0" xfId="5" applyNumberFormat="1" applyFont="1" applyFill="1" applyBorder="1"/>
    <xf numFmtId="167" fontId="13" fillId="10" borderId="0" xfId="5" applyNumberFormat="1" applyFont="1" applyFill="1" applyBorder="1"/>
    <xf numFmtId="164" fontId="13" fillId="10" borderId="15" xfId="5" applyNumberFormat="1" applyFont="1" applyFill="1" applyBorder="1"/>
    <xf numFmtId="168" fontId="12" fillId="3" borderId="0" xfId="4" applyNumberFormat="1" applyFont="1" applyFill="1"/>
    <xf numFmtId="164" fontId="13" fillId="10" borderId="0" xfId="4" applyNumberFormat="1" applyFont="1" applyFill="1"/>
    <xf numFmtId="164" fontId="13" fillId="10" borderId="15" xfId="4" applyNumberFormat="1" applyFont="1" applyFill="1" applyBorder="1"/>
    <xf numFmtId="0" fontId="14" fillId="11" borderId="10" xfId="4" applyFont="1" applyFill="1" applyBorder="1" applyAlignment="1">
      <alignment horizontal="center" vertical="center" wrapText="1"/>
    </xf>
    <xf numFmtId="0" fontId="14" fillId="11" borderId="13" xfId="4" applyFont="1" applyFill="1" applyBorder="1" applyAlignment="1">
      <alignment horizontal="center" vertical="center" wrapText="1"/>
    </xf>
    <xf numFmtId="0" fontId="13" fillId="9" borderId="14" xfId="4" applyFont="1" applyFill="1" applyBorder="1" applyAlignment="1">
      <alignment horizontal="center" vertical="center" wrapText="1"/>
    </xf>
    <xf numFmtId="168" fontId="10" fillId="10" borderId="0" xfId="5" applyNumberFormat="1" applyFont="1" applyFill="1" applyBorder="1"/>
    <xf numFmtId="168" fontId="21" fillId="10" borderId="0" xfId="5" applyNumberFormat="1" applyFont="1" applyFill="1" applyBorder="1"/>
    <xf numFmtId="167" fontId="7" fillId="10" borderId="0" xfId="5" applyNumberFormat="1" applyFont="1" applyFill="1" applyBorder="1"/>
    <xf numFmtId="0" fontId="7" fillId="10" borderId="0" xfId="4" applyFont="1" applyFill="1"/>
    <xf numFmtId="0" fontId="7" fillId="10" borderId="15" xfId="4" applyFont="1" applyFill="1" applyBorder="1"/>
    <xf numFmtId="43" fontId="10" fillId="3" borderId="0" xfId="4" applyNumberFormat="1" applyFont="1" applyFill="1" applyAlignment="1">
      <alignment horizontal="center"/>
    </xf>
    <xf numFmtId="165" fontId="7" fillId="0" borderId="10" xfId="5" applyNumberFormat="1" applyFont="1" applyFill="1" applyBorder="1"/>
    <xf numFmtId="170" fontId="7" fillId="0" borderId="10" xfId="5" applyNumberFormat="1" applyFont="1" applyFill="1" applyBorder="1"/>
    <xf numFmtId="170" fontId="7" fillId="0" borderId="13" xfId="5" applyNumberFormat="1" applyFont="1" applyFill="1" applyBorder="1"/>
    <xf numFmtId="43" fontId="7" fillId="3" borderId="0" xfId="4" applyNumberFormat="1" applyFont="1" applyFill="1"/>
    <xf numFmtId="43" fontId="13" fillId="9" borderId="17" xfId="5" applyFont="1" applyFill="1" applyBorder="1" applyAlignment="1">
      <alignment horizontal="center"/>
    </xf>
    <xf numFmtId="165" fontId="7" fillId="10" borderId="0" xfId="5" applyNumberFormat="1" applyFont="1" applyFill="1" applyBorder="1"/>
    <xf numFmtId="170" fontId="13" fillId="10" borderId="0" xfId="5" applyNumberFormat="1" applyFont="1" applyFill="1" applyBorder="1"/>
    <xf numFmtId="165" fontId="13" fillId="10" borderId="0" xfId="5" applyNumberFormat="1" applyFont="1" applyFill="1" applyBorder="1"/>
    <xf numFmtId="165" fontId="13" fillId="10" borderId="15" xfId="5" applyNumberFormat="1" applyFont="1" applyFill="1" applyBorder="1"/>
    <xf numFmtId="168" fontId="7" fillId="0" borderId="10" xfId="5" applyNumberFormat="1" applyFont="1" applyFill="1" applyBorder="1"/>
    <xf numFmtId="165" fontId="7" fillId="0" borderId="13" xfId="5" applyNumberFormat="1" applyFont="1" applyFill="1" applyBorder="1"/>
    <xf numFmtId="43" fontId="7" fillId="0" borderId="10" xfId="5" applyFont="1" applyFill="1" applyBorder="1" applyAlignment="1">
      <alignment horizontal="center"/>
    </xf>
    <xf numFmtId="168" fontId="7" fillId="10" borderId="0" xfId="5" applyNumberFormat="1" applyFont="1" applyFill="1" applyBorder="1"/>
    <xf numFmtId="43" fontId="10" fillId="3" borderId="0" xfId="4" applyNumberFormat="1" applyFont="1" applyFill="1" applyAlignment="1">
      <alignment horizontal="center" vertical="center"/>
    </xf>
    <xf numFmtId="0" fontId="7" fillId="0" borderId="16" xfId="4" applyFont="1" applyBorder="1" applyAlignment="1">
      <alignment vertical="center"/>
    </xf>
    <xf numFmtId="165" fontId="7" fillId="0" borderId="10" xfId="5" applyNumberFormat="1" applyFont="1" applyFill="1" applyBorder="1" applyAlignment="1">
      <alignment vertical="center"/>
    </xf>
    <xf numFmtId="43" fontId="7" fillId="0" borderId="10" xfId="5" applyFont="1" applyFill="1" applyBorder="1" applyAlignment="1">
      <alignment vertical="center"/>
    </xf>
    <xf numFmtId="167" fontId="7" fillId="0" borderId="10" xfId="5" applyNumberFormat="1" applyFont="1" applyFill="1" applyBorder="1" applyAlignment="1">
      <alignment vertical="center"/>
    </xf>
    <xf numFmtId="0" fontId="7" fillId="3" borderId="0" xfId="4" applyFont="1" applyFill="1" applyAlignment="1">
      <alignment horizontal="center" vertical="center"/>
    </xf>
    <xf numFmtId="43" fontId="13" fillId="9" borderId="14" xfId="4" applyNumberFormat="1" applyFont="1" applyFill="1" applyBorder="1" applyAlignment="1">
      <alignment horizontal="center" vertical="center"/>
    </xf>
    <xf numFmtId="0" fontId="7" fillId="10" borderId="0" xfId="4" applyFont="1" applyFill="1" applyAlignment="1">
      <alignment vertical="center"/>
    </xf>
    <xf numFmtId="0" fontId="7" fillId="10" borderId="15" xfId="4" applyFont="1" applyFill="1" applyBorder="1" applyAlignment="1">
      <alignment vertical="center"/>
    </xf>
    <xf numFmtId="43" fontId="7" fillId="0" borderId="13" xfId="5" applyFont="1" applyFill="1" applyBorder="1"/>
    <xf numFmtId="0" fontId="23" fillId="3" borderId="0" xfId="6" applyFont="1" applyFill="1" applyAlignment="1" applyProtection="1"/>
    <xf numFmtId="43" fontId="7" fillId="10" borderId="0" xfId="4" applyNumberFormat="1" applyFont="1" applyFill="1" applyAlignment="1">
      <alignment vertical="center"/>
    </xf>
    <xf numFmtId="43" fontId="10" fillId="10" borderId="0" xfId="5" applyFont="1" applyFill="1" applyBorder="1" applyAlignment="1">
      <alignment vertical="center"/>
    </xf>
    <xf numFmtId="43" fontId="10" fillId="10" borderId="15" xfId="5" applyFont="1" applyFill="1" applyBorder="1" applyAlignment="1">
      <alignment vertical="center"/>
    </xf>
    <xf numFmtId="43" fontId="13" fillId="9" borderId="14" xfId="4" applyNumberFormat="1" applyFont="1" applyFill="1" applyBorder="1" applyAlignment="1">
      <alignment horizontal="center" vertical="center" wrapText="1"/>
    </xf>
    <xf numFmtId="0" fontId="7" fillId="0" borderId="8" xfId="4" applyFont="1" applyBorder="1"/>
    <xf numFmtId="43" fontId="10" fillId="10" borderId="18" xfId="5" applyFont="1" applyFill="1" applyBorder="1" applyAlignment="1">
      <alignment vertical="center"/>
    </xf>
    <xf numFmtId="167" fontId="7" fillId="0" borderId="19" xfId="5" applyNumberFormat="1" applyFont="1" applyFill="1" applyBorder="1"/>
    <xf numFmtId="43" fontId="7" fillId="0" borderId="19" xfId="5" applyFont="1" applyFill="1" applyBorder="1"/>
    <xf numFmtId="43" fontId="10" fillId="10" borderId="20" xfId="5" applyFont="1" applyFill="1" applyBorder="1" applyAlignment="1">
      <alignment vertical="center"/>
    </xf>
    <xf numFmtId="0" fontId="14" fillId="3" borderId="0" xfId="4" applyFont="1" applyFill="1" applyAlignment="1">
      <alignment vertical="center"/>
    </xf>
    <xf numFmtId="43" fontId="7" fillId="3" borderId="0" xfId="4" applyNumberFormat="1" applyFont="1" applyFill="1" applyAlignment="1">
      <alignment vertical="center"/>
    </xf>
    <xf numFmtId="0" fontId="24" fillId="3" borderId="0" xfId="6" applyFont="1" applyFill="1" applyAlignment="1" applyProtection="1"/>
    <xf numFmtId="171" fontId="10" fillId="3" borderId="0" xfId="4" applyNumberFormat="1" applyFont="1" applyFill="1"/>
    <xf numFmtId="170" fontId="10" fillId="3" borderId="0" xfId="4" applyNumberFormat="1" applyFont="1" applyFill="1"/>
    <xf numFmtId="10" fontId="10" fillId="3" borderId="0" xfId="7" applyNumberFormat="1" applyFont="1" applyFill="1"/>
    <xf numFmtId="0" fontId="7" fillId="5" borderId="0" xfId="4" applyFont="1" applyFill="1"/>
    <xf numFmtId="0" fontId="13" fillId="6" borderId="21" xfId="4" applyFont="1" applyFill="1" applyBorder="1" applyAlignment="1">
      <alignment horizontal="center" vertical="top"/>
    </xf>
    <xf numFmtId="0" fontId="13" fillId="6" borderId="22" xfId="4" applyFont="1" applyFill="1" applyBorder="1" applyAlignment="1">
      <alignment horizontal="center" vertical="top" wrapText="1"/>
    </xf>
    <xf numFmtId="0" fontId="13" fillId="6" borderId="23" xfId="4" applyFont="1" applyFill="1" applyBorder="1" applyAlignment="1">
      <alignment horizontal="center" vertical="top" wrapText="1"/>
    </xf>
    <xf numFmtId="43" fontId="7" fillId="5" borderId="0" xfId="5" applyFont="1" applyFill="1"/>
    <xf numFmtId="11" fontId="7" fillId="5" borderId="0" xfId="4" applyNumberFormat="1" applyFont="1" applyFill="1"/>
    <xf numFmtId="0" fontId="7" fillId="3" borderId="24" xfId="4" applyFont="1" applyFill="1" applyBorder="1" applyAlignment="1">
      <alignment vertical="center"/>
    </xf>
    <xf numFmtId="43" fontId="7" fillId="0" borderId="25" xfId="5" applyFont="1" applyFill="1" applyBorder="1" applyAlignment="1">
      <alignment vertical="center"/>
    </xf>
    <xf numFmtId="0" fontId="7" fillId="3" borderId="26" xfId="4" applyFont="1" applyFill="1" applyBorder="1" applyAlignment="1">
      <alignment horizontal="center"/>
    </xf>
    <xf numFmtId="0" fontId="13" fillId="3" borderId="0" xfId="4" applyFont="1" applyFill="1"/>
    <xf numFmtId="0" fontId="7" fillId="3" borderId="16" xfId="4" applyFont="1" applyFill="1" applyBorder="1" applyAlignment="1">
      <alignment vertical="center"/>
    </xf>
    <xf numFmtId="0" fontId="7" fillId="0" borderId="13" xfId="4" applyFont="1" applyBorder="1" applyAlignment="1">
      <alignment horizontal="center"/>
    </xf>
    <xf numFmtId="170" fontId="7" fillId="5" borderId="10" xfId="5" applyNumberFormat="1" applyFont="1" applyFill="1" applyBorder="1" applyAlignment="1">
      <alignment vertical="center"/>
    </xf>
    <xf numFmtId="0" fontId="7" fillId="3" borderId="13" xfId="4" applyFont="1" applyFill="1" applyBorder="1" applyAlignment="1">
      <alignment horizontal="center"/>
    </xf>
    <xf numFmtId="170" fontId="7" fillId="3" borderId="0" xfId="5" applyNumberFormat="1" applyFont="1" applyFill="1"/>
    <xf numFmtId="43" fontId="23" fillId="5" borderId="0" xfId="6" applyNumberFormat="1" applyFont="1" applyFill="1" applyAlignment="1" applyProtection="1"/>
    <xf numFmtId="0" fontId="7" fillId="3" borderId="8" xfId="4" applyFont="1" applyFill="1" applyBorder="1" applyAlignment="1">
      <alignment vertical="center"/>
    </xf>
    <xf numFmtId="43" fontId="7" fillId="0" borderId="19" xfId="5" applyFont="1" applyFill="1" applyBorder="1" applyAlignment="1">
      <alignment vertical="center"/>
    </xf>
    <xf numFmtId="0" fontId="7" fillId="3" borderId="9" xfId="4" applyFont="1" applyFill="1" applyBorder="1" applyAlignment="1">
      <alignment horizontal="center"/>
    </xf>
    <xf numFmtId="0" fontId="7" fillId="5" borderId="0" xfId="4" applyFont="1" applyFill="1" applyAlignment="1">
      <alignment vertical="center"/>
    </xf>
    <xf numFmtId="0" fontId="10" fillId="3" borderId="0" xfId="4" applyFont="1" applyFill="1" applyAlignment="1">
      <alignment wrapText="1"/>
    </xf>
    <xf numFmtId="0" fontId="10" fillId="0" borderId="0" xfId="4" applyFont="1"/>
    <xf numFmtId="0" fontId="15" fillId="7" borderId="10" xfId="4" applyFont="1" applyFill="1" applyBorder="1" applyAlignment="1">
      <alignment horizontal="center"/>
    </xf>
    <xf numFmtId="0" fontId="15" fillId="12" borderId="1" xfId="4" applyFont="1" applyFill="1" applyBorder="1"/>
    <xf numFmtId="0" fontId="7" fillId="12" borderId="2" xfId="4" applyFont="1" applyFill="1" applyBorder="1"/>
    <xf numFmtId="0" fontId="7" fillId="8" borderId="2" xfId="4" applyFont="1" applyFill="1" applyBorder="1"/>
    <xf numFmtId="0" fontId="7" fillId="8" borderId="3" xfId="4" applyFont="1" applyFill="1" applyBorder="1"/>
    <xf numFmtId="0" fontId="13" fillId="10" borderId="21" xfId="4" applyFont="1" applyFill="1" applyBorder="1" applyAlignment="1">
      <alignment horizontal="center" vertical="center"/>
    </xf>
    <xf numFmtId="0" fontId="13" fillId="10" borderId="22" xfId="4" applyFont="1" applyFill="1" applyBorder="1" applyAlignment="1">
      <alignment horizontal="center" vertical="center"/>
    </xf>
    <xf numFmtId="0" fontId="13" fillId="10" borderId="22" xfId="4" applyFont="1" applyFill="1" applyBorder="1" applyAlignment="1">
      <alignment horizontal="center" vertical="center" wrapText="1"/>
    </xf>
    <xf numFmtId="0" fontId="13" fillId="10" borderId="23" xfId="4" applyFont="1" applyFill="1" applyBorder="1" applyAlignment="1">
      <alignment horizontal="center" vertical="center" wrapText="1"/>
    </xf>
    <xf numFmtId="171" fontId="12" fillId="3" borderId="0" xfId="4" applyNumberFormat="1" applyFont="1" applyFill="1"/>
    <xf numFmtId="0" fontId="7" fillId="3" borderId="27" xfId="4" applyFont="1" applyFill="1" applyBorder="1"/>
    <xf numFmtId="0" fontId="7" fillId="3" borderId="11" xfId="4" applyFont="1" applyFill="1" applyBorder="1" applyAlignment="1">
      <alignment horizontal="left"/>
    </xf>
    <xf numFmtId="171" fontId="7" fillId="0" borderId="11" xfId="5" applyNumberFormat="1" applyFont="1" applyFill="1" applyBorder="1"/>
    <xf numFmtId="171" fontId="7" fillId="0" borderId="7" xfId="5" applyNumberFormat="1" applyFont="1" applyFill="1" applyBorder="1"/>
    <xf numFmtId="171" fontId="7" fillId="3" borderId="0" xfId="4" applyNumberFormat="1" applyFont="1" applyFill="1"/>
    <xf numFmtId="0" fontId="7" fillId="3" borderId="12" xfId="4" applyFont="1" applyFill="1" applyBorder="1"/>
    <xf numFmtId="0" fontId="7" fillId="3" borderId="25" xfId="4" applyFont="1" applyFill="1" applyBorder="1" applyAlignment="1">
      <alignment horizontal="left"/>
    </xf>
    <xf numFmtId="171" fontId="7" fillId="0" borderId="25" xfId="5" applyNumberFormat="1" applyFont="1" applyFill="1" applyBorder="1"/>
    <xf numFmtId="171" fontId="7" fillId="0" borderId="26" xfId="5" applyNumberFormat="1" applyFont="1" applyFill="1" applyBorder="1"/>
    <xf numFmtId="0" fontId="7" fillId="3" borderId="10" xfId="4" applyFont="1" applyFill="1" applyBorder="1" applyAlignment="1">
      <alignment horizontal="left"/>
    </xf>
    <xf numFmtId="171" fontId="7" fillId="0" borderId="10" xfId="5" applyNumberFormat="1" applyFont="1" applyFill="1" applyBorder="1"/>
    <xf numFmtId="171" fontId="7" fillId="0" borderId="13" xfId="5" applyNumberFormat="1" applyFont="1" applyFill="1" applyBorder="1"/>
    <xf numFmtId="171" fontId="7" fillId="0" borderId="28" xfId="5" applyNumberFormat="1" applyFont="1" applyFill="1" applyBorder="1"/>
    <xf numFmtId="171" fontId="7" fillId="0" borderId="29" xfId="5" applyNumberFormat="1" applyFont="1" applyFill="1" applyBorder="1"/>
    <xf numFmtId="0" fontId="7" fillId="3" borderId="30" xfId="4" applyFont="1" applyFill="1" applyBorder="1"/>
    <xf numFmtId="0" fontId="7" fillId="3" borderId="10" xfId="4" quotePrefix="1" applyFont="1" applyFill="1" applyBorder="1" applyAlignment="1">
      <alignment horizontal="left"/>
    </xf>
    <xf numFmtId="171" fontId="7" fillId="0" borderId="19" xfId="5" applyNumberFormat="1" applyFont="1" applyFill="1" applyBorder="1"/>
    <xf numFmtId="171" fontId="7" fillId="0" borderId="9" xfId="5" applyNumberFormat="1" applyFont="1" applyFill="1" applyBorder="1"/>
    <xf numFmtId="171" fontId="7" fillId="3" borderId="11" xfId="5" applyNumberFormat="1" applyFont="1" applyFill="1" applyBorder="1" applyAlignment="1">
      <alignment horizontal="right"/>
    </xf>
    <xf numFmtId="171" fontId="7" fillId="3" borderId="7" xfId="5" applyNumberFormat="1" applyFont="1" applyFill="1" applyBorder="1" applyAlignment="1">
      <alignment horizontal="right"/>
    </xf>
    <xf numFmtId="0" fontId="7" fillId="3" borderId="19" xfId="4" applyFont="1" applyFill="1" applyBorder="1" applyAlignment="1">
      <alignment horizontal="left"/>
    </xf>
    <xf numFmtId="171" fontId="7" fillId="3" borderId="19" xfId="5" applyNumberFormat="1" applyFont="1" applyFill="1" applyBorder="1" applyAlignment="1">
      <alignment horizontal="right"/>
    </xf>
    <xf numFmtId="171" fontId="7" fillId="3" borderId="9" xfId="5" applyNumberFormat="1" applyFont="1" applyFill="1" applyBorder="1" applyAlignment="1">
      <alignment horizontal="right"/>
    </xf>
    <xf numFmtId="0" fontId="13" fillId="10" borderId="32" xfId="4" applyFont="1" applyFill="1" applyBorder="1" applyAlignment="1">
      <alignment horizontal="center" vertical="center" wrapText="1"/>
    </xf>
    <xf numFmtId="171" fontId="7" fillId="0" borderId="10" xfId="5" applyNumberFormat="1" applyFont="1" applyBorder="1"/>
    <xf numFmtId="171" fontId="7" fillId="0" borderId="13" xfId="5" applyNumberFormat="1" applyFont="1" applyBorder="1"/>
    <xf numFmtId="0" fontId="7" fillId="3" borderId="0" xfId="4" applyFont="1" applyFill="1" applyAlignment="1">
      <alignment horizontal="left"/>
    </xf>
    <xf numFmtId="0" fontId="27" fillId="3" borderId="0" xfId="4" applyFont="1" applyFill="1"/>
    <xf numFmtId="0" fontId="7" fillId="3" borderId="15" xfId="4" applyFont="1" applyFill="1" applyBorder="1"/>
    <xf numFmtId="171" fontId="7" fillId="0" borderId="10" xfId="5" applyNumberFormat="1" applyFont="1" applyFill="1" applyBorder="1" applyAlignment="1">
      <alignment horizontal="right"/>
    </xf>
    <xf numFmtId="171" fontId="7" fillId="0" borderId="13" xfId="5" applyNumberFormat="1" applyFont="1" applyFill="1" applyBorder="1" applyAlignment="1">
      <alignment horizontal="right"/>
    </xf>
    <xf numFmtId="0" fontId="12" fillId="3" borderId="10" xfId="4" applyFont="1" applyFill="1" applyBorder="1" applyAlignment="1">
      <alignment horizontal="left"/>
    </xf>
    <xf numFmtId="171" fontId="12" fillId="0" borderId="10" xfId="5" applyNumberFormat="1" applyFont="1" applyFill="1" applyBorder="1" applyAlignment="1">
      <alignment horizontal="right"/>
    </xf>
    <xf numFmtId="171" fontId="12" fillId="0" borderId="13" xfId="5" applyNumberFormat="1" applyFont="1" applyFill="1" applyBorder="1" applyAlignment="1">
      <alignment horizontal="right"/>
    </xf>
    <xf numFmtId="0" fontId="7" fillId="3" borderId="3" xfId="4" applyFont="1" applyFill="1" applyBorder="1"/>
    <xf numFmtId="0" fontId="7" fillId="10" borderId="10" xfId="4" applyFont="1" applyFill="1" applyBorder="1"/>
    <xf numFmtId="171" fontId="12" fillId="0" borderId="13" xfId="5" applyNumberFormat="1" applyFont="1" applyBorder="1"/>
    <xf numFmtId="171" fontId="12" fillId="0" borderId="10" xfId="5" applyNumberFormat="1" applyFont="1" applyBorder="1"/>
    <xf numFmtId="168" fontId="7" fillId="0" borderId="10" xfId="5" applyNumberFormat="1" applyFont="1" applyBorder="1"/>
    <xf numFmtId="43" fontId="7" fillId="0" borderId="10" xfId="5" applyFont="1" applyBorder="1"/>
    <xf numFmtId="0" fontId="6" fillId="0" borderId="0" xfId="4"/>
    <xf numFmtId="0" fontId="7" fillId="3" borderId="10" xfId="4" applyFont="1" applyFill="1" applyBorder="1"/>
    <xf numFmtId="0" fontId="7" fillId="3" borderId="37" xfId="4" applyFont="1" applyFill="1" applyBorder="1"/>
    <xf numFmtId="0" fontId="7" fillId="10" borderId="37" xfId="4" applyFont="1" applyFill="1" applyBorder="1"/>
    <xf numFmtId="171" fontId="7" fillId="0" borderId="19" xfId="5" applyNumberFormat="1" applyFont="1" applyBorder="1"/>
    <xf numFmtId="171" fontId="7" fillId="0" borderId="9" xfId="5" applyNumberFormat="1" applyFont="1" applyBorder="1"/>
    <xf numFmtId="0" fontId="13" fillId="8" borderId="2" xfId="4" applyFont="1" applyFill="1" applyBorder="1"/>
    <xf numFmtId="0" fontId="13" fillId="10" borderId="21" xfId="4" applyFont="1" applyFill="1" applyBorder="1" applyAlignment="1">
      <alignment horizontal="center" vertical="center" wrapText="1"/>
    </xf>
    <xf numFmtId="43" fontId="12" fillId="0" borderId="25" xfId="4" applyNumberFormat="1" applyFont="1" applyBorder="1"/>
    <xf numFmtId="43" fontId="12" fillId="0" borderId="26" xfId="4" applyNumberFormat="1" applyFont="1" applyBorder="1"/>
    <xf numFmtId="43" fontId="12" fillId="3" borderId="0" xfId="4" applyNumberFormat="1" applyFont="1" applyFill="1"/>
    <xf numFmtId="43" fontId="12" fillId="0" borderId="10" xfId="4" applyNumberFormat="1" applyFont="1" applyBorder="1"/>
    <xf numFmtId="43" fontId="12" fillId="0" borderId="13" xfId="4" applyNumberFormat="1" applyFont="1" applyBorder="1"/>
    <xf numFmtId="0" fontId="7" fillId="3" borderId="16" xfId="4" applyFont="1" applyFill="1" applyBorder="1"/>
    <xf numFmtId="43" fontId="7" fillId="0" borderId="10" xfId="4" applyNumberFormat="1" applyFont="1" applyBorder="1"/>
    <xf numFmtId="43" fontId="7" fillId="0" borderId="13" xfId="4" applyNumberFormat="1" applyFont="1" applyBorder="1"/>
    <xf numFmtId="0" fontId="7" fillId="3" borderId="38" xfId="4" applyFont="1" applyFill="1" applyBorder="1"/>
    <xf numFmtId="0" fontId="7" fillId="3" borderId="39" xfId="4" applyFont="1" applyFill="1" applyBorder="1"/>
    <xf numFmtId="0" fontId="7" fillId="3" borderId="40" xfId="4" applyFont="1" applyFill="1" applyBorder="1"/>
    <xf numFmtId="43" fontId="12" fillId="0" borderId="19" xfId="4" applyNumberFormat="1" applyFont="1" applyBorder="1"/>
    <xf numFmtId="43" fontId="12" fillId="0" borderId="9" xfId="4" applyNumberFormat="1" applyFont="1" applyBorder="1"/>
    <xf numFmtId="0" fontId="13" fillId="6" borderId="41" xfId="4" applyFont="1" applyFill="1" applyBorder="1"/>
    <xf numFmtId="0" fontId="13" fillId="10" borderId="45" xfId="4" applyFont="1" applyFill="1" applyBorder="1" applyAlignment="1">
      <alignment horizontal="center"/>
    </xf>
    <xf numFmtId="0" fontId="13" fillId="10" borderId="14" xfId="4" applyFont="1" applyFill="1" applyBorder="1" applyAlignment="1">
      <alignment horizontal="center" vertical="center" wrapText="1"/>
    </xf>
    <xf numFmtId="0" fontId="13" fillId="10" borderId="46" xfId="4" applyFont="1" applyFill="1" applyBorder="1" applyAlignment="1">
      <alignment horizontal="center" vertical="center" wrapText="1"/>
    </xf>
    <xf numFmtId="0" fontId="13" fillId="10" borderId="29" xfId="4" applyFont="1" applyFill="1" applyBorder="1" applyAlignment="1">
      <alignment horizontal="center" vertical="center" wrapText="1"/>
    </xf>
    <xf numFmtId="0" fontId="13" fillId="10" borderId="47" xfId="4" applyFont="1" applyFill="1" applyBorder="1" applyAlignment="1">
      <alignment horizontal="center" wrapText="1"/>
    </xf>
    <xf numFmtId="0" fontId="13" fillId="10" borderId="31" xfId="4" applyFont="1" applyFill="1" applyBorder="1" applyAlignment="1">
      <alignment horizontal="center" vertical="center" wrapText="1"/>
    </xf>
    <xf numFmtId="0" fontId="13" fillId="10" borderId="37" xfId="4" applyFont="1" applyFill="1" applyBorder="1" applyAlignment="1">
      <alignment horizontal="center" vertical="center" wrapText="1"/>
    </xf>
    <xf numFmtId="0" fontId="13" fillId="10" borderId="48" xfId="4" applyFont="1" applyFill="1" applyBorder="1" applyAlignment="1">
      <alignment horizontal="center" vertical="center" wrapText="1"/>
    </xf>
    <xf numFmtId="0" fontId="7" fillId="3" borderId="49" xfId="4" applyFont="1" applyFill="1" applyBorder="1"/>
    <xf numFmtId="167" fontId="12" fillId="0" borderId="6" xfId="5" applyNumberFormat="1" applyFont="1" applyFill="1" applyBorder="1"/>
    <xf numFmtId="168" fontId="12" fillId="0" borderId="11" xfId="5" applyNumberFormat="1" applyFont="1" applyFill="1" applyBorder="1"/>
    <xf numFmtId="168" fontId="12" fillId="0" borderId="43" xfId="5" applyNumberFormat="1" applyFont="1" applyFill="1" applyBorder="1"/>
    <xf numFmtId="168" fontId="12" fillId="0" borderId="7" xfId="5" applyNumberFormat="1" applyFont="1" applyFill="1" applyBorder="1"/>
    <xf numFmtId="0" fontId="7" fillId="3" borderId="50" xfId="4" applyFont="1" applyFill="1" applyBorder="1"/>
    <xf numFmtId="167" fontId="12" fillId="0" borderId="16" xfId="5" applyNumberFormat="1" applyFont="1" applyFill="1" applyBorder="1"/>
    <xf numFmtId="168" fontId="12" fillId="0" borderId="10" xfId="5" applyNumberFormat="1" applyFont="1" applyFill="1" applyBorder="1"/>
    <xf numFmtId="168" fontId="12" fillId="0" borderId="2" xfId="5" applyNumberFormat="1" applyFont="1" applyFill="1" applyBorder="1"/>
    <xf numFmtId="168" fontId="12" fillId="0" borderId="13" xfId="5" applyNumberFormat="1" applyFont="1" applyFill="1" applyBorder="1"/>
    <xf numFmtId="0" fontId="7" fillId="3" borderId="51" xfId="4" applyFont="1" applyFill="1" applyBorder="1"/>
    <xf numFmtId="167" fontId="12" fillId="0" borderId="8" xfId="5" applyNumberFormat="1" applyFont="1" applyFill="1" applyBorder="1"/>
    <xf numFmtId="168" fontId="12" fillId="0" borderId="19" xfId="5" applyNumberFormat="1" applyFont="1" applyFill="1" applyBorder="1"/>
    <xf numFmtId="168" fontId="12" fillId="0" borderId="52" xfId="5" applyNumberFormat="1" applyFont="1" applyFill="1" applyBorder="1"/>
    <xf numFmtId="168" fontId="12" fillId="0" borderId="9" xfId="5" applyNumberFormat="1" applyFont="1" applyFill="1" applyBorder="1"/>
    <xf numFmtId="170" fontId="7" fillId="3" borderId="0" xfId="4" applyNumberFormat="1" applyFont="1" applyFill="1"/>
    <xf numFmtId="0" fontId="30" fillId="3" borderId="0" xfId="4" applyFont="1" applyFill="1"/>
    <xf numFmtId="0" fontId="31" fillId="0" borderId="0" xfId="4" applyFont="1"/>
    <xf numFmtId="0" fontId="15" fillId="8" borderId="2" xfId="4" applyFont="1" applyFill="1" applyBorder="1"/>
    <xf numFmtId="0" fontId="15" fillId="12" borderId="2" xfId="4" applyFont="1" applyFill="1" applyBorder="1"/>
    <xf numFmtId="0" fontId="13" fillId="10" borderId="54" xfId="4" applyFont="1" applyFill="1" applyBorder="1" applyAlignment="1">
      <alignment horizontal="center" vertical="center" wrapText="1"/>
    </xf>
    <xf numFmtId="0" fontId="7" fillId="0" borderId="31" xfId="4" applyFont="1" applyBorder="1"/>
    <xf numFmtId="43" fontId="7" fillId="5" borderId="19" xfId="5" applyFont="1" applyFill="1" applyBorder="1" applyAlignment="1">
      <alignment vertical="center"/>
    </xf>
    <xf numFmtId="168" fontId="7" fillId="5" borderId="19" xfId="5" applyNumberFormat="1" applyFont="1" applyFill="1" applyBorder="1" applyAlignment="1">
      <alignment vertical="center"/>
    </xf>
    <xf numFmtId="168" fontId="7" fillId="5" borderId="9" xfId="5" applyNumberFormat="1" applyFont="1" applyFill="1" applyBorder="1" applyAlignment="1">
      <alignment vertical="center"/>
    </xf>
    <xf numFmtId="0" fontId="15" fillId="3" borderId="0" xfId="4" applyFont="1" applyFill="1" applyAlignment="1">
      <alignment horizontal="center"/>
    </xf>
    <xf numFmtId="0" fontId="7" fillId="3" borderId="6" xfId="4" applyFont="1" applyFill="1" applyBorder="1"/>
    <xf numFmtId="172" fontId="12" fillId="0" borderId="11" xfId="4" applyNumberFormat="1" applyFont="1" applyBorder="1"/>
    <xf numFmtId="172" fontId="32" fillId="0" borderId="11" xfId="4" applyNumberFormat="1" applyFont="1" applyBorder="1"/>
    <xf numFmtId="0" fontId="7" fillId="3" borderId="7" xfId="4" applyFont="1" applyFill="1" applyBorder="1"/>
    <xf numFmtId="0" fontId="7" fillId="3" borderId="24" xfId="4" applyFont="1" applyFill="1" applyBorder="1"/>
    <xf numFmtId="172" fontId="12" fillId="0" borderId="10" xfId="4" applyNumberFormat="1" applyFont="1" applyBorder="1"/>
    <xf numFmtId="0" fontId="7" fillId="3" borderId="26" xfId="4" applyFont="1" applyFill="1" applyBorder="1"/>
    <xf numFmtId="0" fontId="7" fillId="3" borderId="8" xfId="4" applyFont="1" applyFill="1" applyBorder="1"/>
    <xf numFmtId="172" fontId="12" fillId="0" borderId="19" xfId="4" applyNumberFormat="1" applyFont="1" applyBorder="1"/>
    <xf numFmtId="172" fontId="32" fillId="0" borderId="19" xfId="4" applyNumberFormat="1" applyFont="1" applyBorder="1"/>
    <xf numFmtId="0" fontId="7" fillId="3" borderId="9" xfId="4" applyFont="1" applyFill="1" applyBorder="1"/>
    <xf numFmtId="172" fontId="7" fillId="0" borderId="11" xfId="4" applyNumberFormat="1" applyFont="1" applyBorder="1"/>
    <xf numFmtId="173" fontId="7" fillId="0" borderId="11" xfId="4" applyNumberFormat="1" applyFont="1" applyBorder="1"/>
    <xf numFmtId="172" fontId="7" fillId="0" borderId="10" xfId="4" applyNumberFormat="1" applyFont="1" applyBorder="1"/>
    <xf numFmtId="173" fontId="7" fillId="0" borderId="10" xfId="4" applyNumberFormat="1" applyFont="1" applyBorder="1"/>
    <xf numFmtId="173" fontId="12" fillId="0" borderId="10" xfId="4" applyNumberFormat="1" applyFont="1" applyBorder="1"/>
    <xf numFmtId="0" fontId="7" fillId="3" borderId="13" xfId="4" applyFont="1" applyFill="1" applyBorder="1"/>
    <xf numFmtId="173" fontId="12" fillId="0" borderId="19" xfId="4" applyNumberFormat="1" applyFont="1" applyBorder="1"/>
    <xf numFmtId="0" fontId="15" fillId="8" borderId="1" xfId="4" applyFont="1" applyFill="1" applyBorder="1"/>
    <xf numFmtId="0" fontId="33" fillId="3" borderId="0" xfId="4" applyFont="1" applyFill="1" applyAlignment="1">
      <alignment vertical="center"/>
    </xf>
    <xf numFmtId="0" fontId="7" fillId="0" borderId="0" xfId="4" applyFont="1" applyAlignment="1">
      <alignment horizontal="center"/>
    </xf>
    <xf numFmtId="2" fontId="7" fillId="3" borderId="0" xfId="8" applyNumberFormat="1" applyFont="1" applyFill="1" applyAlignment="1">
      <alignment vertical="center"/>
    </xf>
    <xf numFmtId="2" fontId="13" fillId="14" borderId="21" xfId="8" applyNumberFormat="1" applyFont="1" applyFill="1" applyBorder="1" applyAlignment="1">
      <alignment horizontal="center" vertical="center" wrapText="1"/>
    </xf>
    <xf numFmtId="2" fontId="13" fillId="14" borderId="22" xfId="8" applyNumberFormat="1" applyFont="1" applyFill="1" applyBorder="1" applyAlignment="1">
      <alignment horizontal="center" vertical="center" wrapText="1"/>
    </xf>
    <xf numFmtId="2" fontId="13" fillId="14" borderId="23" xfId="8" applyNumberFormat="1" applyFont="1" applyFill="1" applyBorder="1" applyAlignment="1">
      <alignment horizontal="center" vertical="center" wrapText="1"/>
    </xf>
    <xf numFmtId="43" fontId="7" fillId="0" borderId="0" xfId="4" applyNumberFormat="1" applyFont="1"/>
    <xf numFmtId="174" fontId="7" fillId="0" borderId="6" xfId="4" applyNumberFormat="1" applyFont="1" applyBorder="1"/>
    <xf numFmtId="43" fontId="7" fillId="0" borderId="11" xfId="5" applyFont="1" applyBorder="1" applyAlignment="1">
      <alignment horizontal="right"/>
    </xf>
    <xf numFmtId="0" fontId="7" fillId="0" borderId="11" xfId="4" applyFont="1" applyBorder="1" applyAlignment="1">
      <alignment horizontal="right"/>
    </xf>
    <xf numFmtId="0" fontId="7" fillId="0" borderId="7" xfId="4" applyFont="1" applyBorder="1" applyAlignment="1">
      <alignment horizontal="right"/>
    </xf>
    <xf numFmtId="43" fontId="12" fillId="0" borderId="0" xfId="4" applyNumberFormat="1" applyFont="1"/>
    <xf numFmtId="174" fontId="7" fillId="0" borderId="16" xfId="4" applyNumberFormat="1" applyFont="1" applyBorder="1"/>
    <xf numFmtId="43" fontId="7" fillId="0" borderId="10" xfId="5" applyFont="1" applyBorder="1" applyAlignment="1">
      <alignment horizontal="right"/>
    </xf>
    <xf numFmtId="0" fontId="7" fillId="0" borderId="10" xfId="4" applyFont="1" applyBorder="1" applyAlignment="1">
      <alignment horizontal="right"/>
    </xf>
    <xf numFmtId="0" fontId="7" fillId="0" borderId="13" xfId="4" applyFont="1" applyBorder="1" applyAlignment="1">
      <alignment horizontal="right"/>
    </xf>
    <xf numFmtId="2" fontId="7" fillId="0" borderId="10" xfId="4" applyNumberFormat="1" applyFont="1" applyBorder="1" applyAlignment="1">
      <alignment horizontal="right"/>
    </xf>
    <xf numFmtId="2" fontId="7" fillId="0" borderId="13" xfId="4" applyNumberFormat="1" applyFont="1" applyBorder="1" applyAlignment="1">
      <alignment horizontal="right"/>
    </xf>
    <xf numFmtId="168" fontId="7" fillId="0" borderId="10" xfId="5" applyNumberFormat="1" applyFont="1" applyBorder="1" applyAlignment="1">
      <alignment horizontal="right"/>
    </xf>
    <xf numFmtId="174" fontId="7" fillId="0" borderId="8" xfId="4" applyNumberFormat="1" applyFont="1" applyBorder="1"/>
    <xf numFmtId="43" fontId="7" fillId="0" borderId="19" xfId="5" applyFont="1" applyBorder="1" applyAlignment="1">
      <alignment horizontal="right"/>
    </xf>
    <xf numFmtId="0" fontId="7" fillId="0" borderId="19" xfId="4" applyFont="1" applyBorder="1" applyAlignment="1">
      <alignment horizontal="right"/>
    </xf>
    <xf numFmtId="0" fontId="7" fillId="0" borderId="9" xfId="4" applyFont="1" applyBorder="1" applyAlignment="1">
      <alignment horizontal="right"/>
    </xf>
    <xf numFmtId="0" fontId="15" fillId="3" borderId="0" xfId="4" applyFont="1" applyFill="1" applyAlignment="1">
      <alignment horizontal="center" vertical="center"/>
    </xf>
    <xf numFmtId="0" fontId="7" fillId="0" borderId="6" xfId="4" applyFont="1" applyBorder="1"/>
    <xf numFmtId="0" fontId="7" fillId="0" borderId="7" xfId="4" applyFont="1" applyBorder="1"/>
    <xf numFmtId="0" fontId="7" fillId="0" borderId="13" xfId="4" applyFont="1" applyBorder="1"/>
    <xf numFmtId="168" fontId="7" fillId="0" borderId="19" xfId="5" applyNumberFormat="1" applyFont="1" applyFill="1" applyBorder="1"/>
    <xf numFmtId="0" fontId="7" fillId="0" borderId="9" xfId="4" applyFont="1" applyBorder="1"/>
    <xf numFmtId="0" fontId="32" fillId="0" borderId="24" xfId="4" applyFont="1" applyBorder="1"/>
    <xf numFmtId="168" fontId="7" fillId="0" borderId="34" xfId="5" applyNumberFormat="1" applyFont="1" applyFill="1" applyBorder="1"/>
    <xf numFmtId="171" fontId="7" fillId="0" borderId="34" xfId="5" applyNumberFormat="1" applyFont="1" applyFill="1" applyBorder="1"/>
    <xf numFmtId="0" fontId="7" fillId="0" borderId="26" xfId="4" applyFont="1" applyBorder="1"/>
    <xf numFmtId="173" fontId="7" fillId="3" borderId="0" xfId="4" applyNumberFormat="1" applyFont="1" applyFill="1"/>
    <xf numFmtId="0" fontId="32" fillId="0" borderId="35" xfId="4" applyFont="1" applyBorder="1"/>
    <xf numFmtId="0" fontId="32" fillId="0" borderId="58" xfId="4" applyFont="1" applyBorder="1"/>
    <xf numFmtId="168" fontId="12" fillId="0" borderId="28" xfId="5" applyNumberFormat="1" applyFont="1" applyFill="1" applyBorder="1"/>
    <xf numFmtId="171" fontId="12" fillId="0" borderId="28" xfId="5" applyNumberFormat="1" applyFont="1" applyFill="1" applyBorder="1"/>
    <xf numFmtId="0" fontId="7" fillId="0" borderId="58" xfId="4" applyFont="1" applyBorder="1"/>
    <xf numFmtId="171" fontId="12" fillId="0" borderId="3" xfId="5" applyNumberFormat="1" applyFont="1" applyFill="1" applyBorder="1"/>
    <xf numFmtId="171" fontId="12" fillId="0" borderId="10" xfId="5" applyNumberFormat="1" applyFont="1" applyFill="1" applyBorder="1"/>
    <xf numFmtId="168" fontId="12" fillId="0" borderId="25" xfId="5" applyNumberFormat="1" applyFont="1" applyFill="1" applyBorder="1"/>
    <xf numFmtId="0" fontId="7" fillId="0" borderId="16" xfId="4" applyFont="1" applyBorder="1" applyAlignment="1">
      <alignment wrapText="1"/>
    </xf>
    <xf numFmtId="171" fontId="7" fillId="0" borderId="37" xfId="5" applyNumberFormat="1" applyFont="1" applyFill="1" applyBorder="1"/>
    <xf numFmtId="171" fontId="12" fillId="0" borderId="19" xfId="5" applyNumberFormat="1" applyFont="1" applyFill="1" applyBorder="1"/>
    <xf numFmtId="0" fontId="13" fillId="10" borderId="27" xfId="4" applyFont="1" applyFill="1" applyBorder="1" applyAlignment="1">
      <alignment horizontal="center" vertical="top" wrapText="1"/>
    </xf>
    <xf numFmtId="0" fontId="13" fillId="10" borderId="5" xfId="4" applyFont="1" applyFill="1" applyBorder="1" applyAlignment="1">
      <alignment horizontal="center" vertical="top" wrapText="1"/>
    </xf>
    <xf numFmtId="3" fontId="7" fillId="3" borderId="0" xfId="4" applyNumberFormat="1" applyFont="1" applyFill="1"/>
    <xf numFmtId="0" fontId="7" fillId="3" borderId="42" xfId="4" applyFont="1" applyFill="1" applyBorder="1"/>
    <xf numFmtId="164" fontId="7" fillId="3" borderId="7" xfId="5" applyNumberFormat="1" applyFont="1" applyFill="1" applyBorder="1"/>
    <xf numFmtId="0" fontId="7" fillId="3" borderId="58" xfId="4" applyFont="1" applyFill="1" applyBorder="1"/>
    <xf numFmtId="164" fontId="7" fillId="3" borderId="13" xfId="5" applyNumberFormat="1" applyFont="1" applyFill="1" applyBorder="1"/>
    <xf numFmtId="164" fontId="7" fillId="5" borderId="13" xfId="5" applyNumberFormat="1" applyFont="1" applyFill="1" applyBorder="1"/>
    <xf numFmtId="164" fontId="7" fillId="3" borderId="9" xfId="5" applyNumberFormat="1" applyFont="1" applyFill="1" applyBorder="1" applyAlignment="1">
      <alignment horizontal="right"/>
    </xf>
    <xf numFmtId="0" fontId="13" fillId="3" borderId="0" xfId="4" applyFont="1" applyFill="1" applyAlignment="1">
      <alignment horizontal="left"/>
    </xf>
    <xf numFmtId="0" fontId="13" fillId="10" borderId="4" xfId="4" applyFont="1" applyFill="1" applyBorder="1" applyAlignment="1">
      <alignment horizontal="center" vertical="top" wrapText="1"/>
    </xf>
    <xf numFmtId="0" fontId="13" fillId="10" borderId="59" xfId="4" applyFont="1" applyFill="1" applyBorder="1" applyAlignment="1">
      <alignment horizontal="center" vertical="top" wrapText="1"/>
    </xf>
    <xf numFmtId="175" fontId="7" fillId="3" borderId="61" xfId="5" applyNumberFormat="1" applyFont="1" applyFill="1" applyBorder="1" applyAlignment="1"/>
    <xf numFmtId="167" fontId="7" fillId="3" borderId="0" xfId="4" applyNumberFormat="1" applyFont="1" applyFill="1"/>
    <xf numFmtId="175" fontId="7" fillId="3" borderId="3" xfId="5" applyNumberFormat="1" applyFont="1" applyFill="1" applyBorder="1" applyAlignment="1"/>
    <xf numFmtId="175" fontId="7" fillId="5" borderId="3" xfId="5" applyNumberFormat="1" applyFont="1" applyFill="1" applyBorder="1" applyAlignment="1"/>
    <xf numFmtId="0" fontId="7" fillId="3" borderId="16" xfId="4" applyFont="1" applyFill="1" applyBorder="1" applyAlignment="1">
      <alignment horizontal="left"/>
    </xf>
    <xf numFmtId="175" fontId="7" fillId="3" borderId="40" xfId="5" applyNumberFormat="1" applyFont="1" applyFill="1" applyBorder="1" applyAlignment="1"/>
    <xf numFmtId="0" fontId="37" fillId="15" borderId="10" xfId="0" applyFont="1" applyFill="1" applyBorder="1" applyAlignment="1">
      <alignment horizontal="center" vertical="center" wrapText="1"/>
    </xf>
    <xf numFmtId="178" fontId="37" fillId="15" borderId="10" xfId="0" applyNumberFormat="1" applyFont="1" applyFill="1" applyBorder="1" applyAlignment="1">
      <alignment horizontal="center" vertical="center" wrapText="1"/>
    </xf>
    <xf numFmtId="178" fontId="37" fillId="16" borderId="10" xfId="0" applyNumberFormat="1" applyFont="1" applyFill="1" applyBorder="1" applyAlignment="1">
      <alignment horizontal="center" vertical="center" wrapText="1"/>
    </xf>
    <xf numFmtId="176" fontId="37" fillId="17" borderId="10" xfId="0" applyNumberFormat="1" applyFont="1" applyFill="1" applyBorder="1" applyAlignment="1">
      <alignment horizontal="center" vertical="center" wrapText="1"/>
    </xf>
    <xf numFmtId="176" fontId="37" fillId="18" borderId="10" xfId="0" applyNumberFormat="1" applyFont="1" applyFill="1" applyBorder="1" applyAlignment="1">
      <alignment horizontal="center" vertical="center" wrapText="1"/>
    </xf>
    <xf numFmtId="176" fontId="38" fillId="19" borderId="10" xfId="0" applyNumberFormat="1" applyFont="1" applyFill="1" applyBorder="1" applyAlignment="1">
      <alignment horizontal="center" vertical="center" wrapText="1"/>
    </xf>
    <xf numFmtId="176" fontId="37" fillId="20" borderId="10" xfId="0" applyNumberFormat="1" applyFont="1" applyFill="1" applyBorder="1" applyAlignment="1">
      <alignment horizontal="center" vertical="center" wrapText="1"/>
    </xf>
    <xf numFmtId="179" fontId="37" fillId="20" borderId="10" xfId="0" applyNumberFormat="1" applyFont="1" applyFill="1" applyBorder="1" applyAlignment="1">
      <alignment horizontal="center" vertical="center" wrapText="1"/>
    </xf>
    <xf numFmtId="176" fontId="37" fillId="2" borderId="10" xfId="0" applyNumberFormat="1" applyFont="1" applyFill="1" applyBorder="1" applyAlignment="1">
      <alignment horizontal="center" vertical="center" wrapText="1"/>
    </xf>
    <xf numFmtId="176" fontId="37" fillId="12" borderId="10" xfId="0" applyNumberFormat="1" applyFont="1" applyFill="1" applyBorder="1" applyAlignment="1">
      <alignment horizontal="center" vertical="center" wrapText="1"/>
    </xf>
    <xf numFmtId="179" fontId="37" fillId="12" borderId="10" xfId="0" applyNumberFormat="1" applyFont="1" applyFill="1" applyBorder="1" applyAlignment="1">
      <alignment horizontal="center" vertical="center" wrapText="1"/>
    </xf>
    <xf numFmtId="176" fontId="37" fillId="21" borderId="10" xfId="0" applyNumberFormat="1" applyFont="1" applyFill="1" applyBorder="1" applyAlignment="1">
      <alignment horizontal="center" vertical="center" wrapText="1"/>
    </xf>
    <xf numFmtId="178" fontId="37" fillId="22" borderId="10" xfId="0" applyNumberFormat="1" applyFont="1" applyFill="1" applyBorder="1" applyAlignment="1">
      <alignment horizontal="center" vertical="center" wrapText="1"/>
    </xf>
    <xf numFmtId="178" fontId="37" fillId="23" borderId="10" xfId="0" applyNumberFormat="1" applyFont="1" applyFill="1" applyBorder="1" applyAlignment="1">
      <alignment horizontal="center" vertical="center" wrapText="1"/>
    </xf>
    <xf numFmtId="178" fontId="37" fillId="24" borderId="10" xfId="0" applyNumberFormat="1" applyFont="1" applyFill="1" applyBorder="1" applyAlignment="1">
      <alignment horizontal="center" vertical="center" wrapText="1"/>
    </xf>
    <xf numFmtId="178" fontId="38" fillId="25" borderId="10" xfId="0" applyNumberFormat="1" applyFont="1" applyFill="1" applyBorder="1" applyAlignment="1">
      <alignment horizontal="center" vertical="center" wrapText="1"/>
    </xf>
    <xf numFmtId="177" fontId="37" fillId="26" borderId="10" xfId="0" applyNumberFormat="1" applyFont="1" applyFill="1" applyBorder="1" applyAlignment="1">
      <alignment horizontal="center" vertical="center" wrapText="1"/>
    </xf>
    <xf numFmtId="177" fontId="37" fillId="27" borderId="10" xfId="0" applyNumberFormat="1" applyFont="1" applyFill="1" applyBorder="1" applyAlignment="1">
      <alignment horizontal="center" vertical="center" wrapText="1"/>
    </xf>
    <xf numFmtId="177" fontId="37" fillId="28" borderId="10" xfId="0" applyNumberFormat="1" applyFont="1" applyFill="1" applyBorder="1" applyAlignment="1">
      <alignment horizontal="center" vertical="center" wrapText="1"/>
    </xf>
    <xf numFmtId="177" fontId="37" fillId="29" borderId="10" xfId="0" applyNumberFormat="1" applyFont="1" applyFill="1" applyBorder="1" applyAlignment="1">
      <alignment horizontal="center" vertical="center" wrapText="1"/>
    </xf>
    <xf numFmtId="178" fontId="37" fillId="30" borderId="10" xfId="0" applyNumberFormat="1" applyFont="1" applyFill="1" applyBorder="1" applyAlignment="1">
      <alignment horizontal="center" vertical="center" wrapText="1"/>
    </xf>
    <xf numFmtId="177" fontId="38" fillId="31" borderId="10" xfId="0" applyNumberFormat="1" applyFont="1" applyFill="1" applyBorder="1" applyAlignment="1">
      <alignment horizontal="center" vertical="center" wrapText="1"/>
    </xf>
    <xf numFmtId="0" fontId="36" fillId="0" borderId="0" xfId="0" applyFont="1" applyAlignment="1">
      <alignment horizontal="center" vertical="center" wrapText="1"/>
    </xf>
    <xf numFmtId="0" fontId="37" fillId="15" borderId="10" xfId="0" applyFont="1" applyFill="1" applyBorder="1"/>
    <xf numFmtId="178" fontId="37" fillId="15" borderId="10" xfId="0" applyNumberFormat="1" applyFont="1" applyFill="1" applyBorder="1"/>
    <xf numFmtId="178" fontId="37" fillId="16" borderId="10" xfId="0" applyNumberFormat="1" applyFont="1" applyFill="1" applyBorder="1"/>
    <xf numFmtId="176" fontId="37" fillId="17" borderId="10" xfId="0" applyNumberFormat="1" applyFont="1" applyFill="1" applyBorder="1"/>
    <xf numFmtId="176" fontId="37" fillId="18" borderId="10" xfId="0" applyNumberFormat="1" applyFont="1" applyFill="1" applyBorder="1"/>
    <xf numFmtId="176" fontId="38" fillId="19" borderId="10" xfId="0" applyNumberFormat="1" applyFont="1" applyFill="1" applyBorder="1"/>
    <xf numFmtId="176" fontId="37" fillId="20" borderId="10" xfId="0" applyNumberFormat="1" applyFont="1" applyFill="1" applyBorder="1"/>
    <xf numFmtId="179" fontId="37" fillId="20" borderId="10" xfId="0" applyNumberFormat="1" applyFont="1" applyFill="1" applyBorder="1"/>
    <xf numFmtId="176" fontId="37" fillId="12" borderId="10" xfId="0" applyNumberFormat="1" applyFont="1" applyFill="1" applyBorder="1"/>
    <xf numFmtId="179" fontId="37" fillId="12" borderId="10" xfId="0" applyNumberFormat="1" applyFont="1" applyFill="1" applyBorder="1"/>
    <xf numFmtId="176" fontId="37" fillId="21" borderId="10" xfId="0" applyNumberFormat="1" applyFont="1" applyFill="1" applyBorder="1"/>
    <xf numFmtId="178" fontId="37" fillId="22" borderId="10" xfId="0" applyNumberFormat="1" applyFont="1" applyFill="1" applyBorder="1"/>
    <xf numFmtId="178" fontId="37" fillId="23" borderId="10" xfId="0" applyNumberFormat="1" applyFont="1" applyFill="1" applyBorder="1"/>
    <xf numFmtId="178" fontId="37" fillId="24" borderId="10" xfId="0" applyNumberFormat="1" applyFont="1" applyFill="1" applyBorder="1"/>
    <xf numFmtId="178" fontId="38" fillId="25" borderId="10" xfId="0" applyNumberFormat="1" applyFont="1" applyFill="1" applyBorder="1"/>
    <xf numFmtId="177" fontId="37" fillId="26" borderId="10" xfId="0" applyNumberFormat="1" applyFont="1" applyFill="1" applyBorder="1"/>
    <xf numFmtId="177" fontId="37" fillId="27" borderId="10" xfId="0" applyNumberFormat="1" applyFont="1" applyFill="1" applyBorder="1"/>
    <xf numFmtId="177" fontId="37" fillId="28" borderId="10" xfId="0" applyNumberFormat="1" applyFont="1" applyFill="1" applyBorder="1"/>
    <xf numFmtId="177" fontId="37" fillId="29" borderId="10" xfId="0" applyNumberFormat="1" applyFont="1" applyFill="1" applyBorder="1"/>
    <xf numFmtId="178" fontId="37" fillId="30" borderId="10" xfId="0" applyNumberFormat="1" applyFont="1" applyFill="1" applyBorder="1"/>
    <xf numFmtId="177" fontId="38" fillId="31" borderId="10" xfId="0" applyNumberFormat="1" applyFont="1" applyFill="1" applyBorder="1"/>
    <xf numFmtId="0" fontId="36" fillId="0" borderId="0" xfId="0" applyFont="1"/>
    <xf numFmtId="178" fontId="36" fillId="0" borderId="0" xfId="0" applyNumberFormat="1" applyFont="1"/>
    <xf numFmtId="176" fontId="36" fillId="0" borderId="0" xfId="0" applyNumberFormat="1" applyFont="1"/>
    <xf numFmtId="179" fontId="36" fillId="0" borderId="0" xfId="0" applyNumberFormat="1" applyFont="1"/>
    <xf numFmtId="177" fontId="36" fillId="0" borderId="0" xfId="0" applyNumberFormat="1" applyFont="1"/>
    <xf numFmtId="0" fontId="36" fillId="2" borderId="0" xfId="0" applyFont="1" applyFill="1"/>
    <xf numFmtId="178" fontId="36" fillId="2" borderId="0" xfId="0" applyNumberFormat="1" applyFont="1" applyFill="1"/>
    <xf numFmtId="176" fontId="36" fillId="2" borderId="0" xfId="0" applyNumberFormat="1" applyFont="1" applyFill="1"/>
    <xf numFmtId="179" fontId="36" fillId="2" borderId="0" xfId="0" applyNumberFormat="1" applyFont="1" applyFill="1"/>
    <xf numFmtId="177" fontId="36" fillId="2" borderId="0" xfId="0" applyNumberFormat="1" applyFont="1" applyFill="1"/>
    <xf numFmtId="165" fontId="5" fillId="0" borderId="0" xfId="1" applyNumberFormat="1" applyFont="1"/>
    <xf numFmtId="0" fontId="40" fillId="0" borderId="0" xfId="0" applyFont="1" applyAlignment="1">
      <alignment horizontal="center"/>
    </xf>
    <xf numFmtId="168" fontId="0" fillId="0" borderId="0" xfId="1" applyNumberFormat="1" applyFont="1"/>
    <xf numFmtId="166" fontId="2" fillId="32" borderId="0" xfId="0" applyNumberFormat="1" applyFont="1" applyFill="1"/>
    <xf numFmtId="9" fontId="0" fillId="0" borderId="0" xfId="0" applyNumberFormat="1"/>
    <xf numFmtId="0" fontId="0" fillId="0" borderId="0" xfId="0" applyAlignment="1">
      <alignment horizontal="center" vertical="center"/>
    </xf>
    <xf numFmtId="9" fontId="0" fillId="0" borderId="0" xfId="2" applyFont="1" applyAlignment="1">
      <alignment horizontal="center" vertical="center"/>
    </xf>
    <xf numFmtId="9" fontId="0" fillId="0" borderId="0" xfId="2" applyFont="1" applyAlignment="1">
      <alignment horizontal="center" vertical="center" wrapText="1"/>
    </xf>
    <xf numFmtId="1" fontId="0" fillId="0" borderId="0" xfId="2" applyNumberFormat="1" applyFont="1"/>
    <xf numFmtId="0" fontId="5" fillId="0" borderId="0" xfId="0" applyFont="1"/>
    <xf numFmtId="0" fontId="39" fillId="0" borderId="0" xfId="0" applyFont="1"/>
    <xf numFmtId="0" fontId="2" fillId="0" borderId="0" xfId="0" applyFont="1"/>
    <xf numFmtId="165" fontId="0" fillId="0" borderId="0" xfId="0" applyNumberFormat="1"/>
    <xf numFmtId="0" fontId="43" fillId="33" borderId="66" xfId="0" applyFont="1" applyFill="1" applyBorder="1" applyAlignment="1">
      <alignment horizontal="center" vertical="top" wrapText="1"/>
    </xf>
    <xf numFmtId="0" fontId="46" fillId="36" borderId="66" xfId="0" applyFont="1" applyFill="1" applyBorder="1" applyAlignment="1">
      <alignment horizontal="left" vertical="top" wrapText="1"/>
    </xf>
    <xf numFmtId="180" fontId="46" fillId="36" borderId="66" xfId="3" applyNumberFormat="1" applyFont="1" applyFill="1" applyBorder="1" applyAlignment="1">
      <alignment horizontal="left" vertical="top" wrapText="1"/>
    </xf>
    <xf numFmtId="164" fontId="46" fillId="36" borderId="66" xfId="1" applyNumberFormat="1" applyFont="1" applyFill="1" applyBorder="1" applyAlignment="1">
      <alignment horizontal="left" vertical="top" wrapText="1"/>
    </xf>
    <xf numFmtId="0" fontId="46" fillId="37" borderId="66" xfId="0" applyFont="1" applyFill="1" applyBorder="1" applyAlignment="1">
      <alignment horizontal="left" vertical="top" wrapText="1"/>
    </xf>
    <xf numFmtId="180" fontId="46" fillId="37" borderId="66" xfId="3" applyNumberFormat="1" applyFont="1" applyFill="1" applyBorder="1" applyAlignment="1">
      <alignment horizontal="left" vertical="top" wrapText="1"/>
    </xf>
    <xf numFmtId="164" fontId="44" fillId="0" borderId="66" xfId="1" applyNumberFormat="1" applyFont="1" applyBorder="1" applyAlignment="1">
      <alignment horizontal="center" vertical="top" wrapText="1"/>
    </xf>
    <xf numFmtId="43" fontId="46" fillId="36" borderId="66" xfId="1" applyFont="1" applyFill="1" applyBorder="1" applyAlignment="1">
      <alignment horizontal="left" vertical="top" wrapText="1"/>
    </xf>
    <xf numFmtId="43" fontId="46" fillId="37" borderId="66" xfId="1" applyFont="1" applyFill="1" applyBorder="1" applyAlignment="1">
      <alignment horizontal="left" vertical="top" wrapText="1"/>
    </xf>
    <xf numFmtId="164" fontId="46" fillId="37" borderId="66" xfId="1" applyNumberFormat="1" applyFont="1" applyFill="1" applyBorder="1" applyAlignment="1">
      <alignment horizontal="left" vertical="top" wrapText="1"/>
    </xf>
    <xf numFmtId="180" fontId="46" fillId="43" borderId="66" xfId="3" applyNumberFormat="1" applyFont="1" applyFill="1" applyBorder="1" applyAlignment="1">
      <alignment horizontal="left" vertical="top" wrapText="1"/>
    </xf>
    <xf numFmtId="164" fontId="46" fillId="43" borderId="66" xfId="1" applyNumberFormat="1" applyFont="1" applyFill="1" applyBorder="1" applyAlignment="1">
      <alignment horizontal="left" vertical="top" wrapText="1"/>
    </xf>
    <xf numFmtId="0" fontId="44" fillId="0" borderId="66" xfId="0" applyFont="1" applyBorder="1" applyAlignment="1">
      <alignment horizontal="center" vertical="top" wrapText="1"/>
    </xf>
    <xf numFmtId="0" fontId="44" fillId="0" borderId="66" xfId="0" applyFont="1" applyBorder="1" applyAlignment="1">
      <alignment vertical="top" wrapText="1"/>
    </xf>
    <xf numFmtId="44" fontId="44" fillId="0" borderId="66" xfId="3" applyFont="1" applyBorder="1" applyAlignment="1">
      <alignment horizontal="center" vertical="top" wrapText="1"/>
    </xf>
    <xf numFmtId="0" fontId="45" fillId="35" borderId="67" xfId="0" applyFont="1" applyFill="1" applyBorder="1" applyAlignment="1">
      <alignment vertical="top" wrapText="1"/>
    </xf>
    <xf numFmtId="0" fontId="45" fillId="35" borderId="68" xfId="0" applyFont="1" applyFill="1" applyBorder="1" applyAlignment="1">
      <alignment vertical="top" wrapText="1"/>
    </xf>
    <xf numFmtId="0" fontId="45" fillId="39" borderId="67" xfId="0" applyFont="1" applyFill="1" applyBorder="1" applyAlignment="1">
      <alignment vertical="top" wrapText="1"/>
    </xf>
    <xf numFmtId="0" fontId="45" fillId="39" borderId="68" xfId="0" applyFont="1" applyFill="1" applyBorder="1" applyAlignment="1">
      <alignment vertical="top" wrapText="1"/>
    </xf>
    <xf numFmtId="0" fontId="45" fillId="41" borderId="70" xfId="0" applyFont="1" applyFill="1" applyBorder="1" applyAlignment="1">
      <alignment vertical="center" wrapText="1"/>
    </xf>
    <xf numFmtId="0" fontId="45" fillId="41" borderId="71" xfId="0" applyFont="1" applyFill="1" applyBorder="1" applyAlignment="1">
      <alignment vertical="center" wrapText="1"/>
    </xf>
    <xf numFmtId="0" fontId="45" fillId="41" borderId="72" xfId="0" applyFont="1" applyFill="1" applyBorder="1" applyAlignment="1">
      <alignment vertical="center" wrapText="1"/>
    </xf>
    <xf numFmtId="0" fontId="45" fillId="40" borderId="68" xfId="0" applyFont="1" applyFill="1" applyBorder="1" applyAlignment="1">
      <alignment vertical="top" wrapText="1"/>
    </xf>
    <xf numFmtId="0" fontId="46" fillId="42" borderId="68" xfId="0" applyFont="1" applyFill="1" applyBorder="1" applyAlignment="1">
      <alignment vertical="center" wrapText="1"/>
    </xf>
    <xf numFmtId="0" fontId="45" fillId="34" borderId="70" xfId="0" applyFont="1" applyFill="1" applyBorder="1" applyAlignment="1">
      <alignment vertical="center" wrapText="1"/>
    </xf>
    <xf numFmtId="0" fontId="45" fillId="34" borderId="71" xfId="0" applyFont="1" applyFill="1" applyBorder="1" applyAlignment="1">
      <alignment vertical="center" wrapText="1"/>
    </xf>
    <xf numFmtId="0" fontId="45" fillId="38" borderId="70" xfId="0" applyFont="1" applyFill="1" applyBorder="1" applyAlignment="1">
      <alignment vertical="center" wrapText="1"/>
    </xf>
    <xf numFmtId="0" fontId="45" fillId="38" borderId="71" xfId="0" applyFont="1" applyFill="1" applyBorder="1" applyAlignment="1">
      <alignment vertical="center" wrapText="1"/>
    </xf>
    <xf numFmtId="0" fontId="45" fillId="40" borderId="67" xfId="0" applyFont="1" applyFill="1" applyBorder="1" applyAlignment="1">
      <alignment vertical="top" wrapText="1"/>
    </xf>
    <xf numFmtId="0" fontId="0" fillId="0" borderId="0" xfId="0" applyAlignment="1">
      <alignment vertical="center"/>
    </xf>
    <xf numFmtId="1" fontId="46" fillId="37" borderId="66" xfId="1" applyNumberFormat="1" applyFont="1" applyFill="1" applyBorder="1" applyAlignment="1">
      <alignment horizontal="center" vertical="top" wrapText="1"/>
    </xf>
    <xf numFmtId="43" fontId="46" fillId="36" borderId="66" xfId="1" applyFont="1" applyFill="1" applyBorder="1" applyAlignment="1">
      <alignment horizontal="center" vertical="top" wrapText="1"/>
    </xf>
    <xf numFmtId="164" fontId="46" fillId="36" borderId="66" xfId="1" applyNumberFormat="1" applyFont="1" applyFill="1" applyBorder="1" applyAlignment="1">
      <alignment horizontal="center" vertical="top" wrapText="1"/>
    </xf>
    <xf numFmtId="43" fontId="46" fillId="44" borderId="66" xfId="1" applyFont="1" applyFill="1" applyBorder="1" applyAlignment="1">
      <alignment horizontal="left" vertical="top" wrapText="1"/>
    </xf>
    <xf numFmtId="0" fontId="43" fillId="33" borderId="66" xfId="0" applyFont="1" applyFill="1" applyBorder="1" applyAlignment="1">
      <alignment horizontal="center" vertical="center"/>
    </xf>
    <xf numFmtId="0" fontId="43" fillId="33" borderId="66" xfId="0" applyFont="1" applyFill="1" applyBorder="1" applyAlignment="1">
      <alignment horizontal="center" vertical="center" wrapText="1"/>
    </xf>
    <xf numFmtId="164" fontId="43" fillId="33" borderId="66" xfId="1" applyNumberFormat="1" applyFont="1" applyFill="1" applyBorder="1" applyAlignment="1">
      <alignment horizontal="center" vertical="center" wrapText="1"/>
    </xf>
    <xf numFmtId="43" fontId="2" fillId="0" borderId="0" xfId="1" applyFont="1"/>
    <xf numFmtId="167" fontId="2" fillId="0" borderId="0" xfId="1" applyNumberFormat="1" applyFont="1"/>
    <xf numFmtId="167" fontId="2" fillId="13" borderId="45" xfId="1" applyNumberFormat="1" applyFont="1" applyFill="1" applyBorder="1"/>
    <xf numFmtId="167" fontId="2" fillId="13" borderId="47" xfId="1" applyNumberFormat="1" applyFont="1" applyFill="1" applyBorder="1"/>
    <xf numFmtId="167" fontId="0" fillId="45" borderId="12" xfId="1" applyNumberFormat="1" applyFont="1" applyFill="1" applyBorder="1"/>
    <xf numFmtId="167" fontId="0" fillId="45" borderId="0" xfId="1" applyNumberFormat="1" applyFont="1" applyFill="1" applyBorder="1"/>
    <xf numFmtId="167" fontId="0" fillId="45" borderId="15" xfId="1" applyNumberFormat="1" applyFont="1" applyFill="1" applyBorder="1"/>
    <xf numFmtId="167" fontId="0" fillId="45" borderId="30" xfId="1" applyNumberFormat="1" applyFont="1" applyFill="1" applyBorder="1"/>
    <xf numFmtId="167" fontId="0" fillId="45" borderId="18" xfId="1" applyNumberFormat="1" applyFont="1" applyFill="1" applyBorder="1"/>
    <xf numFmtId="167" fontId="0" fillId="45" borderId="20" xfId="1" applyNumberFormat="1" applyFont="1" applyFill="1" applyBorder="1"/>
    <xf numFmtId="167" fontId="2" fillId="13" borderId="32" xfId="1" applyNumberFormat="1" applyFont="1" applyFill="1" applyBorder="1"/>
    <xf numFmtId="167" fontId="2" fillId="13" borderId="56" xfId="1" applyNumberFormat="1" applyFont="1" applyFill="1" applyBorder="1"/>
    <xf numFmtId="167" fontId="2" fillId="13" borderId="57" xfId="1" applyNumberFormat="1" applyFont="1" applyFill="1" applyBorder="1"/>
    <xf numFmtId="43" fontId="2" fillId="13" borderId="45" xfId="1" applyFont="1" applyFill="1" applyBorder="1"/>
    <xf numFmtId="43" fontId="2" fillId="13" borderId="47" xfId="1" applyFont="1" applyFill="1" applyBorder="1"/>
    <xf numFmtId="43" fontId="2" fillId="13" borderId="32" xfId="1" applyFont="1" applyFill="1" applyBorder="1"/>
    <xf numFmtId="43" fontId="2" fillId="13" borderId="27" xfId="1" applyFont="1" applyFill="1" applyBorder="1"/>
    <xf numFmtId="43" fontId="2" fillId="13" borderId="53" xfId="1" applyFont="1" applyFill="1" applyBorder="1"/>
    <xf numFmtId="43" fontId="2" fillId="13" borderId="12" xfId="1" applyFont="1" applyFill="1" applyBorder="1"/>
    <xf numFmtId="43" fontId="2" fillId="13" borderId="0" xfId="1" applyFont="1" applyFill="1" applyBorder="1"/>
    <xf numFmtId="43" fontId="2" fillId="13" borderId="30" xfId="1" applyFont="1" applyFill="1" applyBorder="1"/>
    <xf numFmtId="43" fontId="2" fillId="13" borderId="18" xfId="1" applyFont="1" applyFill="1" applyBorder="1"/>
    <xf numFmtId="167" fontId="2" fillId="13" borderId="12" xfId="1" applyNumberFormat="1" applyFont="1" applyFill="1" applyBorder="1"/>
    <xf numFmtId="167" fontId="2" fillId="13" borderId="30" xfId="1" applyNumberFormat="1" applyFont="1" applyFill="1" applyBorder="1"/>
    <xf numFmtId="167" fontId="2" fillId="13" borderId="27" xfId="1" applyNumberFormat="1" applyFont="1" applyFill="1" applyBorder="1"/>
    <xf numFmtId="167" fontId="2" fillId="13" borderId="73" xfId="1" applyNumberFormat="1" applyFont="1" applyFill="1" applyBorder="1"/>
    <xf numFmtId="164" fontId="0" fillId="46" borderId="12" xfId="1" applyNumberFormat="1" applyFont="1" applyFill="1" applyBorder="1"/>
    <xf numFmtId="164" fontId="0" fillId="46" borderId="0" xfId="1" applyNumberFormat="1" applyFont="1" applyFill="1" applyBorder="1"/>
    <xf numFmtId="43" fontId="2" fillId="13" borderId="73" xfId="1" applyFont="1" applyFill="1" applyBorder="1"/>
    <xf numFmtId="43" fontId="2" fillId="13" borderId="15" xfId="1" applyFont="1" applyFill="1" applyBorder="1"/>
    <xf numFmtId="43" fontId="2" fillId="13" borderId="20" xfId="1" applyFont="1" applyFill="1" applyBorder="1"/>
    <xf numFmtId="164" fontId="0" fillId="46" borderId="27" xfId="1" applyNumberFormat="1" applyFont="1" applyFill="1" applyBorder="1"/>
    <xf numFmtId="164" fontId="0" fillId="46" borderId="53" xfId="1" applyNumberFormat="1" applyFont="1" applyFill="1" applyBorder="1"/>
    <xf numFmtId="164" fontId="0" fillId="46" borderId="73" xfId="1" applyNumberFormat="1" applyFont="1" applyFill="1" applyBorder="1"/>
    <xf numFmtId="164" fontId="0" fillId="46" borderId="15" xfId="1" applyNumberFormat="1" applyFont="1" applyFill="1" applyBorder="1"/>
    <xf numFmtId="164" fontId="0" fillId="46" borderId="30" xfId="1" applyNumberFormat="1" applyFont="1" applyFill="1" applyBorder="1"/>
    <xf numFmtId="164" fontId="0" fillId="46" borderId="18" xfId="1" applyNumberFormat="1" applyFont="1" applyFill="1" applyBorder="1"/>
    <xf numFmtId="164" fontId="0" fillId="46" borderId="20" xfId="1" applyNumberFormat="1" applyFont="1" applyFill="1" applyBorder="1"/>
    <xf numFmtId="0" fontId="2" fillId="13" borderId="32" xfId="0" applyFont="1" applyFill="1" applyBorder="1"/>
    <xf numFmtId="0" fontId="2" fillId="13" borderId="57" xfId="0" applyFont="1" applyFill="1" applyBorder="1"/>
    <xf numFmtId="43" fontId="2" fillId="47" borderId="74" xfId="1" applyFont="1" applyFill="1" applyBorder="1"/>
    <xf numFmtId="167" fontId="2" fillId="47" borderId="74" xfId="1" applyNumberFormat="1" applyFont="1" applyFill="1" applyBorder="1"/>
    <xf numFmtId="167" fontId="2" fillId="13" borderId="41" xfId="1" applyNumberFormat="1" applyFont="1" applyFill="1" applyBorder="1"/>
    <xf numFmtId="9" fontId="2" fillId="13" borderId="57" xfId="2" applyFont="1" applyFill="1" applyBorder="1"/>
    <xf numFmtId="43" fontId="0" fillId="0" borderId="0" xfId="1" applyFont="1"/>
    <xf numFmtId="43" fontId="46" fillId="14" borderId="66" xfId="1" applyFont="1" applyFill="1" applyBorder="1" applyAlignment="1">
      <alignment horizontal="left" vertical="top" wrapText="1"/>
    </xf>
    <xf numFmtId="164" fontId="46" fillId="14" borderId="66" xfId="1" applyNumberFormat="1" applyFont="1" applyFill="1" applyBorder="1" applyAlignment="1">
      <alignment horizontal="left" vertical="top" wrapText="1"/>
    </xf>
    <xf numFmtId="43" fontId="46" fillId="48" borderId="66" xfId="1" applyFont="1" applyFill="1" applyBorder="1" applyAlignment="1">
      <alignment horizontal="left" vertical="top" wrapText="1"/>
    </xf>
    <xf numFmtId="164" fontId="46" fillId="48" borderId="66" xfId="1" applyNumberFormat="1" applyFont="1" applyFill="1" applyBorder="1" applyAlignment="1">
      <alignment horizontal="left" vertical="top" wrapText="1"/>
    </xf>
    <xf numFmtId="0" fontId="0" fillId="0" borderId="0" xfId="0" applyAlignment="1">
      <alignment wrapText="1"/>
    </xf>
    <xf numFmtId="0" fontId="0" fillId="0" borderId="0" xfId="0" applyAlignment="1">
      <alignment horizontal="right"/>
    </xf>
    <xf numFmtId="181" fontId="0" fillId="0" borderId="0" xfId="0" applyNumberFormat="1"/>
    <xf numFmtId="0" fontId="48" fillId="0" borderId="0" xfId="0" applyFont="1"/>
    <xf numFmtId="1" fontId="48" fillId="0" borderId="0" xfId="0" applyNumberFormat="1" applyFont="1" applyAlignment="1">
      <alignment horizontal="left"/>
    </xf>
    <xf numFmtId="0" fontId="48" fillId="0" borderId="0" xfId="0" applyFont="1" applyAlignment="1">
      <alignment horizontal="center" wrapText="1"/>
    </xf>
    <xf numFmtId="0" fontId="48" fillId="0" borderId="0" xfId="0" applyFont="1" applyAlignment="1">
      <alignment wrapText="1"/>
    </xf>
    <xf numFmtId="164" fontId="48" fillId="0" borderId="0" xfId="1" applyNumberFormat="1" applyFont="1" applyAlignment="1">
      <alignment wrapText="1"/>
    </xf>
    <xf numFmtId="3" fontId="48" fillId="0" borderId="0" xfId="0" applyNumberFormat="1" applyFont="1" applyAlignment="1">
      <alignment horizontal="right" wrapText="1"/>
    </xf>
    <xf numFmtId="0" fontId="47" fillId="0" borderId="0" xfId="0" applyFont="1"/>
    <xf numFmtId="164" fontId="46" fillId="49" borderId="66" xfId="1" applyNumberFormat="1" applyFont="1" applyFill="1" applyBorder="1" applyAlignment="1">
      <alignment horizontal="left" vertical="top" wrapText="1"/>
    </xf>
    <xf numFmtId="43" fontId="46" fillId="49" borderId="66" xfId="1" applyFont="1" applyFill="1" applyBorder="1" applyAlignment="1">
      <alignment horizontal="left" vertical="top" wrapText="1"/>
    </xf>
    <xf numFmtId="1" fontId="46" fillId="36" borderId="66" xfId="1" applyNumberFormat="1" applyFont="1" applyFill="1" applyBorder="1" applyAlignment="1">
      <alignment horizontal="center" vertical="center" wrapText="1"/>
    </xf>
    <xf numFmtId="1" fontId="46" fillId="49" borderId="66" xfId="1" applyNumberFormat="1" applyFont="1" applyFill="1" applyBorder="1" applyAlignment="1">
      <alignment horizontal="center" vertical="center" wrapText="1"/>
    </xf>
    <xf numFmtId="1" fontId="44" fillId="0" borderId="66" xfId="1" applyNumberFormat="1" applyFont="1" applyBorder="1" applyAlignment="1">
      <alignment horizontal="center" vertical="center" wrapText="1"/>
    </xf>
    <xf numFmtId="1" fontId="45" fillId="35" borderId="68" xfId="0" applyNumberFormat="1" applyFont="1" applyFill="1" applyBorder="1" applyAlignment="1">
      <alignment horizontal="center" vertical="center" wrapText="1"/>
    </xf>
    <xf numFmtId="1" fontId="46" fillId="37" borderId="66" xfId="1" applyNumberFormat="1" applyFont="1" applyFill="1" applyBorder="1" applyAlignment="1">
      <alignment horizontal="center" vertical="center" wrapText="1"/>
    </xf>
    <xf numFmtId="43" fontId="46" fillId="36" borderId="66" xfId="0" applyNumberFormat="1" applyFont="1" applyFill="1" applyBorder="1" applyAlignment="1">
      <alignment horizontal="left" vertical="top" wrapText="1"/>
    </xf>
    <xf numFmtId="1" fontId="46" fillId="48" borderId="66" xfId="1" applyNumberFormat="1" applyFont="1" applyFill="1" applyBorder="1" applyAlignment="1">
      <alignment horizontal="center" vertical="center" wrapText="1"/>
    </xf>
    <xf numFmtId="1" fontId="46" fillId="14" borderId="66" xfId="1" applyNumberFormat="1" applyFont="1" applyFill="1" applyBorder="1" applyAlignment="1">
      <alignment horizontal="center" vertical="center" wrapText="1"/>
    </xf>
    <xf numFmtId="1" fontId="46" fillId="36" borderId="66" xfId="0" applyNumberFormat="1" applyFont="1" applyFill="1" applyBorder="1" applyAlignment="1">
      <alignment horizontal="center" vertical="center" wrapText="1"/>
    </xf>
    <xf numFmtId="1" fontId="46" fillId="43" borderId="66" xfId="3" applyNumberFormat="1" applyFont="1" applyFill="1" applyBorder="1" applyAlignment="1">
      <alignment horizontal="center" vertical="center" wrapText="1"/>
    </xf>
    <xf numFmtId="44" fontId="44" fillId="0" borderId="66" xfId="3" applyFont="1" applyFill="1" applyBorder="1" applyAlignment="1">
      <alignment horizontal="center" vertical="top" wrapText="1"/>
    </xf>
    <xf numFmtId="164" fontId="44" fillId="0" borderId="66" xfId="1" applyNumberFormat="1" applyFont="1" applyFill="1" applyBorder="1" applyAlignment="1">
      <alignment horizontal="center" vertical="top" wrapText="1"/>
    </xf>
    <xf numFmtId="1" fontId="44" fillId="0" borderId="66" xfId="1" applyNumberFormat="1" applyFont="1" applyFill="1" applyBorder="1" applyAlignment="1">
      <alignment horizontal="center" vertical="center" wrapText="1"/>
    </xf>
    <xf numFmtId="0" fontId="51" fillId="50" borderId="67" xfId="0" applyFont="1" applyFill="1" applyBorder="1" applyAlignment="1">
      <alignment vertical="top" wrapText="1"/>
    </xf>
    <xf numFmtId="0" fontId="51" fillId="50" borderId="69" xfId="0" applyFont="1" applyFill="1" applyBorder="1" applyAlignment="1">
      <alignment vertical="top" wrapText="1"/>
    </xf>
    <xf numFmtId="164" fontId="51" fillId="50" borderId="66" xfId="1" applyNumberFormat="1" applyFont="1" applyFill="1" applyBorder="1" applyAlignment="1">
      <alignment horizontal="center" vertical="top" wrapText="1"/>
    </xf>
    <xf numFmtId="1" fontId="51" fillId="50" borderId="66" xfId="1" applyNumberFormat="1" applyFont="1" applyFill="1" applyBorder="1" applyAlignment="1">
      <alignment horizontal="center" vertical="center" wrapText="1"/>
    </xf>
    <xf numFmtId="43" fontId="47" fillId="32" borderId="32" xfId="1" applyFont="1" applyFill="1" applyBorder="1" applyAlignment="1">
      <alignment horizontal="center" vertical="center" wrapText="1"/>
    </xf>
    <xf numFmtId="43" fontId="47" fillId="32" borderId="56" xfId="1" applyFont="1" applyFill="1" applyBorder="1" applyAlignment="1">
      <alignment horizontal="center" vertical="center" wrapText="1"/>
    </xf>
    <xf numFmtId="43" fontId="47" fillId="51" borderId="56" xfId="1" applyFont="1" applyFill="1" applyBorder="1" applyAlignment="1">
      <alignment horizontal="center" vertical="center" wrapText="1"/>
    </xf>
    <xf numFmtId="43" fontId="47" fillId="52" borderId="56" xfId="1" applyFont="1" applyFill="1" applyBorder="1" applyAlignment="1">
      <alignment horizontal="center" vertical="center" wrapText="1"/>
    </xf>
    <xf numFmtId="43" fontId="47" fillId="52" borderId="57" xfId="1" applyFont="1" applyFill="1" applyBorder="1" applyAlignment="1">
      <alignment horizontal="center" vertical="center" wrapText="1"/>
    </xf>
    <xf numFmtId="1" fontId="48" fillId="32" borderId="12" xfId="1" applyNumberFormat="1" applyFont="1" applyFill="1" applyBorder="1" applyAlignment="1">
      <alignment horizontal="left"/>
    </xf>
    <xf numFmtId="43" fontId="48" fillId="32" borderId="0" xfId="1" applyFont="1" applyFill="1" applyBorder="1" applyAlignment="1">
      <alignment horizontal="center" wrapText="1"/>
    </xf>
    <xf numFmtId="1" fontId="48" fillId="32" borderId="0" xfId="1" applyNumberFormat="1" applyFont="1" applyFill="1" applyBorder="1" applyAlignment="1">
      <alignment horizontal="center" wrapText="1"/>
    </xf>
    <xf numFmtId="43" fontId="48" fillId="32" borderId="0" xfId="1" applyFont="1" applyFill="1" applyBorder="1" applyAlignment="1">
      <alignment wrapText="1"/>
    </xf>
    <xf numFmtId="43" fontId="48" fillId="32" borderId="0" xfId="1" applyFont="1" applyFill="1" applyBorder="1" applyAlignment="1">
      <alignment horizontal="right" wrapText="1"/>
    </xf>
    <xf numFmtId="43" fontId="48" fillId="52" borderId="0" xfId="1" applyFont="1" applyFill="1" applyBorder="1" applyAlignment="1">
      <alignment wrapText="1"/>
    </xf>
    <xf numFmtId="164" fontId="48" fillId="52" borderId="0" xfId="1" applyNumberFormat="1" applyFont="1" applyFill="1" applyBorder="1" applyAlignment="1">
      <alignment wrapText="1"/>
    </xf>
    <xf numFmtId="43" fontId="48" fillId="52" borderId="15" xfId="1" applyFont="1" applyFill="1" applyBorder="1"/>
    <xf numFmtId="43" fontId="50" fillId="32" borderId="0" xfId="1" applyFont="1" applyFill="1" applyBorder="1" applyAlignment="1">
      <alignment horizontal="center"/>
    </xf>
    <xf numFmtId="43" fontId="53" fillId="32" borderId="0" xfId="1" applyFont="1" applyFill="1" applyBorder="1" applyAlignment="1">
      <alignment horizontal="center"/>
    </xf>
    <xf numFmtId="1" fontId="48" fillId="32" borderId="30" xfId="1" applyNumberFormat="1" applyFont="1" applyFill="1" applyBorder="1" applyAlignment="1">
      <alignment horizontal="left"/>
    </xf>
    <xf numFmtId="43" fontId="48" fillId="32" borderId="18" xfId="1" applyFont="1" applyFill="1" applyBorder="1" applyAlignment="1">
      <alignment horizontal="center" wrapText="1"/>
    </xf>
    <xf numFmtId="1" fontId="48" fillId="32" borderId="18" xfId="1" applyNumberFormat="1" applyFont="1" applyFill="1" applyBorder="1" applyAlignment="1">
      <alignment horizontal="center" wrapText="1"/>
    </xf>
    <xf numFmtId="43" fontId="48" fillId="32" borderId="18" xfId="1" applyFont="1" applyFill="1" applyBorder="1" applyAlignment="1">
      <alignment wrapText="1"/>
    </xf>
    <xf numFmtId="43" fontId="48" fillId="32" borderId="18" xfId="1" applyFont="1" applyFill="1" applyBorder="1" applyAlignment="1">
      <alignment horizontal="right" wrapText="1"/>
    </xf>
    <xf numFmtId="43" fontId="48" fillId="52" borderId="18" xfId="1" applyFont="1" applyFill="1" applyBorder="1" applyAlignment="1">
      <alignment wrapText="1"/>
    </xf>
    <xf numFmtId="164" fontId="48" fillId="52" borderId="18" xfId="1" applyNumberFormat="1" applyFont="1" applyFill="1" applyBorder="1" applyAlignment="1">
      <alignment wrapText="1"/>
    </xf>
    <xf numFmtId="43" fontId="48" fillId="52" borderId="20" xfId="1" applyFont="1" applyFill="1" applyBorder="1"/>
    <xf numFmtId="164" fontId="48" fillId="0" borderId="0" xfId="0" applyNumberFormat="1" applyFont="1" applyAlignment="1">
      <alignment horizontal="center" wrapText="1"/>
    </xf>
    <xf numFmtId="0" fontId="48" fillId="0" borderId="30" xfId="0" applyFont="1" applyBorder="1" applyAlignment="1">
      <alignment wrapText="1"/>
    </xf>
    <xf numFmtId="0" fontId="0" fillId="53" borderId="56" xfId="0" applyFill="1" applyBorder="1"/>
    <xf numFmtId="43" fontId="54" fillId="53" borderId="32" xfId="1" applyFont="1" applyFill="1" applyBorder="1" applyAlignment="1">
      <alignment horizontal="center" wrapText="1"/>
    </xf>
    <xf numFmtId="43" fontId="54" fillId="53" borderId="56" xfId="1" applyFont="1" applyFill="1" applyBorder="1" applyAlignment="1">
      <alignment horizontal="center" wrapText="1"/>
    </xf>
    <xf numFmtId="43" fontId="54" fillId="54" borderId="56" xfId="1" applyFont="1" applyFill="1" applyBorder="1" applyAlignment="1">
      <alignment horizontal="center" wrapText="1"/>
    </xf>
    <xf numFmtId="0" fontId="2" fillId="55" borderId="57" xfId="0" applyFont="1" applyFill="1" applyBorder="1" applyAlignment="1">
      <alignment wrapText="1"/>
    </xf>
    <xf numFmtId="0" fontId="55" fillId="53" borderId="12" xfId="12" applyFont="1" applyFill="1" applyBorder="1" applyAlignment="1">
      <alignment horizontal="center"/>
    </xf>
    <xf numFmtId="0" fontId="55" fillId="53" borderId="0" xfId="12" applyFont="1" applyFill="1" applyAlignment="1">
      <alignment horizontal="center"/>
    </xf>
    <xf numFmtId="0" fontId="56" fillId="53" borderId="0" xfId="12" applyFont="1" applyFill="1" applyAlignment="1">
      <alignment horizontal="center"/>
    </xf>
    <xf numFmtId="0" fontId="57" fillId="53" borderId="0" xfId="0" applyFont="1" applyFill="1" applyAlignment="1">
      <alignment horizontal="center"/>
    </xf>
    <xf numFmtId="0" fontId="0" fillId="53" borderId="0" xfId="0" applyFill="1"/>
    <xf numFmtId="43" fontId="0" fillId="53" borderId="0" xfId="1" applyFont="1" applyFill="1" applyBorder="1"/>
    <xf numFmtId="43" fontId="0" fillId="54" borderId="0" xfId="1" applyFont="1" applyFill="1" applyBorder="1"/>
    <xf numFmtId="0" fontId="0" fillId="54" borderId="0" xfId="0" applyFill="1"/>
    <xf numFmtId="43" fontId="0" fillId="54" borderId="0" xfId="0" applyNumberFormat="1" applyFill="1"/>
    <xf numFmtId="43" fontId="0" fillId="55" borderId="15" xfId="0" applyNumberFormat="1" applyFill="1" applyBorder="1"/>
    <xf numFmtId="0" fontId="55" fillId="53" borderId="0" xfId="0" applyFont="1" applyFill="1" applyAlignment="1">
      <alignment horizontal="center"/>
    </xf>
    <xf numFmtId="0" fontId="55" fillId="53" borderId="0" xfId="12" quotePrefix="1" applyFont="1" applyFill="1" applyAlignment="1">
      <alignment horizontal="center"/>
    </xf>
    <xf numFmtId="0" fontId="58" fillId="53" borderId="0" xfId="12" applyFont="1" applyFill="1" applyAlignment="1">
      <alignment horizontal="center"/>
    </xf>
    <xf numFmtId="0" fontId="55" fillId="53" borderId="30" xfId="12" applyFont="1" applyFill="1" applyBorder="1" applyAlignment="1">
      <alignment horizontal="center"/>
    </xf>
    <xf numFmtId="0" fontId="55" fillId="53" borderId="18" xfId="12" applyFont="1" applyFill="1" applyBorder="1" applyAlignment="1">
      <alignment horizontal="center"/>
    </xf>
    <xf numFmtId="0" fontId="58" fillId="53" borderId="18" xfId="12" applyFont="1" applyFill="1" applyBorder="1" applyAlignment="1">
      <alignment horizontal="center"/>
    </xf>
    <xf numFmtId="0" fontId="57" fillId="53" borderId="18" xfId="0" applyFont="1" applyFill="1" applyBorder="1" applyAlignment="1">
      <alignment horizontal="center"/>
    </xf>
    <xf numFmtId="0" fontId="0" fillId="53" borderId="18" xfId="0" applyFill="1" applyBorder="1"/>
    <xf numFmtId="43" fontId="0" fillId="53" borderId="18" xfId="1" applyFont="1" applyFill="1" applyBorder="1"/>
    <xf numFmtId="43" fontId="0" fillId="54" borderId="18" xfId="1" applyFont="1" applyFill="1" applyBorder="1"/>
    <xf numFmtId="0" fontId="0" fillId="54" borderId="18" xfId="0" applyFill="1" applyBorder="1"/>
    <xf numFmtId="43" fontId="0" fillId="54" borderId="18" xfId="0" applyNumberFormat="1" applyFill="1" applyBorder="1"/>
    <xf numFmtId="43" fontId="0" fillId="55" borderId="20" xfId="0" applyNumberFormat="1" applyFill="1" applyBorder="1"/>
    <xf numFmtId="0" fontId="46" fillId="44" borderId="66" xfId="0" applyFont="1" applyFill="1" applyBorder="1" applyAlignment="1">
      <alignment horizontal="left" vertical="top" wrapText="1"/>
    </xf>
    <xf numFmtId="180" fontId="46" fillId="44" borderId="66" xfId="3" applyNumberFormat="1" applyFont="1" applyFill="1" applyBorder="1" applyAlignment="1">
      <alignment horizontal="left" vertical="top" wrapText="1"/>
    </xf>
    <xf numFmtId="1" fontId="46" fillId="44" borderId="66" xfId="1" applyNumberFormat="1" applyFont="1" applyFill="1" applyBorder="1" applyAlignment="1">
      <alignment horizontal="center" vertical="center" wrapText="1"/>
    </xf>
    <xf numFmtId="164" fontId="46" fillId="44" borderId="66" xfId="1" applyNumberFormat="1" applyFont="1" applyFill="1" applyBorder="1" applyAlignment="1">
      <alignment horizontal="left" vertical="top" wrapText="1"/>
    </xf>
    <xf numFmtId="0" fontId="4" fillId="0" borderId="10" xfId="0" applyFont="1" applyBorder="1" applyAlignment="1">
      <alignment horizontal="center" vertical="center"/>
    </xf>
    <xf numFmtId="0" fontId="4" fillId="0" borderId="10" xfId="0" applyFont="1" applyBorder="1" applyAlignment="1">
      <alignment horizontal="center"/>
    </xf>
    <xf numFmtId="0" fontId="0" fillId="0" borderId="10" xfId="0" applyBorder="1" applyAlignment="1">
      <alignment horizontal="center" vertical="center"/>
    </xf>
    <xf numFmtId="0" fontId="0" fillId="0" borderId="10" xfId="0" applyBorder="1"/>
    <xf numFmtId="0" fontId="0" fillId="0" borderId="10" xfId="0" applyBorder="1" applyAlignment="1">
      <alignment wrapText="1"/>
    </xf>
    <xf numFmtId="0" fontId="52" fillId="0" borderId="10" xfId="13" applyBorder="1" applyAlignment="1">
      <alignment wrapText="1"/>
    </xf>
    <xf numFmtId="0" fontId="45" fillId="37" borderId="66" xfId="0" applyFont="1" applyFill="1" applyBorder="1" applyAlignment="1">
      <alignment vertical="top" wrapText="1"/>
    </xf>
    <xf numFmtId="43" fontId="48" fillId="51" borderId="0" xfId="1" applyFont="1" applyFill="1" applyBorder="1" applyAlignment="1">
      <alignment horizontal="left" wrapText="1"/>
    </xf>
    <xf numFmtId="43" fontId="48" fillId="51" borderId="18" xfId="1" applyFont="1" applyFill="1" applyBorder="1" applyAlignment="1">
      <alignment horizontal="left" wrapText="1"/>
    </xf>
    <xf numFmtId="43" fontId="48" fillId="32" borderId="0" xfId="1" applyFont="1" applyFill="1" applyBorder="1" applyAlignment="1"/>
    <xf numFmtId="43" fontId="48" fillId="0" borderId="20" xfId="0" applyNumberFormat="1" applyFont="1" applyBorder="1" applyAlignment="1">
      <alignment wrapText="1"/>
    </xf>
    <xf numFmtId="0" fontId="48" fillId="0" borderId="12" xfId="0" applyFont="1" applyBorder="1" applyAlignment="1">
      <alignment wrapText="1"/>
    </xf>
    <xf numFmtId="0" fontId="48" fillId="0" borderId="15" xfId="0" applyFont="1" applyBorder="1" applyAlignment="1">
      <alignment wrapText="1"/>
    </xf>
    <xf numFmtId="43" fontId="48" fillId="0" borderId="18" xfId="0" applyNumberFormat="1" applyFont="1" applyBorder="1" applyAlignment="1">
      <alignment wrapText="1"/>
    </xf>
    <xf numFmtId="43" fontId="48" fillId="0" borderId="18" xfId="0" applyNumberFormat="1" applyFont="1" applyBorder="1" applyAlignment="1">
      <alignment horizontal="right" wrapText="1"/>
    </xf>
    <xf numFmtId="43" fontId="48" fillId="0" borderId="18" xfId="0" applyNumberFormat="1" applyFont="1" applyBorder="1" applyAlignment="1">
      <alignment horizontal="center" wrapText="1"/>
    </xf>
    <xf numFmtId="0" fontId="50" fillId="5" borderId="75" xfId="12" applyFont="1" applyFill="1" applyBorder="1" applyAlignment="1">
      <alignment horizontal="center"/>
    </xf>
    <xf numFmtId="0" fontId="48" fillId="5" borderId="75" xfId="0" applyFont="1" applyFill="1" applyBorder="1" applyAlignment="1">
      <alignment horizontal="center" wrapText="1"/>
    </xf>
    <xf numFmtId="0" fontId="48" fillId="5" borderId="75" xfId="0" applyFont="1" applyFill="1" applyBorder="1" applyAlignment="1">
      <alignment wrapText="1"/>
    </xf>
    <xf numFmtId="164" fontId="48" fillId="5" borderId="75" xfId="1" applyNumberFormat="1" applyFont="1" applyFill="1" applyBorder="1" applyAlignment="1">
      <alignment wrapText="1"/>
    </xf>
    <xf numFmtId="3" fontId="48" fillId="5" borderId="75" xfId="1" applyNumberFormat="1" applyFont="1" applyFill="1" applyBorder="1" applyAlignment="1">
      <alignment horizontal="right" wrapText="1"/>
    </xf>
    <xf numFmtId="0" fontId="48" fillId="5" borderId="75" xfId="0" applyFont="1" applyFill="1" applyBorder="1"/>
    <xf numFmtId="164" fontId="48" fillId="5" borderId="75" xfId="1" applyNumberFormat="1" applyFont="1" applyFill="1" applyBorder="1"/>
    <xf numFmtId="0" fontId="47" fillId="0" borderId="27" xfId="0" applyFont="1" applyBorder="1" applyAlignment="1">
      <alignment horizontal="center" vertical="top" wrapText="1"/>
    </xf>
    <xf numFmtId="0" fontId="47" fillId="0" borderId="53" xfId="0" applyFont="1" applyBorder="1" applyAlignment="1">
      <alignment horizontal="center" vertical="top" wrapText="1"/>
    </xf>
    <xf numFmtId="3" fontId="47" fillId="0" borderId="53" xfId="0" applyNumberFormat="1" applyFont="1" applyBorder="1" applyAlignment="1">
      <alignment horizontal="center" vertical="top" wrapText="1"/>
    </xf>
    <xf numFmtId="0" fontId="48" fillId="0" borderId="53" xfId="0" applyFont="1" applyBorder="1"/>
    <xf numFmtId="0" fontId="0" fillId="0" borderId="73" xfId="0" applyBorder="1"/>
    <xf numFmtId="1" fontId="48" fillId="5" borderId="12" xfId="0" applyNumberFormat="1" applyFont="1" applyFill="1" applyBorder="1" applyAlignment="1">
      <alignment horizontal="left"/>
    </xf>
    <xf numFmtId="0" fontId="48" fillId="5" borderId="0" xfId="0" applyFont="1" applyFill="1" applyAlignment="1">
      <alignment horizontal="center" wrapText="1"/>
    </xf>
    <xf numFmtId="0" fontId="48" fillId="5" borderId="0" xfId="0" applyFont="1" applyFill="1" applyAlignment="1">
      <alignment wrapText="1"/>
    </xf>
    <xf numFmtId="164" fontId="48" fillId="5" borderId="0" xfId="1" applyNumberFormat="1" applyFont="1" applyFill="1" applyBorder="1" applyAlignment="1">
      <alignment wrapText="1"/>
    </xf>
    <xf numFmtId="3" fontId="48" fillId="5" borderId="0" xfId="1" applyNumberFormat="1" applyFont="1" applyFill="1" applyBorder="1" applyAlignment="1">
      <alignment horizontal="right" wrapText="1"/>
    </xf>
    <xf numFmtId="0" fontId="48" fillId="5" borderId="0" xfId="0" applyFont="1" applyFill="1"/>
    <xf numFmtId="164" fontId="48" fillId="5" borderId="0" xfId="1" applyNumberFormat="1" applyFont="1" applyFill="1" applyBorder="1"/>
    <xf numFmtId="43" fontId="48" fillId="5" borderId="0" xfId="1" applyFont="1" applyFill="1" applyBorder="1"/>
    <xf numFmtId="0" fontId="0" fillId="0" borderId="15" xfId="0" applyBorder="1"/>
    <xf numFmtId="0" fontId="50" fillId="5" borderId="0" xfId="12" applyFont="1" applyFill="1" applyAlignment="1">
      <alignment horizontal="center"/>
    </xf>
    <xf numFmtId="1" fontId="48" fillId="5" borderId="76" xfId="0" applyNumberFormat="1" applyFont="1" applyFill="1" applyBorder="1" applyAlignment="1">
      <alignment horizontal="left"/>
    </xf>
    <xf numFmtId="1" fontId="48" fillId="0" borderId="30" xfId="0" applyNumberFormat="1" applyFont="1" applyBorder="1" applyAlignment="1">
      <alignment horizontal="left"/>
    </xf>
    <xf numFmtId="0" fontId="48" fillId="0" borderId="18" xfId="0" applyFont="1" applyBorder="1" applyAlignment="1">
      <alignment horizontal="center" wrapText="1"/>
    </xf>
    <xf numFmtId="0" fontId="48" fillId="0" borderId="18" xfId="0" applyFont="1" applyBorder="1" applyAlignment="1">
      <alignment wrapText="1"/>
    </xf>
    <xf numFmtId="3" fontId="48" fillId="0" borderId="18" xfId="0" applyNumberFormat="1" applyFont="1" applyBorder="1" applyAlignment="1">
      <alignment horizontal="right" wrapText="1"/>
    </xf>
    <xf numFmtId="0" fontId="47" fillId="0" borderId="18" xfId="0" applyFont="1" applyBorder="1"/>
    <xf numFmtId="0" fontId="48" fillId="0" borderId="18" xfId="0" applyFont="1" applyBorder="1"/>
    <xf numFmtId="0" fontId="0" fillId="0" borderId="20" xfId="0" applyBorder="1"/>
    <xf numFmtId="44" fontId="47" fillId="0" borderId="18" xfId="3" applyFont="1" applyBorder="1"/>
    <xf numFmtId="44" fontId="47" fillId="0" borderId="0" xfId="3" applyFont="1"/>
    <xf numFmtId="0" fontId="45" fillId="36" borderId="66" xfId="0" applyFont="1" applyFill="1" applyBorder="1" applyAlignment="1">
      <alignment vertical="top" wrapText="1"/>
    </xf>
    <xf numFmtId="1" fontId="43" fillId="33" borderId="66" xfId="1" applyNumberFormat="1" applyFont="1" applyFill="1" applyBorder="1" applyAlignment="1">
      <alignment horizontal="center" vertical="center" wrapText="1"/>
    </xf>
    <xf numFmtId="43" fontId="44" fillId="0" borderId="66" xfId="1" applyFont="1" applyBorder="1" applyAlignment="1">
      <alignment horizontal="center" vertical="top" wrapText="1"/>
    </xf>
    <xf numFmtId="43" fontId="43" fillId="33" borderId="66" xfId="1" applyFont="1" applyFill="1" applyBorder="1" applyAlignment="1">
      <alignment horizontal="center" vertical="center" wrapText="1"/>
    </xf>
    <xf numFmtId="43" fontId="45" fillId="35" borderId="68" xfId="1" applyFont="1" applyFill="1" applyBorder="1" applyAlignment="1">
      <alignment vertical="top" wrapText="1"/>
    </xf>
    <xf numFmtId="43" fontId="45" fillId="39" borderId="68" xfId="1" applyFont="1" applyFill="1" applyBorder="1" applyAlignment="1">
      <alignment vertical="top" wrapText="1"/>
    </xf>
    <xf numFmtId="43" fontId="45" fillId="40" borderId="68" xfId="1" applyFont="1" applyFill="1" applyBorder="1" applyAlignment="1">
      <alignment vertical="top" wrapText="1"/>
    </xf>
    <xf numFmtId="43" fontId="46" fillId="43" borderId="66" xfId="1" applyFont="1" applyFill="1" applyBorder="1" applyAlignment="1">
      <alignment horizontal="left" vertical="top" wrapText="1"/>
    </xf>
    <xf numFmtId="43" fontId="51" fillId="50" borderId="66" xfId="1" applyFont="1" applyFill="1" applyBorder="1" applyAlignment="1">
      <alignment horizontal="center" vertical="top" wrapText="1"/>
    </xf>
    <xf numFmtId="43" fontId="44" fillId="0" borderId="66" xfId="1" applyFont="1" applyFill="1" applyBorder="1" applyAlignment="1">
      <alignment horizontal="center" vertical="top" wrapText="1"/>
    </xf>
    <xf numFmtId="0" fontId="39" fillId="0" borderId="10" xfId="0" applyFont="1" applyBorder="1" applyAlignment="1">
      <alignment horizontal="center"/>
    </xf>
    <xf numFmtId="0" fontId="0" fillId="53" borderId="30" xfId="0" applyFill="1" applyBorder="1" applyAlignment="1">
      <alignment horizontal="center"/>
    </xf>
    <xf numFmtId="0" fontId="0" fillId="53" borderId="18" xfId="0" applyFill="1" applyBorder="1" applyAlignment="1">
      <alignment horizontal="center"/>
    </xf>
    <xf numFmtId="0" fontId="2" fillId="54" borderId="56" xfId="0" applyFont="1" applyFill="1" applyBorder="1" applyAlignment="1">
      <alignment horizontal="center"/>
    </xf>
    <xf numFmtId="0" fontId="2" fillId="54" borderId="57" xfId="0" applyFont="1" applyFill="1" applyBorder="1" applyAlignment="1">
      <alignment horizontal="center"/>
    </xf>
    <xf numFmtId="0" fontId="47" fillId="0" borderId="32" xfId="0" applyFont="1" applyBorder="1" applyAlignment="1">
      <alignment horizontal="center" wrapText="1"/>
    </xf>
    <xf numFmtId="0" fontId="47" fillId="0" borderId="56" xfId="0" applyFont="1" applyBorder="1" applyAlignment="1">
      <alignment horizontal="center" wrapText="1"/>
    </xf>
    <xf numFmtId="0" fontId="47" fillId="0" borderId="57" xfId="0" applyFont="1" applyBorder="1" applyAlignment="1">
      <alignment horizontal="center" wrapText="1"/>
    </xf>
    <xf numFmtId="0" fontId="0" fillId="0" borderId="0" xfId="0" applyAlignment="1">
      <alignment horizontal="center"/>
    </xf>
    <xf numFmtId="0" fontId="39" fillId="0" borderId="0" xfId="0" applyFont="1" applyAlignment="1">
      <alignment horizontal="center"/>
    </xf>
    <xf numFmtId="0" fontId="5" fillId="0" borderId="0" xfId="0" applyFont="1" applyAlignment="1">
      <alignment horizontal="center" vertical="center" wrapText="1"/>
    </xf>
    <xf numFmtId="0" fontId="0" fillId="0" borderId="0" xfId="0" applyAlignment="1">
      <alignment horizontal="center" vertical="center" wrapText="1"/>
    </xf>
    <xf numFmtId="0" fontId="7" fillId="3" borderId="1" xfId="4" applyFont="1" applyFill="1" applyBorder="1" applyAlignment="1">
      <alignment horizontal="left"/>
    </xf>
    <xf numFmtId="0" fontId="7" fillId="3" borderId="2" xfId="4" applyFont="1" applyFill="1" applyBorder="1" applyAlignment="1">
      <alignment horizontal="left"/>
    </xf>
    <xf numFmtId="0" fontId="7" fillId="3" borderId="63" xfId="4" applyFont="1" applyFill="1" applyBorder="1" applyAlignment="1">
      <alignment horizontal="left"/>
    </xf>
    <xf numFmtId="0" fontId="7" fillId="3" borderId="64" xfId="4" applyFont="1" applyFill="1" applyBorder="1" applyAlignment="1">
      <alignment horizontal="left"/>
    </xf>
    <xf numFmtId="0" fontId="7" fillId="3" borderId="52" xfId="4" applyFont="1" applyFill="1" applyBorder="1" applyAlignment="1">
      <alignment horizontal="left"/>
    </xf>
    <xf numFmtId="0" fontId="7" fillId="3" borderId="65" xfId="4" applyFont="1" applyFill="1" applyBorder="1" applyAlignment="1">
      <alignment horizontal="left"/>
    </xf>
    <xf numFmtId="0" fontId="10" fillId="5" borderId="0" xfId="4" applyFont="1" applyFill="1" applyAlignment="1">
      <alignment horizontal="left" vertical="top" wrapText="1"/>
    </xf>
    <xf numFmtId="0" fontId="7" fillId="5" borderId="1" xfId="4" applyFont="1" applyFill="1" applyBorder="1" applyAlignment="1">
      <alignment horizontal="left"/>
    </xf>
    <xf numFmtId="0" fontId="7" fillId="5" borderId="2" xfId="4" applyFont="1" applyFill="1" applyBorder="1" applyAlignment="1">
      <alignment horizontal="left"/>
    </xf>
    <xf numFmtId="0" fontId="7" fillId="5" borderId="63" xfId="4" applyFont="1" applyFill="1" applyBorder="1" applyAlignment="1">
      <alignment horizontal="left"/>
    </xf>
    <xf numFmtId="0" fontId="35" fillId="3" borderId="0" xfId="4" applyFont="1" applyFill="1" applyAlignment="1">
      <alignment horizontal="left" wrapText="1"/>
    </xf>
    <xf numFmtId="0" fontId="7" fillId="0" borderId="0" xfId="4" applyFont="1" applyAlignment="1">
      <alignment vertical="top"/>
    </xf>
    <xf numFmtId="0" fontId="13" fillId="10" borderId="60" xfId="4" applyFont="1" applyFill="1" applyBorder="1" applyAlignment="1">
      <alignment horizontal="center" vertical="top" wrapText="1"/>
    </xf>
    <xf numFmtId="0" fontId="13" fillId="10" borderId="56" xfId="4" applyFont="1" applyFill="1" applyBorder="1" applyAlignment="1">
      <alignment horizontal="center" vertical="top" wrapText="1"/>
    </xf>
    <xf numFmtId="0" fontId="13" fillId="10" borderId="57" xfId="4" applyFont="1" applyFill="1" applyBorder="1" applyAlignment="1">
      <alignment horizontal="center" vertical="top" wrapText="1"/>
    </xf>
    <xf numFmtId="0" fontId="7" fillId="3" borderId="62" xfId="4" applyFont="1" applyFill="1" applyBorder="1" applyAlignment="1">
      <alignment horizontal="left"/>
    </xf>
    <xf numFmtId="0" fontId="7" fillId="3" borderId="43" xfId="4" applyFont="1" applyFill="1" applyBorder="1" applyAlignment="1">
      <alignment horizontal="left"/>
    </xf>
    <xf numFmtId="0" fontId="7" fillId="3" borderId="44" xfId="4" applyFont="1" applyFill="1" applyBorder="1" applyAlignment="1">
      <alignment horizontal="left"/>
    </xf>
    <xf numFmtId="0" fontId="10" fillId="3" borderId="0" xfId="4" applyFont="1" applyFill="1" applyAlignment="1">
      <alignment horizontal="left" vertical="top" wrapText="1"/>
    </xf>
    <xf numFmtId="0" fontId="7" fillId="0" borderId="55" xfId="4" applyFont="1" applyBorder="1" applyAlignment="1">
      <alignment horizontal="left" vertical="center" wrapText="1"/>
    </xf>
    <xf numFmtId="2" fontId="13" fillId="14" borderId="32" xfId="8" applyNumberFormat="1" applyFont="1" applyFill="1" applyBorder="1" applyAlignment="1">
      <alignment horizontal="center" vertical="center"/>
    </xf>
    <xf numFmtId="2" fontId="13" fillId="14" borderId="56" xfId="8" applyNumberFormat="1" applyFont="1" applyFill="1" applyBorder="1" applyAlignment="1">
      <alignment horizontal="center" vertical="center"/>
    </xf>
    <xf numFmtId="2" fontId="13" fillId="14" borderId="57" xfId="8" applyNumberFormat="1" applyFont="1" applyFill="1" applyBorder="1" applyAlignment="1">
      <alignment horizontal="center" vertical="center"/>
    </xf>
    <xf numFmtId="0" fontId="14" fillId="0" borderId="0" xfId="4" applyFont="1" applyAlignment="1">
      <alignment horizontal="left" vertical="top" wrapText="1"/>
    </xf>
    <xf numFmtId="0" fontId="15" fillId="12" borderId="1" xfId="4" applyFont="1" applyFill="1" applyBorder="1" applyAlignment="1">
      <alignment horizontal="left" wrapText="1"/>
    </xf>
    <xf numFmtId="0" fontId="15" fillId="12" borderId="2" xfId="4" applyFont="1" applyFill="1" applyBorder="1" applyAlignment="1">
      <alignment horizontal="left" wrapText="1"/>
    </xf>
    <xf numFmtId="0" fontId="7" fillId="3" borderId="0" xfId="4" applyFont="1" applyFill="1" applyAlignment="1">
      <alignment horizontal="left" vertical="center" wrapText="1"/>
    </xf>
    <xf numFmtId="0" fontId="15" fillId="13" borderId="1" xfId="4" applyFont="1" applyFill="1" applyBorder="1" applyAlignment="1">
      <alignment horizontal="center"/>
    </xf>
    <xf numFmtId="0" fontId="15" fillId="13" borderId="2" xfId="4" applyFont="1" applyFill="1" applyBorder="1" applyAlignment="1">
      <alignment horizontal="center"/>
    </xf>
    <xf numFmtId="0" fontId="15" fillId="13" borderId="3" xfId="4" applyFont="1" applyFill="1" applyBorder="1" applyAlignment="1">
      <alignment horizontal="center"/>
    </xf>
    <xf numFmtId="0" fontId="7" fillId="3" borderId="14" xfId="4" applyFont="1" applyFill="1" applyBorder="1" applyAlignment="1">
      <alignment horizontal="left" vertical="center"/>
    </xf>
    <xf numFmtId="0" fontId="7" fillId="3" borderId="17" xfId="4" applyFont="1" applyFill="1" applyBorder="1" applyAlignment="1">
      <alignment horizontal="left" vertical="center"/>
    </xf>
    <xf numFmtId="0" fontId="7" fillId="3" borderId="31" xfId="4" applyFont="1" applyFill="1" applyBorder="1" applyAlignment="1">
      <alignment horizontal="left" vertical="center"/>
    </xf>
    <xf numFmtId="0" fontId="10" fillId="0" borderId="0" xfId="4" applyFont="1" applyAlignment="1">
      <alignment horizontal="left" wrapText="1"/>
    </xf>
    <xf numFmtId="0" fontId="13" fillId="6" borderId="42" xfId="4" applyFont="1" applyFill="1" applyBorder="1" applyAlignment="1">
      <alignment horizontal="center"/>
    </xf>
    <xf numFmtId="0" fontId="13" fillId="6" borderId="43" xfId="4" applyFont="1" applyFill="1" applyBorder="1" applyAlignment="1">
      <alignment horizontal="center"/>
    </xf>
    <xf numFmtId="0" fontId="13" fillId="6" borderId="44" xfId="4" applyFont="1" applyFill="1" applyBorder="1" applyAlignment="1">
      <alignment horizontal="center"/>
    </xf>
    <xf numFmtId="0" fontId="10" fillId="0" borderId="53" xfId="4" applyFont="1" applyBorder="1" applyAlignment="1">
      <alignment horizontal="left" vertical="top" wrapText="1"/>
    </xf>
    <xf numFmtId="0" fontId="10" fillId="0" borderId="0" xfId="4" applyFont="1" applyAlignment="1">
      <alignment horizontal="left" vertical="top" wrapText="1"/>
    </xf>
    <xf numFmtId="0" fontId="7" fillId="0" borderId="55" xfId="4" applyFont="1" applyBorder="1" applyAlignment="1">
      <alignment horizontal="left" wrapText="1"/>
    </xf>
    <xf numFmtId="0" fontId="7" fillId="3" borderId="55" xfId="4" applyFont="1" applyFill="1" applyBorder="1" applyAlignment="1">
      <alignment horizontal="left" vertical="center" wrapText="1"/>
    </xf>
    <xf numFmtId="0" fontId="10" fillId="0" borderId="0" xfId="4" applyFont="1" applyAlignment="1">
      <alignment horizontal="left" vertical="center" wrapText="1"/>
    </xf>
    <xf numFmtId="0" fontId="7" fillId="3" borderId="24" xfId="4" applyFont="1" applyFill="1" applyBorder="1" applyAlignment="1">
      <alignment horizontal="left" vertical="center"/>
    </xf>
    <xf numFmtId="0" fontId="7" fillId="3" borderId="4" xfId="4" applyFont="1" applyFill="1" applyBorder="1" applyAlignment="1">
      <alignment horizontal="left" vertical="center"/>
    </xf>
    <xf numFmtId="0" fontId="7" fillId="3" borderId="27" xfId="4" applyFont="1" applyFill="1" applyBorder="1" applyAlignment="1">
      <alignment horizontal="left" vertical="center"/>
    </xf>
    <xf numFmtId="0" fontId="7" fillId="3" borderId="12" xfId="4" applyFont="1" applyFill="1" applyBorder="1" applyAlignment="1">
      <alignment horizontal="left" vertical="center"/>
    </xf>
    <xf numFmtId="0" fontId="7" fillId="3" borderId="35" xfId="4" applyFont="1" applyFill="1" applyBorder="1" applyAlignment="1">
      <alignment horizontal="left" vertical="center"/>
    </xf>
    <xf numFmtId="0" fontId="7" fillId="3" borderId="33" xfId="4" applyFont="1" applyFill="1" applyBorder="1" applyAlignment="1">
      <alignment horizontal="left" vertical="center"/>
    </xf>
    <xf numFmtId="0" fontId="7" fillId="3" borderId="34" xfId="4" applyFont="1" applyFill="1" applyBorder="1" applyAlignment="1">
      <alignment horizontal="left" vertical="center"/>
    </xf>
    <xf numFmtId="0" fontId="7" fillId="3" borderId="25" xfId="4" applyFont="1" applyFill="1" applyBorder="1" applyAlignment="1">
      <alignment horizontal="left" vertical="center"/>
    </xf>
    <xf numFmtId="0" fontId="7" fillId="3" borderId="36" xfId="4" applyFont="1" applyFill="1" applyBorder="1" applyAlignment="1">
      <alignment horizontal="left" vertical="center"/>
    </xf>
    <xf numFmtId="0" fontId="7" fillId="3" borderId="28" xfId="4" applyFont="1" applyFill="1" applyBorder="1" applyAlignment="1">
      <alignment horizontal="left" vertical="center"/>
    </xf>
    <xf numFmtId="0" fontId="10" fillId="3" borderId="0" xfId="4" applyFont="1" applyFill="1" applyAlignment="1">
      <alignment horizontal="left" wrapText="1"/>
    </xf>
    <xf numFmtId="0" fontId="8" fillId="4" borderId="1" xfId="4" applyFont="1" applyFill="1" applyBorder="1" applyAlignment="1">
      <alignment horizontal="center" vertical="center"/>
    </xf>
    <xf numFmtId="0" fontId="8" fillId="4" borderId="2" xfId="4" applyFont="1" applyFill="1" applyBorder="1" applyAlignment="1">
      <alignment horizontal="center" vertical="center"/>
    </xf>
    <xf numFmtId="0" fontId="8" fillId="4" borderId="3" xfId="4" applyFont="1" applyFill="1" applyBorder="1" applyAlignment="1">
      <alignment horizontal="center" vertical="center"/>
    </xf>
    <xf numFmtId="0" fontId="7" fillId="3" borderId="0" xfId="4" applyFont="1" applyFill="1" applyAlignment="1">
      <alignment horizontal="left" wrapText="1"/>
    </xf>
  </cellXfs>
  <cellStyles count="14">
    <cellStyle name="Comma" xfId="1" builtinId="3"/>
    <cellStyle name="Comma 2" xfId="10" xr:uid="{610DD4F0-6EF5-4511-90EC-2A934B31ADA3}"/>
    <cellStyle name="Comma 3" xfId="5" xr:uid="{8F4323D4-5EEB-47E9-BA5F-1F67288E18EA}"/>
    <cellStyle name="Currency" xfId="3" builtinId="4"/>
    <cellStyle name="Hyperlink" xfId="13" builtinId="8"/>
    <cellStyle name="Hyperlink 2" xfId="6" xr:uid="{F3F5D452-F5A3-41CC-AC34-1B910F557B5B}"/>
    <cellStyle name="Normal" xfId="0" builtinId="0"/>
    <cellStyle name="Normal 128" xfId="8" xr:uid="{908467F6-2F93-4CF1-85D0-3A039EB99E5B}"/>
    <cellStyle name="Normal 2" xfId="9" xr:uid="{EED9F08F-C696-4C26-931E-4C3227BD9558}"/>
    <cellStyle name="Normal 3" xfId="4" xr:uid="{F00D5D72-A74F-4709-AFA1-07E0F651435F}"/>
    <cellStyle name="Normal_Sheet1" xfId="12" xr:uid="{41A401B4-CFB3-40D2-95FE-E5425DDF0A59}"/>
    <cellStyle name="Percent" xfId="2" builtinId="5"/>
    <cellStyle name="Percent 2" xfId="7" xr:uid="{322B78D1-30F6-4D82-A1C5-7BF1B6151C7D}"/>
    <cellStyle name="Percent 3" xfId="11" xr:uid="{3DAD74B7-419D-41DF-BFF4-690B68382C1A}"/>
  </cellStyles>
  <dxfs count="0"/>
  <tableStyles count="0" defaultTableStyle="TableStyleMedium2" defaultPivotStyle="PivotStyleLight16"/>
  <colors>
    <mruColors>
      <color rgb="FFB4885C"/>
      <color rgb="FF785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editAs="oneCell">
    <xdr:from>
      <xdr:col>11</xdr:col>
      <xdr:colOff>48308</xdr:colOff>
      <xdr:row>3</xdr:row>
      <xdr:rowOff>38099</xdr:rowOff>
    </xdr:from>
    <xdr:to>
      <xdr:col>21</xdr:col>
      <xdr:colOff>53340</xdr:colOff>
      <xdr:row>35</xdr:row>
      <xdr:rowOff>20408</xdr:rowOff>
    </xdr:to>
    <xdr:pic>
      <xdr:nvPicPr>
        <xdr:cNvPr id="2" name="Picture 1" descr="A table with numbers and text&#10;&#10;Description automatically generated">
          <a:extLst>
            <a:ext uri="{FF2B5EF4-FFF2-40B4-BE49-F238E27FC236}">
              <a16:creationId xmlns:a16="http://schemas.microsoft.com/office/drawing/2014/main" id="{84CE55FF-78C3-4B5E-8411-D68672F768D3}"/>
            </a:ext>
          </a:extLst>
        </xdr:cNvPr>
        <xdr:cNvPicPr>
          <a:picLocks noChangeAspect="1"/>
        </xdr:cNvPicPr>
      </xdr:nvPicPr>
      <xdr:blipFill>
        <a:blip xmlns:r="http://schemas.openxmlformats.org/officeDocument/2006/relationships" r:embed="rId1"/>
        <a:stretch>
          <a:fillRect/>
        </a:stretch>
      </xdr:blipFill>
      <xdr:spPr>
        <a:xfrm>
          <a:off x="11411633" y="942974"/>
          <a:ext cx="6476317" cy="5773509"/>
        </a:xfrm>
        <a:prstGeom prst="rect">
          <a:avLst/>
        </a:prstGeom>
      </xdr:spPr>
    </xdr:pic>
    <xdr:clientData/>
  </xdr:twoCellAnchor>
  <xdr:twoCellAnchor editAs="oneCell">
    <xdr:from>
      <xdr:col>2</xdr:col>
      <xdr:colOff>28575</xdr:colOff>
      <xdr:row>4</xdr:row>
      <xdr:rowOff>19050</xdr:rowOff>
    </xdr:from>
    <xdr:to>
      <xdr:col>6</xdr:col>
      <xdr:colOff>400050</xdr:colOff>
      <xdr:row>17</xdr:row>
      <xdr:rowOff>172585</xdr:rowOff>
    </xdr:to>
    <xdr:pic>
      <xdr:nvPicPr>
        <xdr:cNvPr id="3" name="Picture 2">
          <a:extLst>
            <a:ext uri="{FF2B5EF4-FFF2-40B4-BE49-F238E27FC236}">
              <a16:creationId xmlns:a16="http://schemas.microsoft.com/office/drawing/2014/main" id="{B18F1FC2-51AA-40CC-B6D4-A93BF79BC3B2}"/>
            </a:ext>
          </a:extLst>
        </xdr:cNvPr>
        <xdr:cNvPicPr>
          <a:picLocks noChangeAspect="1"/>
        </xdr:cNvPicPr>
      </xdr:nvPicPr>
      <xdr:blipFill>
        <a:blip xmlns:r="http://schemas.openxmlformats.org/officeDocument/2006/relationships" r:embed="rId2"/>
        <a:stretch>
          <a:fillRect/>
        </a:stretch>
      </xdr:blipFill>
      <xdr:spPr>
        <a:xfrm>
          <a:off x="1323975" y="1104900"/>
          <a:ext cx="6315075" cy="2494780"/>
        </a:xfrm>
        <a:prstGeom prst="rect">
          <a:avLst/>
        </a:prstGeom>
      </xdr:spPr>
    </xdr:pic>
    <xdr:clientData/>
  </xdr:twoCellAnchor>
  <xdr:twoCellAnchor editAs="oneCell">
    <xdr:from>
      <xdr:col>2</xdr:col>
      <xdr:colOff>28575</xdr:colOff>
      <xdr:row>19</xdr:row>
      <xdr:rowOff>19050</xdr:rowOff>
    </xdr:from>
    <xdr:to>
      <xdr:col>4</xdr:col>
      <xdr:colOff>474657</xdr:colOff>
      <xdr:row>32</xdr:row>
      <xdr:rowOff>170206</xdr:rowOff>
    </xdr:to>
    <xdr:pic>
      <xdr:nvPicPr>
        <xdr:cNvPr id="4" name="Picture 3">
          <a:extLst>
            <a:ext uri="{FF2B5EF4-FFF2-40B4-BE49-F238E27FC236}">
              <a16:creationId xmlns:a16="http://schemas.microsoft.com/office/drawing/2014/main" id="{385EBFCC-3DBE-498D-8948-8CF73299A518}"/>
            </a:ext>
          </a:extLst>
        </xdr:cNvPr>
        <xdr:cNvPicPr>
          <a:picLocks noChangeAspect="1"/>
        </xdr:cNvPicPr>
      </xdr:nvPicPr>
      <xdr:blipFill>
        <a:blip xmlns:r="http://schemas.openxmlformats.org/officeDocument/2006/relationships" r:embed="rId3"/>
        <a:stretch>
          <a:fillRect/>
        </a:stretch>
      </xdr:blipFill>
      <xdr:spPr>
        <a:xfrm>
          <a:off x="1323975" y="3819525"/>
          <a:ext cx="4379907" cy="2503831"/>
        </a:xfrm>
        <a:prstGeom prst="rect">
          <a:avLst/>
        </a:prstGeom>
      </xdr:spPr>
    </xdr:pic>
    <xdr:clientData/>
  </xdr:twoCellAnchor>
  <xdr:twoCellAnchor editAs="oneCell">
    <xdr:from>
      <xdr:col>2</xdr:col>
      <xdr:colOff>0</xdr:colOff>
      <xdr:row>35</xdr:row>
      <xdr:rowOff>2</xdr:rowOff>
    </xdr:from>
    <xdr:to>
      <xdr:col>5</xdr:col>
      <xdr:colOff>1905</xdr:colOff>
      <xdr:row>50</xdr:row>
      <xdr:rowOff>21976</xdr:rowOff>
    </xdr:to>
    <xdr:pic>
      <xdr:nvPicPr>
        <xdr:cNvPr id="5" name="Picture 4">
          <a:extLst>
            <a:ext uri="{FF2B5EF4-FFF2-40B4-BE49-F238E27FC236}">
              <a16:creationId xmlns:a16="http://schemas.microsoft.com/office/drawing/2014/main" id="{4C80E0C9-7B8C-45BA-8F7A-61E2D898BA1A}"/>
            </a:ext>
          </a:extLst>
        </xdr:cNvPr>
        <xdr:cNvPicPr>
          <a:picLocks noChangeAspect="1"/>
        </xdr:cNvPicPr>
      </xdr:nvPicPr>
      <xdr:blipFill>
        <a:blip xmlns:r="http://schemas.openxmlformats.org/officeDocument/2006/relationships" r:embed="rId4"/>
        <a:stretch>
          <a:fillRect/>
        </a:stretch>
      </xdr:blipFill>
      <xdr:spPr>
        <a:xfrm>
          <a:off x="1295400" y="6696077"/>
          <a:ext cx="5276850" cy="3104264"/>
        </a:xfrm>
        <a:prstGeom prst="rect">
          <a:avLst/>
        </a:prstGeom>
      </xdr:spPr>
    </xdr:pic>
    <xdr:clientData/>
  </xdr:twoCellAnchor>
  <xdr:twoCellAnchor editAs="oneCell">
    <xdr:from>
      <xdr:col>2</xdr:col>
      <xdr:colOff>0</xdr:colOff>
      <xdr:row>52</xdr:row>
      <xdr:rowOff>0</xdr:rowOff>
    </xdr:from>
    <xdr:to>
      <xdr:col>4</xdr:col>
      <xdr:colOff>626745</xdr:colOff>
      <xdr:row>64</xdr:row>
      <xdr:rowOff>116586</xdr:rowOff>
    </xdr:to>
    <xdr:pic>
      <xdr:nvPicPr>
        <xdr:cNvPr id="6" name="Picture 5">
          <a:extLst>
            <a:ext uri="{FF2B5EF4-FFF2-40B4-BE49-F238E27FC236}">
              <a16:creationId xmlns:a16="http://schemas.microsoft.com/office/drawing/2014/main" id="{3DF59030-30AF-42C4-AA6F-A2BC7BB716A4}"/>
            </a:ext>
          </a:extLst>
        </xdr:cNvPr>
        <xdr:cNvPicPr>
          <a:picLocks noChangeAspect="1"/>
        </xdr:cNvPicPr>
      </xdr:nvPicPr>
      <xdr:blipFill>
        <a:blip xmlns:r="http://schemas.openxmlformats.org/officeDocument/2006/relationships" r:embed="rId5"/>
        <a:stretch>
          <a:fillRect/>
        </a:stretch>
      </xdr:blipFill>
      <xdr:spPr>
        <a:xfrm>
          <a:off x="1295400" y="10134600"/>
          <a:ext cx="4572000" cy="2288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1436157</xdr:colOff>
      <xdr:row>0</xdr:row>
      <xdr:rowOff>22225</xdr:rowOff>
    </xdr:from>
    <xdr:to>
      <xdr:col>7</xdr:col>
      <xdr:colOff>48902</xdr:colOff>
      <xdr:row>0</xdr:row>
      <xdr:rowOff>931598</xdr:rowOff>
    </xdr:to>
    <xdr:pic>
      <xdr:nvPicPr>
        <xdr:cNvPr id="2" name="Picture 1">
          <a:extLst>
            <a:ext uri="{FF2B5EF4-FFF2-40B4-BE49-F238E27FC236}">
              <a16:creationId xmlns:a16="http://schemas.microsoft.com/office/drawing/2014/main" id="{DB089BEB-BF3E-44CD-ADF1-A4855A8654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65157" y="26987"/>
          <a:ext cx="3718145" cy="904611"/>
        </a:xfrm>
        <a:prstGeom prst="rect">
          <a:avLst/>
        </a:prstGeom>
        <a:ln w="3175">
          <a:noFill/>
        </a:ln>
      </xdr:spPr>
    </xdr:pic>
    <xdr:clientData/>
  </xdr:twoCellAnchor>
  <xdr:twoCellAnchor editAs="oneCell">
    <xdr:from>
      <xdr:col>2</xdr:col>
      <xdr:colOff>1765086</xdr:colOff>
      <xdr:row>342</xdr:row>
      <xdr:rowOff>87312</xdr:rowOff>
    </xdr:from>
    <xdr:to>
      <xdr:col>8</xdr:col>
      <xdr:colOff>172922</xdr:colOff>
      <xdr:row>373</xdr:row>
      <xdr:rowOff>47756</xdr:rowOff>
    </xdr:to>
    <xdr:pic>
      <xdr:nvPicPr>
        <xdr:cNvPr id="3" name="Picture 2">
          <a:extLst>
            <a:ext uri="{FF2B5EF4-FFF2-40B4-BE49-F238E27FC236}">
              <a16:creationId xmlns:a16="http://schemas.microsoft.com/office/drawing/2014/main" id="{57B45F2E-CA65-4D36-9248-9E807191E221}"/>
            </a:ext>
          </a:extLst>
        </xdr:cNvPr>
        <xdr:cNvPicPr>
          <a:picLocks noChangeAspect="1"/>
        </xdr:cNvPicPr>
      </xdr:nvPicPr>
      <xdr:blipFill>
        <a:blip xmlns:r="http://schemas.openxmlformats.org/officeDocument/2006/relationships" r:embed="rId2"/>
        <a:stretch>
          <a:fillRect/>
        </a:stretch>
      </xdr:blipFill>
      <xdr:spPr>
        <a:xfrm>
          <a:off x="3084298" y="59494737"/>
          <a:ext cx="7185124" cy="498011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rayton, Cecelia" id="{0E685E9E-3D0F-495E-AC2F-B3F736EFEF32}" userId="S::DRAYC001@hartford.gov::f86a100f-20f0-49f1-a279-f2f0540ed07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4" dT="2024-03-28T20:10:01.18" personId="{0E685E9E-3D0F-495E-AC2F-B3F736EFEF32}" id="{1CBA6348-7F1F-4CE7-809D-193360183B43}">
    <text>Reflects microgrid study in FINAL budget</text>
  </threadedComment>
  <threadedComment ref="I4" dT="2024-03-28T20:10:26.43" personId="{0E685E9E-3D0F-495E-AC2F-B3F736EFEF32}" id="{3FF8C06E-75CA-40BD-94FC-5BC29451F362}">
    <text>Not sure this is correct since it is just a study and not an implementation?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roads.maryland.gov/OPR_Research/MD-21-SHA-5-25-CompleteStreets-Report.pdf" TargetMode="External"/><Relationship Id="rId1" Type="http://schemas.openxmlformats.org/officeDocument/2006/relationships/hyperlink" Target="https://afdc.energy.gov/files/u/publication/which_is_greener.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ecfr.gov/cgi-bin/text-idx?SID=ae265d7d6f98ec86fcd8640b9793a3f6&amp;mc=true&amp;node=pt40.23.98&amp;rgn=div5" TargetMode="External"/><Relationship Id="rId1" Type="http://schemas.openxmlformats.org/officeDocument/2006/relationships/hyperlink" Target="https://www.ecfr.gov/cgi-bin/text-idx?SID=ae265d7d6f98ec86fcd8640b9793a3f6&amp;mc=true&amp;node=pt40.23.98&amp;rgn=div5"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F22C-F2EB-4672-AD0F-FDE335522BCD}">
  <dimension ref="C1:S42"/>
  <sheetViews>
    <sheetView tabSelected="1" workbookViewId="0">
      <selection activeCell="B7" sqref="B7"/>
    </sheetView>
  </sheetViews>
  <sheetFormatPr defaultColWidth="9.08984375" defaultRowHeight="15.5" x14ac:dyDescent="0.35"/>
  <cols>
    <col min="3" max="3" width="19" style="403" customWidth="1"/>
    <col min="4" max="4" width="55.81640625" style="402" customWidth="1"/>
    <col min="5" max="5" width="43.81640625" style="402" customWidth="1"/>
    <col min="6" max="6" width="17" style="498" customWidth="1"/>
    <col min="7" max="7" width="17" style="499" customWidth="1"/>
    <col min="8" max="8" width="17" style="500" customWidth="1"/>
    <col min="9" max="9" width="17" style="619" customWidth="1"/>
    <col min="10" max="10" width="17" style="499" customWidth="1"/>
    <col min="11" max="12" width="17" style="619" customWidth="1"/>
  </cols>
  <sheetData>
    <row r="1" spans="3:19" x14ac:dyDescent="0.35">
      <c r="F1" s="404"/>
      <c r="G1" s="396"/>
      <c r="H1" s="490"/>
      <c r="I1" s="612"/>
      <c r="J1" s="396"/>
      <c r="K1" s="612"/>
      <c r="L1" s="612"/>
    </row>
    <row r="2" spans="3:19" s="382" customFormat="1" ht="46.5" x14ac:dyDescent="0.35">
      <c r="C2" s="424" t="s">
        <v>1365</v>
      </c>
      <c r="D2" s="425" t="s">
        <v>1366</v>
      </c>
      <c r="E2" s="390" t="s">
        <v>1468</v>
      </c>
      <c r="F2" s="426" t="s">
        <v>1404</v>
      </c>
      <c r="G2" s="426" t="s">
        <v>1405</v>
      </c>
      <c r="H2" s="611" t="s">
        <v>1367</v>
      </c>
      <c r="I2" s="613" t="s">
        <v>1401</v>
      </c>
      <c r="J2" s="426" t="s">
        <v>1368</v>
      </c>
      <c r="K2" s="613" t="s">
        <v>1369</v>
      </c>
      <c r="L2" s="613" t="s">
        <v>1370</v>
      </c>
    </row>
    <row r="3" spans="3:19" ht="15.75" customHeight="1" x14ac:dyDescent="0.35">
      <c r="C3" s="414" t="s">
        <v>1371</v>
      </c>
      <c r="D3" s="405"/>
      <c r="E3" s="406"/>
      <c r="F3" s="406"/>
      <c r="G3" s="406"/>
      <c r="H3" s="491"/>
      <c r="I3" s="614"/>
      <c r="J3" s="406"/>
      <c r="K3" s="614"/>
      <c r="L3" s="614"/>
    </row>
    <row r="4" spans="3:19" x14ac:dyDescent="0.35">
      <c r="C4" s="415"/>
      <c r="D4" s="391" t="s">
        <v>1372</v>
      </c>
      <c r="E4" s="391"/>
      <c r="F4" s="392"/>
      <c r="G4" s="393">
        <f>800*8760*0.92</f>
        <v>6447360</v>
      </c>
      <c r="H4" s="488">
        <v>2025</v>
      </c>
      <c r="I4" s="397">
        <v>0</v>
      </c>
      <c r="J4" s="393">
        <v>0</v>
      </c>
      <c r="K4" s="397">
        <f>I4*3</f>
        <v>0</v>
      </c>
      <c r="L4" s="397">
        <f>I4*20</f>
        <v>0</v>
      </c>
    </row>
    <row r="5" spans="3:19" x14ac:dyDescent="0.35">
      <c r="C5" s="415"/>
      <c r="D5" s="394" t="s">
        <v>1578</v>
      </c>
      <c r="E5" s="394"/>
      <c r="F5" s="395"/>
      <c r="G5" s="399">
        <v>80800</v>
      </c>
      <c r="H5" s="492">
        <v>2026</v>
      </c>
      <c r="I5" s="398">
        <f>G5*'Grid Emissions Factors'!K8</f>
        <v>14.700449709942481</v>
      </c>
      <c r="J5" s="399">
        <v>25</v>
      </c>
      <c r="K5" s="398">
        <f>G5*(SUM('Grid Emissions Factors'!$K$7:$K$11))</f>
        <v>71.572625007202618</v>
      </c>
      <c r="L5" s="398">
        <f>K5+(G5*'Grid Emissions Factors'!$K$11*21)</f>
        <v>355.96881228037125</v>
      </c>
    </row>
    <row r="6" spans="3:19" x14ac:dyDescent="0.35">
      <c r="C6" s="415"/>
      <c r="D6" s="391" t="s">
        <v>1579</v>
      </c>
      <c r="E6" s="391"/>
      <c r="F6" s="392"/>
      <c r="G6" s="422">
        <v>40390</v>
      </c>
      <c r="H6" s="488">
        <v>2026</v>
      </c>
      <c r="I6" s="421">
        <f>G6*'Grid Emissions Factors'!$G$15</f>
        <v>7.8306919706133922</v>
      </c>
      <c r="J6" s="393">
        <v>25</v>
      </c>
      <c r="K6" s="423">
        <f>G6*(SUM('Grid Emissions Factors'!$K$7:$K$11))</f>
        <v>35.777454505456852</v>
      </c>
      <c r="L6" s="423">
        <f>K6+(G6*'Grid Emissions Factors'!$K$11*21)</f>
        <v>177.94035059411132</v>
      </c>
    </row>
    <row r="7" spans="3:19" x14ac:dyDescent="0.35">
      <c r="C7" s="416" t="s">
        <v>1373</v>
      </c>
      <c r="D7" s="407"/>
      <c r="E7" s="407"/>
      <c r="F7" s="408"/>
      <c r="G7" s="408"/>
      <c r="H7" s="408"/>
      <c r="I7" s="615"/>
      <c r="J7" s="408"/>
      <c r="K7" s="615"/>
      <c r="L7" s="615"/>
    </row>
    <row r="8" spans="3:19" x14ac:dyDescent="0.35">
      <c r="C8" s="417"/>
      <c r="D8" s="610" t="s">
        <v>1584</v>
      </c>
      <c r="E8" s="391" t="s">
        <v>1577</v>
      </c>
      <c r="F8" s="397"/>
      <c r="G8" s="397"/>
      <c r="H8" s="488">
        <v>2026</v>
      </c>
      <c r="I8" s="397">
        <f>'Fleet to Hybrid'!N18*(1/2)</f>
        <v>0.7894409375</v>
      </c>
      <c r="J8" s="393">
        <v>25</v>
      </c>
      <c r="K8" s="397">
        <f>I8*4</f>
        <v>3.15776375</v>
      </c>
      <c r="L8" s="397">
        <f>I8*24</f>
        <v>18.946582499999998</v>
      </c>
    </row>
    <row r="9" spans="3:19" x14ac:dyDescent="0.35">
      <c r="C9" s="417"/>
      <c r="D9" s="568" t="s">
        <v>1583</v>
      </c>
      <c r="E9" s="394" t="s">
        <v>1374</v>
      </c>
      <c r="F9" s="487"/>
      <c r="G9" s="487"/>
      <c r="H9" s="489">
        <v>2027</v>
      </c>
      <c r="I9" s="487">
        <f>'Fleet to Hybrid'!K18*(9/5)</f>
        <v>1.9772206500000002</v>
      </c>
      <c r="J9" s="399">
        <v>25</v>
      </c>
      <c r="K9" s="487">
        <f t="shared" ref="K9:K10" si="0">I9*3</f>
        <v>5.9316619500000005</v>
      </c>
      <c r="L9" s="487">
        <f t="shared" ref="L9:L10" si="1">I9*23</f>
        <v>45.476074950000005</v>
      </c>
    </row>
    <row r="10" spans="3:19" x14ac:dyDescent="0.35">
      <c r="C10" s="417"/>
      <c r="D10" s="610" t="s">
        <v>1582</v>
      </c>
      <c r="E10" s="391" t="s">
        <v>1375</v>
      </c>
      <c r="F10" s="397"/>
      <c r="G10" s="397"/>
      <c r="H10" s="488">
        <v>2027</v>
      </c>
      <c r="I10" s="397">
        <f>I9*(1/3)</f>
        <v>0.65907355000000001</v>
      </c>
      <c r="J10" s="393">
        <v>25</v>
      </c>
      <c r="K10" s="397">
        <f t="shared" si="0"/>
        <v>1.97722065</v>
      </c>
      <c r="L10" s="397">
        <f t="shared" si="1"/>
        <v>15.15869165</v>
      </c>
    </row>
    <row r="11" spans="3:19" x14ac:dyDescent="0.35">
      <c r="C11" s="417"/>
      <c r="D11" s="568" t="s">
        <v>1585</v>
      </c>
      <c r="E11" s="394" t="s">
        <v>1376</v>
      </c>
      <c r="F11" s="487"/>
      <c r="G11" s="487"/>
      <c r="H11" s="489">
        <v>2026</v>
      </c>
      <c r="I11" s="487">
        <f>I8</f>
        <v>0.7894409375</v>
      </c>
      <c r="J11" s="399">
        <v>25</v>
      </c>
      <c r="K11" s="487">
        <f>I11*4</f>
        <v>3.15776375</v>
      </c>
      <c r="L11" s="487">
        <f>I11*24</f>
        <v>18.946582499999998</v>
      </c>
    </row>
    <row r="12" spans="3:19" ht="46.5" x14ac:dyDescent="0.35">
      <c r="C12" s="417"/>
      <c r="D12" s="391" t="s">
        <v>1590</v>
      </c>
      <c r="E12" s="391" t="s">
        <v>1377</v>
      </c>
      <c r="F12" s="493"/>
      <c r="G12" s="397"/>
      <c r="H12" s="488">
        <v>2025</v>
      </c>
      <c r="I12" s="397">
        <f>SUM('Waste Truck'!V3:V12)+'Fleet to Hybrid'!J18*(9/10)</f>
        <v>93.647699515964305</v>
      </c>
      <c r="J12" s="397">
        <v>15</v>
      </c>
      <c r="K12" s="397">
        <f>I12*5</f>
        <v>468.23849757982151</v>
      </c>
      <c r="L12" s="397">
        <f>I12*25</f>
        <v>2341.1924878991076</v>
      </c>
      <c r="O12" s="8"/>
      <c r="P12" s="8"/>
      <c r="Q12" s="8"/>
      <c r="R12" s="8"/>
      <c r="S12" s="8"/>
    </row>
    <row r="13" spans="3:19" ht="31" x14ac:dyDescent="0.35">
      <c r="C13" s="417"/>
      <c r="D13" s="391" t="s">
        <v>1591</v>
      </c>
      <c r="E13" s="391" t="s">
        <v>1377</v>
      </c>
      <c r="F13" s="493"/>
      <c r="G13" s="397"/>
      <c r="H13" s="488">
        <v>2026</v>
      </c>
      <c r="I13" s="397">
        <f>I10*(4/3)</f>
        <v>0.87876473333333327</v>
      </c>
      <c r="J13" s="393">
        <v>25</v>
      </c>
      <c r="K13" s="397">
        <f>I13*4</f>
        <v>3.5150589333333331</v>
      </c>
      <c r="L13" s="397">
        <f>I13*24</f>
        <v>21.0903536</v>
      </c>
      <c r="O13" s="8"/>
      <c r="P13" s="8"/>
      <c r="Q13" s="8"/>
      <c r="R13" s="8"/>
      <c r="S13" s="8"/>
    </row>
    <row r="14" spans="3:19" ht="16" x14ac:dyDescent="0.35">
      <c r="C14" s="417"/>
      <c r="D14" s="568" t="s">
        <v>1587</v>
      </c>
      <c r="E14" s="394" t="s">
        <v>1586</v>
      </c>
      <c r="F14" s="487"/>
      <c r="G14" s="487"/>
      <c r="H14" s="489">
        <v>2026</v>
      </c>
      <c r="I14" s="487">
        <f>I8*8</f>
        <v>6.3155275</v>
      </c>
      <c r="J14" s="399">
        <v>25</v>
      </c>
      <c r="K14" s="487">
        <f>I14*4</f>
        <v>25.26211</v>
      </c>
      <c r="L14" s="487">
        <f>I14*24</f>
        <v>151.57265999999998</v>
      </c>
    </row>
    <row r="15" spans="3:19" x14ac:dyDescent="0.35">
      <c r="C15" s="417"/>
      <c r="D15" s="407"/>
      <c r="E15" s="407"/>
      <c r="F15" s="408"/>
      <c r="G15" s="408"/>
      <c r="H15" s="408"/>
      <c r="I15" s="615"/>
      <c r="J15" s="408"/>
      <c r="K15" s="615"/>
      <c r="L15" s="615"/>
    </row>
    <row r="16" spans="3:19" ht="31" x14ac:dyDescent="0.35">
      <c r="C16" s="417"/>
      <c r="D16" s="558" t="s">
        <v>1588</v>
      </c>
      <c r="E16" s="558" t="s">
        <v>1580</v>
      </c>
      <c r="F16" s="559"/>
      <c r="G16" s="423">
        <f>'EV Chargers '!R2</f>
        <v>24965.999999999996</v>
      </c>
      <c r="H16" s="560">
        <v>2026</v>
      </c>
      <c r="I16" s="423">
        <f>'EV Chargers '!P2</f>
        <v>4.8434039999999996</v>
      </c>
      <c r="J16" s="561">
        <v>25</v>
      </c>
      <c r="K16" s="423">
        <f>I16*4</f>
        <v>19.373615999999998</v>
      </c>
      <c r="L16" s="423">
        <f>I16*24</f>
        <v>116.24169599999999</v>
      </c>
    </row>
    <row r="17" spans="3:12" ht="31" x14ac:dyDescent="0.35">
      <c r="C17" s="417"/>
      <c r="D17" s="394" t="s">
        <v>1589</v>
      </c>
      <c r="E17" s="394" t="s">
        <v>1377</v>
      </c>
      <c r="F17" s="395"/>
      <c r="G17" s="398">
        <f>'EV Chargers '!S2</f>
        <v>43829.200000000004</v>
      </c>
      <c r="H17" s="492">
        <v>2026</v>
      </c>
      <c r="I17" s="398">
        <f>'EV Chargers '!Q2</f>
        <v>8.5028648000000011</v>
      </c>
      <c r="J17" s="399">
        <v>25</v>
      </c>
      <c r="K17" s="398">
        <f>I17*4</f>
        <v>34.011459200000004</v>
      </c>
      <c r="L17" s="398">
        <f>I17*24</f>
        <v>204.06875520000003</v>
      </c>
    </row>
    <row r="18" spans="3:12" x14ac:dyDescent="0.35">
      <c r="C18" s="417"/>
      <c r="D18" s="407"/>
      <c r="E18" s="408"/>
      <c r="F18" s="408"/>
      <c r="G18" s="408"/>
      <c r="H18" s="408"/>
      <c r="I18" s="615"/>
      <c r="J18" s="408"/>
      <c r="K18" s="615"/>
      <c r="L18" s="615"/>
    </row>
    <row r="19" spans="3:12" x14ac:dyDescent="0.35">
      <c r="C19" s="417"/>
      <c r="D19" s="391" t="s">
        <v>1378</v>
      </c>
      <c r="E19" s="391" t="s">
        <v>1377</v>
      </c>
      <c r="F19" s="474">
        <f>I19/'Fuel Emissions Factors'!$E$13</f>
        <v>280.32000000000005</v>
      </c>
      <c r="G19" s="475"/>
      <c r="H19" s="494">
        <v>2025</v>
      </c>
      <c r="I19" s="474">
        <v>2.4612096000000001</v>
      </c>
      <c r="J19" s="475">
        <v>25</v>
      </c>
      <c r="K19" s="474">
        <f>I19*5</f>
        <v>12.306048000000001</v>
      </c>
      <c r="L19" s="474">
        <f>I19*25</f>
        <v>61.530240000000006</v>
      </c>
    </row>
    <row r="20" spans="3:12" x14ac:dyDescent="0.35">
      <c r="C20" s="417"/>
      <c r="D20" s="394" t="s">
        <v>1379</v>
      </c>
      <c r="E20" s="394" t="s">
        <v>1377</v>
      </c>
      <c r="F20" s="472">
        <f>I20/'Fuel Emissions Factors'!$E$13</f>
        <v>420.48</v>
      </c>
      <c r="G20" s="473"/>
      <c r="H20" s="495">
        <v>2025</v>
      </c>
      <c r="I20" s="472">
        <v>3.6918144000000002</v>
      </c>
      <c r="J20" s="473">
        <v>25</v>
      </c>
      <c r="K20" s="472">
        <f t="shared" ref="K20:K27" si="2">I20*5</f>
        <v>18.459071999999999</v>
      </c>
      <c r="L20" s="472">
        <f t="shared" ref="L20:L27" si="3">I20*25</f>
        <v>92.295360000000002</v>
      </c>
    </row>
    <row r="21" spans="3:12" x14ac:dyDescent="0.35">
      <c r="C21" s="417"/>
      <c r="D21" s="391" t="s">
        <v>1380</v>
      </c>
      <c r="E21" s="391" t="s">
        <v>1377</v>
      </c>
      <c r="F21" s="474">
        <f>I21/'Fuel Emissions Factors'!$E$13</f>
        <v>527.06000000000006</v>
      </c>
      <c r="G21" s="475"/>
      <c r="H21" s="494">
        <v>2025</v>
      </c>
      <c r="I21" s="474">
        <v>4.6275868000000004</v>
      </c>
      <c r="J21" s="475">
        <v>25</v>
      </c>
      <c r="K21" s="474">
        <f t="shared" si="2"/>
        <v>23.137934000000001</v>
      </c>
      <c r="L21" s="474">
        <f t="shared" si="3"/>
        <v>115.68967000000001</v>
      </c>
    </row>
    <row r="22" spans="3:12" x14ac:dyDescent="0.35">
      <c r="C22" s="417"/>
      <c r="D22" s="394" t="s">
        <v>1381</v>
      </c>
      <c r="E22" s="394" t="s">
        <v>1377</v>
      </c>
      <c r="F22" s="472">
        <f>I22/'Fuel Emissions Factors'!$E$13</f>
        <v>1004.4800000000001</v>
      </c>
      <c r="G22" s="473"/>
      <c r="H22" s="495">
        <v>2025</v>
      </c>
      <c r="I22" s="472">
        <v>8.8193344000000007</v>
      </c>
      <c r="J22" s="473">
        <v>25</v>
      </c>
      <c r="K22" s="472">
        <f t="shared" si="2"/>
        <v>44.096672000000005</v>
      </c>
      <c r="L22" s="472">
        <f t="shared" si="3"/>
        <v>220.48336</v>
      </c>
    </row>
    <row r="23" spans="3:12" x14ac:dyDescent="0.35">
      <c r="C23" s="417"/>
      <c r="D23" s="391" t="s">
        <v>1382</v>
      </c>
      <c r="E23" s="391" t="s">
        <v>1377</v>
      </c>
      <c r="F23" s="474">
        <f>I23/'Fuel Emissions Factors'!$E$13</f>
        <v>950.46000000000015</v>
      </c>
      <c r="G23" s="475"/>
      <c r="H23" s="494">
        <v>2026</v>
      </c>
      <c r="I23" s="474">
        <v>8.3450388000000011</v>
      </c>
      <c r="J23" s="475">
        <v>25</v>
      </c>
      <c r="K23" s="474">
        <f t="shared" si="2"/>
        <v>41.725194000000002</v>
      </c>
      <c r="L23" s="474">
        <f t="shared" si="3"/>
        <v>208.62597000000002</v>
      </c>
    </row>
    <row r="24" spans="3:12" x14ac:dyDescent="0.35">
      <c r="C24" s="417"/>
      <c r="D24" s="394" t="s">
        <v>1383</v>
      </c>
      <c r="E24" s="394" t="s">
        <v>1377</v>
      </c>
      <c r="F24" s="472">
        <f>I24/'Fuel Emissions Factors'!$E$13</f>
        <v>786.94000000000017</v>
      </c>
      <c r="G24" s="473"/>
      <c r="H24" s="495">
        <v>2026</v>
      </c>
      <c r="I24" s="472">
        <v>6.9093332000000007</v>
      </c>
      <c r="J24" s="473">
        <v>25</v>
      </c>
      <c r="K24" s="472">
        <f t="shared" si="2"/>
        <v>34.546666000000002</v>
      </c>
      <c r="L24" s="472">
        <f t="shared" si="3"/>
        <v>172.73333000000002</v>
      </c>
    </row>
    <row r="25" spans="3:12" x14ac:dyDescent="0.35">
      <c r="C25" s="417"/>
      <c r="D25" s="391" t="s">
        <v>1384</v>
      </c>
      <c r="E25" s="391" t="s">
        <v>1377</v>
      </c>
      <c r="F25" s="474">
        <f>I25/'Fuel Emissions Factors'!$E$13</f>
        <v>1051.2000000000003</v>
      </c>
      <c r="G25" s="475"/>
      <c r="H25" s="494">
        <v>2026</v>
      </c>
      <c r="I25" s="474">
        <v>9.2295360000000013</v>
      </c>
      <c r="J25" s="475">
        <v>25</v>
      </c>
      <c r="K25" s="474">
        <f t="shared" si="2"/>
        <v>46.147680000000008</v>
      </c>
      <c r="L25" s="474">
        <f t="shared" si="3"/>
        <v>230.73840000000004</v>
      </c>
    </row>
    <row r="26" spans="3:12" x14ac:dyDescent="0.35">
      <c r="C26" s="417"/>
      <c r="D26" s="391" t="s">
        <v>1386</v>
      </c>
      <c r="E26" s="391" t="s">
        <v>1377</v>
      </c>
      <c r="F26" s="474">
        <f>I26/'Fuel Emissions Factors'!$E$13</f>
        <v>875.99999999999989</v>
      </c>
      <c r="G26" s="475"/>
      <c r="H26" s="494">
        <v>2026</v>
      </c>
      <c r="I26" s="474">
        <v>7.691279999999999</v>
      </c>
      <c r="J26" s="475">
        <v>25</v>
      </c>
      <c r="K26" s="474">
        <f t="shared" si="2"/>
        <v>38.456399999999995</v>
      </c>
      <c r="L26" s="474">
        <f t="shared" si="3"/>
        <v>192.28199999999998</v>
      </c>
    </row>
    <row r="27" spans="3:12" ht="31" x14ac:dyDescent="0.35">
      <c r="C27" s="417"/>
      <c r="D27" s="394" t="s">
        <v>1387</v>
      </c>
      <c r="E27" s="394" t="s">
        <v>1377</v>
      </c>
      <c r="F27" s="472">
        <f>I27/'Fuel Emissions Factors'!$E$13</f>
        <v>1141.7200000000003</v>
      </c>
      <c r="G27" s="473"/>
      <c r="H27" s="495">
        <v>2028</v>
      </c>
      <c r="I27" s="472">
        <v>10.024301600000001</v>
      </c>
      <c r="J27" s="473">
        <v>25</v>
      </c>
      <c r="K27" s="472">
        <f t="shared" si="2"/>
        <v>50.121508000000006</v>
      </c>
      <c r="L27" s="472">
        <f t="shared" si="3"/>
        <v>250.60754000000003</v>
      </c>
    </row>
    <row r="28" spans="3:12" x14ac:dyDescent="0.35">
      <c r="C28" s="417"/>
      <c r="D28" s="407"/>
      <c r="E28" s="408"/>
      <c r="F28" s="408"/>
      <c r="G28" s="408"/>
      <c r="H28" s="408"/>
      <c r="I28" s="615"/>
      <c r="J28" s="408"/>
      <c r="K28" s="615"/>
      <c r="L28" s="615"/>
    </row>
    <row r="29" spans="3:12" ht="46.5" x14ac:dyDescent="0.35">
      <c r="C29" s="417"/>
      <c r="D29" s="391" t="s">
        <v>1388</v>
      </c>
      <c r="E29" s="391" t="s">
        <v>1377</v>
      </c>
      <c r="F29" s="393">
        <f>'Complete Streets'!H52</f>
        <v>321.02345426086958</v>
      </c>
      <c r="G29" s="393"/>
      <c r="H29" s="488">
        <v>2027</v>
      </c>
      <c r="I29" s="397">
        <f>'Complete Streets'!I54</f>
        <v>3.8493911942565888</v>
      </c>
      <c r="J29" s="393">
        <v>25</v>
      </c>
      <c r="K29" s="397">
        <f>'Complete Streets'!J54</f>
        <v>11.66602040564174</v>
      </c>
      <c r="L29" s="397">
        <f>'Complete Streets'!K54</f>
        <v>79.927257718260876</v>
      </c>
    </row>
    <row r="30" spans="3:12" ht="46.5" x14ac:dyDescent="0.35">
      <c r="C30" s="417"/>
      <c r="D30" s="394" t="s">
        <v>1389</v>
      </c>
      <c r="E30" s="394" t="s">
        <v>1377</v>
      </c>
      <c r="F30" s="486">
        <f>'Complete Streets'!H35</f>
        <v>365.33701878260871</v>
      </c>
      <c r="G30" s="486"/>
      <c r="H30" s="489">
        <v>2027</v>
      </c>
      <c r="I30" s="487">
        <f>'Complete Streets'!I37</f>
        <v>3.5734286353728426</v>
      </c>
      <c r="J30" s="486">
        <v>25</v>
      </c>
      <c r="K30" s="487">
        <f>'Complete Streets'!J37</f>
        <v>13.222312791645217</v>
      </c>
      <c r="L30" s="487">
        <f>'Complete Streets'!K37</f>
        <v>89.654085130782605</v>
      </c>
    </row>
    <row r="31" spans="3:12" ht="15.75" customHeight="1" x14ac:dyDescent="0.35">
      <c r="C31" s="409" t="s">
        <v>1390</v>
      </c>
      <c r="D31" s="418"/>
      <c r="E31" s="412"/>
      <c r="F31" s="412"/>
      <c r="G31" s="412"/>
      <c r="H31" s="412"/>
      <c r="I31" s="616"/>
      <c r="J31" s="412"/>
      <c r="K31" s="616"/>
      <c r="L31" s="616"/>
    </row>
    <row r="32" spans="3:12" x14ac:dyDescent="0.35">
      <c r="C32" s="410"/>
      <c r="D32" s="391" t="s">
        <v>1391</v>
      </c>
      <c r="E32" s="391" t="s">
        <v>1581</v>
      </c>
      <c r="F32" s="391"/>
      <c r="G32" s="393">
        <v>34092</v>
      </c>
      <c r="H32" s="496">
        <v>2026</v>
      </c>
      <c r="I32" s="397">
        <f>G32*'Grid Emissions Factors'!$K$7</f>
        <v>6.3654044142773252</v>
      </c>
      <c r="J32" s="393">
        <v>25</v>
      </c>
      <c r="K32" s="397">
        <f>G32*(SUM('Grid Emissions Factors'!$K$8:$K$11))</f>
        <v>23.833282859801283</v>
      </c>
      <c r="L32" s="397">
        <f>K32+(G32*'Grid Emissions Factors'!$K$11*20)</f>
        <v>138.11469276688359</v>
      </c>
    </row>
    <row r="33" spans="3:12" x14ac:dyDescent="0.35">
      <c r="C33" s="410"/>
      <c r="D33" s="394" t="s">
        <v>1393</v>
      </c>
      <c r="E33" s="394" t="s">
        <v>1581</v>
      </c>
      <c r="F33" s="420"/>
      <c r="G33" s="399">
        <v>1213865</v>
      </c>
      <c r="H33" s="492">
        <v>2027</v>
      </c>
      <c r="I33" s="398">
        <f>G33*'Grid Emissions Factors'!$K$7</f>
        <v>226.64383519115174</v>
      </c>
      <c r="J33" s="399">
        <v>25</v>
      </c>
      <c r="K33" s="398">
        <f>G33*(SUM('Grid Emissions Factors'!$K$9:$K$11))</f>
        <v>627.75149979905461</v>
      </c>
      <c r="L33" s="398">
        <f>K33+(G33*'Grid Emissions Factors'!$K$11*20)</f>
        <v>4696.8059300718605</v>
      </c>
    </row>
    <row r="34" spans="3:12" x14ac:dyDescent="0.35">
      <c r="C34" s="410"/>
      <c r="D34" s="391" t="s">
        <v>1394</v>
      </c>
      <c r="E34" s="391" t="s">
        <v>1581</v>
      </c>
      <c r="F34" s="391"/>
      <c r="G34" s="393">
        <v>480444</v>
      </c>
      <c r="H34" s="496">
        <v>2027</v>
      </c>
      <c r="I34" s="397">
        <f>G34*'Grid Emissions Factors'!$K$7</f>
        <v>89.70492662246437</v>
      </c>
      <c r="J34" s="393">
        <v>25</v>
      </c>
      <c r="K34" s="397">
        <f>G34*(SUM('Grid Emissions Factors'!$K$9:$K$11))</f>
        <v>248.46209551264511</v>
      </c>
      <c r="L34" s="397">
        <f>K34+(G34*'Grid Emissions Factors'!$K$11*20)</f>
        <v>1858.9812114752833</v>
      </c>
    </row>
    <row r="35" spans="3:12" x14ac:dyDescent="0.35">
      <c r="C35" s="410"/>
      <c r="D35" s="394" t="s">
        <v>1395</v>
      </c>
      <c r="E35" s="394" t="s">
        <v>1581</v>
      </c>
      <c r="F35" s="420"/>
      <c r="G35" s="399">
        <v>340872</v>
      </c>
      <c r="H35" s="492">
        <v>2027</v>
      </c>
      <c r="I35" s="398">
        <f>G35*'Grid Emissions Factors'!$K$7</f>
        <v>63.64508194014843</v>
      </c>
      <c r="J35" s="399">
        <v>25</v>
      </c>
      <c r="K35" s="398">
        <f>G35*(SUM('Grid Emissions Factors'!$K$9:$K$11))</f>
        <v>176.28229600450078</v>
      </c>
      <c r="L35" s="398">
        <f>K35+(G35*'Grid Emissions Factors'!$K$11*20)</f>
        <v>1318.9354919990733</v>
      </c>
    </row>
    <row r="36" spans="3:12" x14ac:dyDescent="0.35">
      <c r="C36" s="410"/>
      <c r="D36" s="391" t="s">
        <v>1396</v>
      </c>
      <c r="E36" s="391" t="s">
        <v>1392</v>
      </c>
      <c r="F36" s="391"/>
      <c r="G36" s="393">
        <v>27924</v>
      </c>
      <c r="H36" s="496">
        <v>2025</v>
      </c>
      <c r="I36" s="397">
        <f>G36*'Grid Emissions Factors'!$K$7</f>
        <v>5.2137613769881508</v>
      </c>
      <c r="J36" s="393">
        <v>25</v>
      </c>
      <c r="K36" s="397">
        <f>G36*(SUM('Grid Emissions Factors'!$K$7:$K$11))</f>
        <v>24.735074018578288</v>
      </c>
      <c r="L36" s="397">
        <f>K36+(G36*'Grid Emissions Factors'!$K$11*20)</f>
        <v>118.34043862744157</v>
      </c>
    </row>
    <row r="37" spans="3:12" x14ac:dyDescent="0.35">
      <c r="C37" s="410"/>
      <c r="D37" s="394" t="s">
        <v>1397</v>
      </c>
      <c r="E37" s="394" t="s">
        <v>1392</v>
      </c>
      <c r="F37" s="420"/>
      <c r="G37" s="399">
        <v>96228</v>
      </c>
      <c r="H37" s="492">
        <v>2025</v>
      </c>
      <c r="I37" s="398">
        <f>G37*'Grid Emissions Factors'!$K$7</f>
        <v>17.966975712104848</v>
      </c>
      <c r="J37" s="399">
        <v>25</v>
      </c>
      <c r="K37" s="398">
        <f>G37*(SUM('Grid Emissions Factors'!$K$7:$K$11))</f>
        <v>85.238744544468972</v>
      </c>
      <c r="L37" s="398">
        <f>K37+(G37*'Grid Emissions Factors'!$K$11*20)</f>
        <v>407.80918665812374</v>
      </c>
    </row>
    <row r="38" spans="3:12" x14ac:dyDescent="0.35">
      <c r="C38" s="410"/>
      <c r="D38" s="391" t="s">
        <v>1398</v>
      </c>
      <c r="E38" s="391" t="s">
        <v>1392</v>
      </c>
      <c r="F38" s="391"/>
      <c r="G38" s="393">
        <v>56400</v>
      </c>
      <c r="H38" s="496">
        <v>2025</v>
      </c>
      <c r="I38" s="397">
        <f>G38*'Grid Emissions Factors'!$K$7</f>
        <v>10.530588084161714</v>
      </c>
      <c r="J38" s="393">
        <v>25</v>
      </c>
      <c r="K38" s="397">
        <f>G38*(SUM('Grid Emissions Factors'!$K$7:$K$11))</f>
        <v>49.959109534730537</v>
      </c>
      <c r="L38" s="397">
        <f>K38+(G38*'Grid Emissions Factors'!$K$11*20)</f>
        <v>239.02022412934053</v>
      </c>
    </row>
    <row r="39" spans="3:12" x14ac:dyDescent="0.35">
      <c r="C39" s="410"/>
      <c r="D39" s="394" t="s">
        <v>1399</v>
      </c>
      <c r="E39" s="394" t="s">
        <v>1392</v>
      </c>
      <c r="F39" s="420"/>
      <c r="G39" s="399">
        <v>33936</v>
      </c>
      <c r="H39" s="492">
        <v>2026</v>
      </c>
      <c r="I39" s="398">
        <f>G39*'Grid Emissions Factors'!$K$7</f>
        <v>6.3362772557466647</v>
      </c>
      <c r="J39" s="399">
        <v>25</v>
      </c>
      <c r="K39" s="398">
        <f>G39*(SUM('Grid Emissions Factors'!$K$8:$K$11))</f>
        <v>23.724225247278433</v>
      </c>
      <c r="L39" s="398">
        <f>K39+(G39*'Grid Emissions Factors'!$K$11*20)</f>
        <v>137.48270015654589</v>
      </c>
    </row>
    <row r="40" spans="3:12" x14ac:dyDescent="0.35">
      <c r="C40" s="411"/>
      <c r="D40" s="413"/>
      <c r="E40" s="413"/>
      <c r="F40" s="400"/>
      <c r="G40" s="401"/>
      <c r="H40" s="497"/>
      <c r="I40" s="617"/>
      <c r="J40" s="401"/>
      <c r="K40" s="617"/>
      <c r="L40" s="617"/>
    </row>
    <row r="41" spans="3:12" ht="15.75" customHeight="1" x14ac:dyDescent="0.35">
      <c r="C41" s="501" t="s">
        <v>1345</v>
      </c>
      <c r="D41" s="502"/>
      <c r="E41" s="502"/>
      <c r="F41" s="503">
        <f>SUM(F3:F40)</f>
        <v>7725.0204730434789</v>
      </c>
      <c r="G41" s="503">
        <f>SUM(G3:G40)</f>
        <v>8921106.1999999993</v>
      </c>
      <c r="H41" s="504"/>
      <c r="I41" s="618">
        <f>SUM(I3:I40)</f>
        <v>636.56368353152618</v>
      </c>
      <c r="J41" s="503"/>
      <c r="K41" s="618">
        <f t="shared" ref="K41:L41" si="4">SUM(K3:K40)</f>
        <v>2265.8470660441594</v>
      </c>
      <c r="L41" s="618">
        <f t="shared" si="4"/>
        <v>14096.660135907188</v>
      </c>
    </row>
    <row r="42" spans="3:12" x14ac:dyDescent="0.35">
      <c r="F42" s="404"/>
      <c r="G42" s="396"/>
      <c r="H42" s="490"/>
      <c r="I42" s="612"/>
      <c r="J42" s="396"/>
      <c r="K42" s="612"/>
      <c r="L42" s="61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F2D35-A5AC-46DF-BABC-FD0AA72C1AA9}">
  <dimension ref="B2:E16"/>
  <sheetViews>
    <sheetView workbookViewId="0">
      <selection activeCell="C21" sqref="C21"/>
    </sheetView>
  </sheetViews>
  <sheetFormatPr defaultRowHeight="14.5" x14ac:dyDescent="0.35"/>
  <cols>
    <col min="2" max="2" width="22.08984375" style="419" bestFit="1" customWidth="1"/>
    <col min="3" max="3" width="35" customWidth="1"/>
    <col min="4" max="4" width="26.36328125" customWidth="1"/>
    <col min="5" max="5" width="88.36328125" bestFit="1" customWidth="1"/>
  </cols>
  <sheetData>
    <row r="2" spans="2:5" ht="18.5" x14ac:dyDescent="0.45">
      <c r="B2" s="620" t="s">
        <v>1350</v>
      </c>
      <c r="C2" s="620"/>
      <c r="D2" s="620"/>
      <c r="E2" s="620"/>
    </row>
    <row r="3" spans="2:5" ht="15.65" customHeight="1" x14ac:dyDescent="0.35">
      <c r="B3" s="562" t="s">
        <v>1406</v>
      </c>
      <c r="C3" s="563" t="s">
        <v>1363</v>
      </c>
      <c r="D3" s="563" t="s">
        <v>1454</v>
      </c>
      <c r="E3" s="563" t="s">
        <v>1364</v>
      </c>
    </row>
    <row r="4" spans="2:5" ht="15.65" customHeight="1" x14ac:dyDescent="0.35">
      <c r="B4" s="564">
        <v>1</v>
      </c>
      <c r="C4" s="565" t="s">
        <v>1348</v>
      </c>
      <c r="D4" s="565" t="s">
        <v>1491</v>
      </c>
      <c r="E4" s="565" t="s">
        <v>1349</v>
      </c>
    </row>
    <row r="5" spans="2:5" ht="15.65" customHeight="1" x14ac:dyDescent="0.35">
      <c r="B5" s="564">
        <v>2</v>
      </c>
      <c r="C5" s="565" t="s">
        <v>1356</v>
      </c>
      <c r="D5" s="565" t="s">
        <v>1362</v>
      </c>
      <c r="E5" s="565" t="s">
        <v>1330</v>
      </c>
    </row>
    <row r="6" spans="2:5" ht="15.65" customHeight="1" x14ac:dyDescent="0.35">
      <c r="B6" s="564">
        <v>3</v>
      </c>
      <c r="C6" s="565" t="s">
        <v>1342</v>
      </c>
      <c r="D6" s="565" t="s">
        <v>1491</v>
      </c>
      <c r="E6" s="565" t="s">
        <v>1341</v>
      </c>
    </row>
    <row r="7" spans="2:5" ht="15.65" customHeight="1" x14ac:dyDescent="0.35">
      <c r="B7" s="564">
        <v>4</v>
      </c>
      <c r="C7" s="565" t="s">
        <v>1357</v>
      </c>
      <c r="D7" s="565" t="s">
        <v>1361</v>
      </c>
      <c r="E7" s="565"/>
    </row>
    <row r="8" spans="2:5" ht="29" x14ac:dyDescent="0.35">
      <c r="B8" s="564">
        <v>5</v>
      </c>
      <c r="C8" s="566" t="s">
        <v>1455</v>
      </c>
      <c r="D8" s="565" t="s">
        <v>1492</v>
      </c>
      <c r="E8" s="567" t="s">
        <v>1456</v>
      </c>
    </row>
    <row r="9" spans="2:5" x14ac:dyDescent="0.35">
      <c r="B9" s="564">
        <v>6</v>
      </c>
      <c r="C9" s="566" t="s">
        <v>1464</v>
      </c>
      <c r="D9" s="565" t="s">
        <v>1492</v>
      </c>
      <c r="E9" s="566" t="s">
        <v>1490</v>
      </c>
    </row>
    <row r="10" spans="2:5" ht="29" x14ac:dyDescent="0.35">
      <c r="B10" s="564">
        <v>7</v>
      </c>
      <c r="C10" s="566" t="s">
        <v>1487</v>
      </c>
      <c r="D10" s="565" t="s">
        <v>1523</v>
      </c>
      <c r="E10" s="567" t="s">
        <v>1486</v>
      </c>
    </row>
    <row r="11" spans="2:5" ht="43.5" x14ac:dyDescent="0.35">
      <c r="B11" s="564">
        <v>8</v>
      </c>
      <c r="C11" s="566" t="s">
        <v>1493</v>
      </c>
      <c r="D11" s="565" t="s">
        <v>1492</v>
      </c>
      <c r="E11" s="566" t="s">
        <v>1494</v>
      </c>
    </row>
    <row r="12" spans="2:5" ht="29" x14ac:dyDescent="0.35">
      <c r="B12" s="564">
        <v>9</v>
      </c>
      <c r="C12" s="566" t="s">
        <v>1488</v>
      </c>
      <c r="D12" s="565" t="s">
        <v>1523</v>
      </c>
      <c r="E12" s="566" t="s">
        <v>1489</v>
      </c>
    </row>
    <row r="13" spans="2:5" x14ac:dyDescent="0.35">
      <c r="B13" s="564">
        <v>10</v>
      </c>
      <c r="C13" s="566" t="s">
        <v>1495</v>
      </c>
      <c r="D13" s="565" t="s">
        <v>1524</v>
      </c>
      <c r="E13" s="566" t="s">
        <v>1496</v>
      </c>
    </row>
    <row r="14" spans="2:5" ht="15.65" customHeight="1" x14ac:dyDescent="0.35">
      <c r="B14" s="564">
        <v>11</v>
      </c>
      <c r="C14" s="566" t="s">
        <v>1497</v>
      </c>
      <c r="D14" s="565" t="s">
        <v>1576</v>
      </c>
      <c r="E14" s="565" t="s">
        <v>1498</v>
      </c>
    </row>
    <row r="15" spans="2:5" ht="15.65" customHeight="1" x14ac:dyDescent="0.35">
      <c r="B15" s="564">
        <v>12</v>
      </c>
      <c r="C15" s="566" t="s">
        <v>1499</v>
      </c>
      <c r="D15" s="565" t="s">
        <v>1525</v>
      </c>
      <c r="E15" s="565" t="s">
        <v>1500</v>
      </c>
    </row>
    <row r="16" spans="2:5" x14ac:dyDescent="0.35">
      <c r="B16" s="564">
        <v>13</v>
      </c>
      <c r="C16" s="566" t="s">
        <v>1501</v>
      </c>
      <c r="D16" s="565" t="s">
        <v>1576</v>
      </c>
      <c r="E16" s="565" t="s">
        <v>1502</v>
      </c>
    </row>
  </sheetData>
  <mergeCells count="1">
    <mergeCell ref="B2:E2"/>
  </mergeCells>
  <hyperlinks>
    <hyperlink ref="E10" r:id="rId1" xr:uid="{83679F7F-77FE-4991-935C-531DF4AF6F99}"/>
    <hyperlink ref="E8" r:id="rId2" xr:uid="{A9AABFC0-CC8B-4A7A-9967-C07A595BE5B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469AD-8BFA-4DFB-B7C9-FA51396A9772}">
  <sheetPr>
    <tabColor theme="7" tint="0.79998168889431442"/>
  </sheetPr>
  <dimension ref="A1:V12"/>
  <sheetViews>
    <sheetView workbookViewId="0">
      <selection activeCell="H19" sqref="H19"/>
    </sheetView>
  </sheetViews>
  <sheetFormatPr defaultRowHeight="14.5" x14ac:dyDescent="0.35"/>
  <cols>
    <col min="1" max="1" width="9.54296875" bestFit="1" customWidth="1"/>
    <col min="2" max="2" width="7.36328125" bestFit="1" customWidth="1"/>
    <col min="3" max="3" width="6.54296875" bestFit="1" customWidth="1"/>
    <col min="4" max="4" width="9.08984375" bestFit="1" customWidth="1"/>
    <col min="5" max="5" width="17.36328125" bestFit="1" customWidth="1"/>
    <col min="6" max="6" width="10" bestFit="1" customWidth="1"/>
    <col min="7" max="7" width="24.81640625" bestFit="1" customWidth="1"/>
    <col min="8" max="8" width="18.453125" bestFit="1" customWidth="1"/>
    <col min="9" max="9" width="8.453125" bestFit="1" customWidth="1"/>
    <col min="10" max="10" width="26.08984375" bestFit="1" customWidth="1"/>
    <col min="11" max="11" width="7.81640625" bestFit="1" customWidth="1"/>
    <col min="12" max="12" width="7.1796875" bestFit="1" customWidth="1"/>
    <col min="13" max="13" width="6.36328125" bestFit="1" customWidth="1"/>
    <col min="14" max="15" width="9.36328125" bestFit="1" customWidth="1"/>
    <col min="16" max="16" width="10" bestFit="1" customWidth="1"/>
    <col min="17" max="17" width="8.1796875" bestFit="1" customWidth="1"/>
    <col min="18" max="18" width="6.81640625" bestFit="1" customWidth="1"/>
    <col min="19" max="19" width="9.36328125" bestFit="1" customWidth="1"/>
    <col min="20" max="20" width="7.81640625" bestFit="1" customWidth="1"/>
    <col min="21" max="21" width="13.81640625" customWidth="1"/>
    <col min="22" max="22" width="8.36328125" bestFit="1" customWidth="1"/>
  </cols>
  <sheetData>
    <row r="1" spans="1:22" ht="15" thickBot="1" x14ac:dyDescent="0.4">
      <c r="A1" s="621" t="s">
        <v>1515</v>
      </c>
      <c r="B1" s="622"/>
      <c r="C1" s="622"/>
      <c r="D1" s="622"/>
      <c r="E1" s="622"/>
      <c r="F1" s="622"/>
      <c r="G1" s="622"/>
      <c r="H1" s="622"/>
      <c r="I1" s="622"/>
      <c r="J1" s="622"/>
      <c r="K1" s="622"/>
      <c r="L1" s="622"/>
      <c r="M1" s="622"/>
      <c r="N1" s="622"/>
      <c r="O1" s="530"/>
      <c r="P1" s="623" t="s">
        <v>1516</v>
      </c>
      <c r="Q1" s="623"/>
      <c r="R1" s="623"/>
      <c r="S1" s="623"/>
      <c r="T1" s="623"/>
      <c r="U1" s="623"/>
      <c r="V1" s="624"/>
    </row>
    <row r="2" spans="1:22" ht="47" thickBot="1" x14ac:dyDescent="0.4">
      <c r="A2" s="531" t="s">
        <v>1526</v>
      </c>
      <c r="B2" s="532" t="s">
        <v>1527</v>
      </c>
      <c r="C2" s="532" t="s">
        <v>141</v>
      </c>
      <c r="D2" s="532" t="s">
        <v>1528</v>
      </c>
      <c r="E2" s="532" t="s">
        <v>1529</v>
      </c>
      <c r="F2" s="532" t="s">
        <v>1530</v>
      </c>
      <c r="G2" s="532" t="s">
        <v>1531</v>
      </c>
      <c r="H2" s="532" t="s">
        <v>1532</v>
      </c>
      <c r="I2" s="532" t="s">
        <v>1430</v>
      </c>
      <c r="J2" s="532" t="s">
        <v>1533</v>
      </c>
      <c r="K2" s="532" t="s">
        <v>1534</v>
      </c>
      <c r="L2" s="532" t="s">
        <v>1535</v>
      </c>
      <c r="M2" s="532" t="s">
        <v>1536</v>
      </c>
      <c r="N2" s="532" t="s">
        <v>1537</v>
      </c>
      <c r="O2" s="532" t="s">
        <v>1538</v>
      </c>
      <c r="P2" s="533" t="s">
        <v>1532</v>
      </c>
      <c r="Q2" s="533" t="s">
        <v>1430</v>
      </c>
      <c r="R2" s="533" t="s">
        <v>1460</v>
      </c>
      <c r="S2" s="533" t="s">
        <v>1539</v>
      </c>
      <c r="T2" s="533" t="s">
        <v>1538</v>
      </c>
      <c r="U2" s="533" t="s">
        <v>1540</v>
      </c>
      <c r="V2" s="534" t="s">
        <v>1436</v>
      </c>
    </row>
    <row r="3" spans="1:22" ht="15.5" x14ac:dyDescent="0.35">
      <c r="A3" s="535" t="s">
        <v>1541</v>
      </c>
      <c r="B3" s="536">
        <v>282</v>
      </c>
      <c r="C3" s="536">
        <v>2023</v>
      </c>
      <c r="D3" s="536" t="s">
        <v>1542</v>
      </c>
      <c r="E3" s="536" t="s">
        <v>1543</v>
      </c>
      <c r="F3" s="536">
        <v>3462301</v>
      </c>
      <c r="G3" s="536" t="s">
        <v>1544</v>
      </c>
      <c r="H3" s="536" t="s">
        <v>1545</v>
      </c>
      <c r="I3" s="536">
        <v>520</v>
      </c>
      <c r="J3" s="536" t="s">
        <v>1546</v>
      </c>
      <c r="K3" s="537" t="s">
        <v>1547</v>
      </c>
      <c r="L3" s="538">
        <v>8414</v>
      </c>
      <c r="M3" s="539">
        <v>4</v>
      </c>
      <c r="N3" s="540">
        <f>L3/M3</f>
        <v>2103.5</v>
      </c>
      <c r="O3" s="540">
        <f>N3*1.155</f>
        <v>2429.5425</v>
      </c>
      <c r="P3" s="541" t="s">
        <v>1548</v>
      </c>
      <c r="Q3" s="541">
        <v>520</v>
      </c>
      <c r="R3" s="542">
        <v>3</v>
      </c>
      <c r="S3" s="541">
        <f>L3/R3</f>
        <v>2804.6666666666665</v>
      </c>
      <c r="T3" s="541">
        <f>S3*0.287</f>
        <v>804.93933333333325</v>
      </c>
      <c r="U3" s="543">
        <f>O3-T3</f>
        <v>1624.6031666666668</v>
      </c>
      <c r="V3" s="544">
        <f>U3*8.887*10^-3</f>
        <v>14.437848342166669</v>
      </c>
    </row>
    <row r="4" spans="1:22" ht="15.5" x14ac:dyDescent="0.35">
      <c r="A4" s="535" t="s">
        <v>1549</v>
      </c>
      <c r="B4" s="536">
        <v>284</v>
      </c>
      <c r="C4" s="536">
        <v>2011</v>
      </c>
      <c r="D4" s="536" t="s">
        <v>1542</v>
      </c>
      <c r="E4" s="545" t="s">
        <v>1543</v>
      </c>
      <c r="F4" s="546">
        <v>3461101</v>
      </c>
      <c r="G4" s="536" t="s">
        <v>1544</v>
      </c>
      <c r="H4" s="536" t="s">
        <v>1550</v>
      </c>
      <c r="I4" s="536" t="s">
        <v>1551</v>
      </c>
      <c r="J4" s="536" t="s">
        <v>1552</v>
      </c>
      <c r="K4" s="547" t="s">
        <v>1547</v>
      </c>
      <c r="L4" s="538">
        <v>7015</v>
      </c>
      <c r="M4" s="539">
        <v>4</v>
      </c>
      <c r="N4" s="540">
        <f t="shared" ref="N4:N12" si="0">L4/M4</f>
        <v>1753.75</v>
      </c>
      <c r="O4" s="540">
        <f t="shared" ref="O4:O12" si="1">N4*1.155</f>
        <v>2025.58125</v>
      </c>
      <c r="P4" s="541" t="s">
        <v>1548</v>
      </c>
      <c r="Q4" s="541">
        <v>520</v>
      </c>
      <c r="R4" s="542">
        <v>3</v>
      </c>
      <c r="S4" s="541">
        <f t="shared" ref="S4:S12" si="2">L4/R4</f>
        <v>2338.3333333333335</v>
      </c>
      <c r="T4" s="541">
        <f t="shared" ref="T4:T12" si="3">S4*0.287</f>
        <v>671.10166666666669</v>
      </c>
      <c r="U4" s="543">
        <f t="shared" ref="U4:U12" si="4">O4-T4</f>
        <v>1354.4795833333333</v>
      </c>
      <c r="V4" s="544">
        <f t="shared" ref="V4:V12" si="5">U4*8.887*10^-3</f>
        <v>12.037260057083333</v>
      </c>
    </row>
    <row r="5" spans="1:22" ht="15.5" x14ac:dyDescent="0.35">
      <c r="A5" s="535" t="s">
        <v>1553</v>
      </c>
      <c r="B5" s="536">
        <v>280</v>
      </c>
      <c r="C5" s="536">
        <v>2015</v>
      </c>
      <c r="D5" s="536" t="s">
        <v>1542</v>
      </c>
      <c r="E5" s="536" t="s">
        <v>1543</v>
      </c>
      <c r="F5" s="536">
        <v>3461501</v>
      </c>
      <c r="G5" s="536" t="s">
        <v>1544</v>
      </c>
      <c r="H5" s="536" t="s">
        <v>1545</v>
      </c>
      <c r="I5" s="536">
        <v>320</v>
      </c>
      <c r="J5" s="536" t="s">
        <v>1554</v>
      </c>
      <c r="K5" s="547" t="s">
        <v>1547</v>
      </c>
      <c r="L5" s="538">
        <v>6088</v>
      </c>
      <c r="M5" s="539">
        <v>4</v>
      </c>
      <c r="N5" s="540">
        <f t="shared" si="0"/>
        <v>1522</v>
      </c>
      <c r="O5" s="540">
        <f t="shared" si="1"/>
        <v>1757.91</v>
      </c>
      <c r="P5" s="541" t="s">
        <v>1548</v>
      </c>
      <c r="Q5" s="541">
        <v>520</v>
      </c>
      <c r="R5" s="542">
        <v>3</v>
      </c>
      <c r="S5" s="541">
        <f t="shared" si="2"/>
        <v>2029.3333333333333</v>
      </c>
      <c r="T5" s="541">
        <f t="shared" si="3"/>
        <v>582.41866666666658</v>
      </c>
      <c r="U5" s="543">
        <f t="shared" si="4"/>
        <v>1175.4913333333334</v>
      </c>
      <c r="V5" s="544">
        <f t="shared" si="5"/>
        <v>10.446591479333334</v>
      </c>
    </row>
    <row r="6" spans="1:22" ht="15.5" x14ac:dyDescent="0.35">
      <c r="A6" s="535" t="s">
        <v>1555</v>
      </c>
      <c r="B6" s="536">
        <v>283</v>
      </c>
      <c r="C6" s="536">
        <v>2005</v>
      </c>
      <c r="D6" s="536" t="s">
        <v>1542</v>
      </c>
      <c r="E6" s="536" t="s">
        <v>1543</v>
      </c>
      <c r="F6" s="536">
        <v>3450512</v>
      </c>
      <c r="G6" s="536" t="s">
        <v>1544</v>
      </c>
      <c r="H6" s="536" t="s">
        <v>1545</v>
      </c>
      <c r="I6" s="536">
        <v>320</v>
      </c>
      <c r="J6" s="536" t="s">
        <v>1556</v>
      </c>
      <c r="K6" s="547" t="s">
        <v>1547</v>
      </c>
      <c r="L6" s="538">
        <v>5180</v>
      </c>
      <c r="M6" s="539">
        <v>4</v>
      </c>
      <c r="N6" s="540">
        <f t="shared" si="0"/>
        <v>1295</v>
      </c>
      <c r="O6" s="540">
        <f t="shared" si="1"/>
        <v>1495.7250000000001</v>
      </c>
      <c r="P6" s="541" t="s">
        <v>1548</v>
      </c>
      <c r="Q6" s="541">
        <v>520</v>
      </c>
      <c r="R6" s="542">
        <v>3</v>
      </c>
      <c r="S6" s="541">
        <f t="shared" si="2"/>
        <v>1726.6666666666667</v>
      </c>
      <c r="T6" s="541">
        <f t="shared" si="3"/>
        <v>495.55333333333334</v>
      </c>
      <c r="U6" s="543">
        <f t="shared" si="4"/>
        <v>1000.1716666666669</v>
      </c>
      <c r="V6" s="544">
        <f t="shared" si="5"/>
        <v>8.8885256016666681</v>
      </c>
    </row>
    <row r="7" spans="1:22" ht="15.5" x14ac:dyDescent="0.35">
      <c r="A7" s="535" t="s">
        <v>1557</v>
      </c>
      <c r="B7" s="536">
        <v>238</v>
      </c>
      <c r="C7" s="536">
        <v>2008</v>
      </c>
      <c r="D7" s="536" t="s">
        <v>1542</v>
      </c>
      <c r="E7" s="536" t="s">
        <v>1558</v>
      </c>
      <c r="F7" s="536">
        <v>3340803</v>
      </c>
      <c r="G7" s="536" t="s">
        <v>1559</v>
      </c>
      <c r="H7" s="536" t="s">
        <v>1560</v>
      </c>
      <c r="I7" s="536">
        <v>7600</v>
      </c>
      <c r="J7" s="536" t="s">
        <v>1561</v>
      </c>
      <c r="K7" s="547" t="s">
        <v>1562</v>
      </c>
      <c r="L7" s="538">
        <v>4906</v>
      </c>
      <c r="M7" s="539">
        <v>4</v>
      </c>
      <c r="N7" s="540">
        <f t="shared" si="0"/>
        <v>1226.5</v>
      </c>
      <c r="O7" s="540">
        <f t="shared" si="1"/>
        <v>1416.6075000000001</v>
      </c>
      <c r="P7" s="541" t="s">
        <v>1548</v>
      </c>
      <c r="Q7" s="541">
        <v>520</v>
      </c>
      <c r="R7" s="542">
        <v>3</v>
      </c>
      <c r="S7" s="541">
        <f t="shared" si="2"/>
        <v>1635.3333333333333</v>
      </c>
      <c r="T7" s="541">
        <f t="shared" si="3"/>
        <v>469.34066666666661</v>
      </c>
      <c r="U7" s="543">
        <f t="shared" si="4"/>
        <v>947.26683333333347</v>
      </c>
      <c r="V7" s="544">
        <f t="shared" si="5"/>
        <v>8.4183603478333353</v>
      </c>
    </row>
    <row r="8" spans="1:22" ht="15.5" x14ac:dyDescent="0.35">
      <c r="A8" s="535" t="s">
        <v>1563</v>
      </c>
      <c r="B8" s="536">
        <v>200</v>
      </c>
      <c r="C8" s="536">
        <v>2005</v>
      </c>
      <c r="D8" s="536" t="s">
        <v>1542</v>
      </c>
      <c r="E8" s="536" t="s">
        <v>1558</v>
      </c>
      <c r="F8" s="536">
        <v>3450509</v>
      </c>
      <c r="G8" s="536" t="s">
        <v>1564</v>
      </c>
      <c r="H8" s="536" t="s">
        <v>1545</v>
      </c>
      <c r="I8" s="536">
        <v>320</v>
      </c>
      <c r="J8" s="536" t="s">
        <v>1565</v>
      </c>
      <c r="K8" s="547" t="s">
        <v>1562</v>
      </c>
      <c r="L8" s="538">
        <v>4687</v>
      </c>
      <c r="M8" s="539">
        <v>4</v>
      </c>
      <c r="N8" s="540">
        <f t="shared" si="0"/>
        <v>1171.75</v>
      </c>
      <c r="O8" s="540">
        <f t="shared" si="1"/>
        <v>1353.3712499999999</v>
      </c>
      <c r="P8" s="541" t="s">
        <v>1548</v>
      </c>
      <c r="Q8" s="541">
        <v>520</v>
      </c>
      <c r="R8" s="542">
        <v>3</v>
      </c>
      <c r="S8" s="541">
        <f t="shared" si="2"/>
        <v>1562.3333333333333</v>
      </c>
      <c r="T8" s="541">
        <f t="shared" si="3"/>
        <v>448.38966666666659</v>
      </c>
      <c r="U8" s="543">
        <f t="shared" si="4"/>
        <v>904.98158333333333</v>
      </c>
      <c r="V8" s="544">
        <f t="shared" si="5"/>
        <v>8.0425713310833338</v>
      </c>
    </row>
    <row r="9" spans="1:22" ht="15.5" x14ac:dyDescent="0.35">
      <c r="A9" s="535" t="s">
        <v>1566</v>
      </c>
      <c r="B9" s="536">
        <v>206</v>
      </c>
      <c r="C9" s="536">
        <v>2010</v>
      </c>
      <c r="D9" s="536" t="s">
        <v>1542</v>
      </c>
      <c r="E9" s="536" t="s">
        <v>1558</v>
      </c>
      <c r="F9" s="536">
        <v>4451002</v>
      </c>
      <c r="G9" s="536" t="s">
        <v>1564</v>
      </c>
      <c r="H9" s="536" t="s">
        <v>1545</v>
      </c>
      <c r="I9" s="536">
        <v>320</v>
      </c>
      <c r="J9" s="536" t="s">
        <v>1567</v>
      </c>
      <c r="K9" s="547" t="s">
        <v>1562</v>
      </c>
      <c r="L9" s="538">
        <v>4176</v>
      </c>
      <c r="M9" s="539">
        <v>4</v>
      </c>
      <c r="N9" s="540">
        <f t="shared" si="0"/>
        <v>1044</v>
      </c>
      <c r="O9" s="540">
        <f t="shared" si="1"/>
        <v>1205.82</v>
      </c>
      <c r="P9" s="541" t="s">
        <v>1548</v>
      </c>
      <c r="Q9" s="541">
        <v>520</v>
      </c>
      <c r="R9" s="542">
        <v>3</v>
      </c>
      <c r="S9" s="541">
        <f t="shared" si="2"/>
        <v>1392</v>
      </c>
      <c r="T9" s="541">
        <f t="shared" si="3"/>
        <v>399.50399999999996</v>
      </c>
      <c r="U9" s="543">
        <f t="shared" si="4"/>
        <v>806.31600000000003</v>
      </c>
      <c r="V9" s="544">
        <f t="shared" si="5"/>
        <v>7.1657302920000001</v>
      </c>
    </row>
    <row r="10" spans="1:22" ht="15.5" x14ac:dyDescent="0.35">
      <c r="A10" s="535" t="s">
        <v>1568</v>
      </c>
      <c r="B10" s="536">
        <v>239</v>
      </c>
      <c r="C10" s="536">
        <v>2012</v>
      </c>
      <c r="D10" s="536" t="s">
        <v>1542</v>
      </c>
      <c r="E10" s="536" t="s">
        <v>1558</v>
      </c>
      <c r="F10" s="536">
        <v>4491301</v>
      </c>
      <c r="G10" s="536" t="s">
        <v>1559</v>
      </c>
      <c r="H10" s="536" t="s">
        <v>1569</v>
      </c>
      <c r="I10" s="536" t="s">
        <v>1570</v>
      </c>
      <c r="J10" s="536" t="s">
        <v>1571</v>
      </c>
      <c r="K10" s="547" t="s">
        <v>1562</v>
      </c>
      <c r="L10" s="538">
        <v>3770</v>
      </c>
      <c r="M10" s="539">
        <v>4</v>
      </c>
      <c r="N10" s="540">
        <f t="shared" si="0"/>
        <v>942.5</v>
      </c>
      <c r="O10" s="540">
        <f t="shared" si="1"/>
        <v>1088.5875000000001</v>
      </c>
      <c r="P10" s="541" t="s">
        <v>1548</v>
      </c>
      <c r="Q10" s="541">
        <v>520</v>
      </c>
      <c r="R10" s="542">
        <v>3</v>
      </c>
      <c r="S10" s="541">
        <f t="shared" si="2"/>
        <v>1256.6666666666667</v>
      </c>
      <c r="T10" s="541">
        <f t="shared" si="3"/>
        <v>360.6633333333333</v>
      </c>
      <c r="U10" s="543">
        <f t="shared" si="4"/>
        <v>727.92416666666679</v>
      </c>
      <c r="V10" s="544">
        <f t="shared" si="5"/>
        <v>6.469062069166668</v>
      </c>
    </row>
    <row r="11" spans="1:22" ht="15.5" x14ac:dyDescent="0.35">
      <c r="A11" s="535" t="s">
        <v>1572</v>
      </c>
      <c r="B11" s="536">
        <v>211</v>
      </c>
      <c r="C11" s="536">
        <v>2009</v>
      </c>
      <c r="D11" s="536" t="s">
        <v>1542</v>
      </c>
      <c r="E11" s="536" t="s">
        <v>1558</v>
      </c>
      <c r="F11" s="536">
        <v>4450902</v>
      </c>
      <c r="G11" s="536" t="s">
        <v>1559</v>
      </c>
      <c r="H11" s="536" t="s">
        <v>1545</v>
      </c>
      <c r="I11" s="536">
        <v>320</v>
      </c>
      <c r="J11" s="536" t="s">
        <v>1573</v>
      </c>
      <c r="K11" s="547" t="s">
        <v>1562</v>
      </c>
      <c r="L11" s="538">
        <v>3736</v>
      </c>
      <c r="M11" s="539">
        <v>4</v>
      </c>
      <c r="N11" s="540">
        <f t="shared" si="0"/>
        <v>934</v>
      </c>
      <c r="O11" s="540">
        <f t="shared" si="1"/>
        <v>1078.77</v>
      </c>
      <c r="P11" s="541" t="s">
        <v>1548</v>
      </c>
      <c r="Q11" s="541">
        <v>520</v>
      </c>
      <c r="R11" s="542">
        <v>3</v>
      </c>
      <c r="S11" s="541">
        <f t="shared" si="2"/>
        <v>1245.3333333333333</v>
      </c>
      <c r="T11" s="541">
        <f t="shared" si="3"/>
        <v>357.4106666666666</v>
      </c>
      <c r="U11" s="543">
        <f t="shared" si="4"/>
        <v>721.35933333333332</v>
      </c>
      <c r="V11" s="544">
        <f t="shared" si="5"/>
        <v>6.4107203953333336</v>
      </c>
    </row>
    <row r="12" spans="1:22" ht="16" thickBot="1" x14ac:dyDescent="0.4">
      <c r="A12" s="548" t="s">
        <v>1574</v>
      </c>
      <c r="B12" s="549">
        <v>220</v>
      </c>
      <c r="C12" s="549">
        <v>2005</v>
      </c>
      <c r="D12" s="549" t="s">
        <v>1542</v>
      </c>
      <c r="E12" s="549" t="s">
        <v>1558</v>
      </c>
      <c r="F12" s="549">
        <v>3450510</v>
      </c>
      <c r="G12" s="549" t="s">
        <v>1564</v>
      </c>
      <c r="H12" s="549" t="s">
        <v>1545</v>
      </c>
      <c r="I12" s="549">
        <v>320</v>
      </c>
      <c r="J12" s="549" t="s">
        <v>1575</v>
      </c>
      <c r="K12" s="550" t="s">
        <v>1562</v>
      </c>
      <c r="L12" s="551">
        <v>3565</v>
      </c>
      <c r="M12" s="552">
        <v>4</v>
      </c>
      <c r="N12" s="553">
        <f t="shared" si="0"/>
        <v>891.25</v>
      </c>
      <c r="O12" s="553">
        <f t="shared" si="1"/>
        <v>1029.39375</v>
      </c>
      <c r="P12" s="554" t="s">
        <v>1548</v>
      </c>
      <c r="Q12" s="554">
        <v>520</v>
      </c>
      <c r="R12" s="555">
        <v>3</v>
      </c>
      <c r="S12" s="554">
        <f t="shared" si="2"/>
        <v>1188.3333333333333</v>
      </c>
      <c r="T12" s="554">
        <f t="shared" si="3"/>
        <v>341.05166666666662</v>
      </c>
      <c r="U12" s="556">
        <f t="shared" si="4"/>
        <v>688.34208333333333</v>
      </c>
      <c r="V12" s="557">
        <f t="shared" si="5"/>
        <v>6.1172960945833337</v>
      </c>
    </row>
  </sheetData>
  <mergeCells count="2">
    <mergeCell ref="A1:N1"/>
    <mergeCell ref="P1:V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3D0A6-0FD0-494F-B083-7EB6E1F7C73C}">
  <sheetPr>
    <tabColor theme="7" tint="0.79998168889431442"/>
  </sheetPr>
  <dimension ref="A1:T158"/>
  <sheetViews>
    <sheetView topLeftCell="A34" zoomScaleNormal="100" workbookViewId="0">
      <selection activeCell="L34" sqref="L34"/>
    </sheetView>
  </sheetViews>
  <sheetFormatPr defaultRowHeight="14.5" x14ac:dyDescent="0.35"/>
  <cols>
    <col min="1" max="1" width="24" bestFit="1" customWidth="1"/>
    <col min="2" max="2" width="19.08984375" bestFit="1" customWidth="1"/>
    <col min="3" max="14" width="13.81640625" bestFit="1" customWidth="1"/>
    <col min="15" max="20" width="14.81640625" bestFit="1" customWidth="1"/>
  </cols>
  <sheetData>
    <row r="1" spans="1:20" x14ac:dyDescent="0.35">
      <c r="B1" s="427"/>
      <c r="C1" s="443" t="s">
        <v>1409</v>
      </c>
      <c r="D1" s="444"/>
      <c r="E1" s="444"/>
      <c r="F1" s="444"/>
      <c r="G1" s="444"/>
      <c r="H1" s="444"/>
      <c r="I1" s="444"/>
      <c r="J1" s="444"/>
      <c r="K1" s="444"/>
      <c r="L1" s="444"/>
      <c r="M1" s="444"/>
      <c r="N1" s="444"/>
      <c r="O1" s="444"/>
      <c r="P1" s="444"/>
      <c r="Q1" s="444"/>
      <c r="R1" s="444"/>
      <c r="S1" s="444"/>
      <c r="T1" s="455"/>
    </row>
    <row r="2" spans="1:20" x14ac:dyDescent="0.35">
      <c r="B2" s="427"/>
      <c r="C2" s="445">
        <v>10</v>
      </c>
      <c r="D2" s="446">
        <v>13</v>
      </c>
      <c r="E2" s="446">
        <v>16</v>
      </c>
      <c r="F2" s="446">
        <v>19</v>
      </c>
      <c r="G2" s="446">
        <v>22</v>
      </c>
      <c r="H2" s="446">
        <v>25</v>
      </c>
      <c r="I2" s="446">
        <v>28</v>
      </c>
      <c r="J2" s="446">
        <v>31</v>
      </c>
      <c r="K2" s="446">
        <v>34</v>
      </c>
      <c r="L2" s="446">
        <v>37</v>
      </c>
      <c r="M2" s="446">
        <v>40</v>
      </c>
      <c r="N2" s="446">
        <v>43</v>
      </c>
      <c r="O2" s="446">
        <v>46</v>
      </c>
      <c r="P2" s="446">
        <v>49</v>
      </c>
      <c r="Q2" s="446">
        <v>52</v>
      </c>
      <c r="R2" s="446">
        <v>55</v>
      </c>
      <c r="S2" s="446">
        <v>58</v>
      </c>
      <c r="T2" s="456">
        <v>61</v>
      </c>
    </row>
    <row r="3" spans="1:20" x14ac:dyDescent="0.35">
      <c r="B3" s="427"/>
      <c r="C3" s="445" t="s">
        <v>1410</v>
      </c>
      <c r="D3" s="446"/>
      <c r="E3" s="446"/>
      <c r="F3" s="446"/>
      <c r="G3" s="446"/>
      <c r="H3" s="446"/>
      <c r="I3" s="446"/>
      <c r="J3" s="446"/>
      <c r="K3" s="446"/>
      <c r="L3" s="446"/>
      <c r="M3" s="446"/>
      <c r="N3" s="446"/>
      <c r="O3" s="446"/>
      <c r="P3" s="446"/>
      <c r="Q3" s="446"/>
      <c r="R3" s="446"/>
      <c r="S3" s="446"/>
      <c r="T3" s="456"/>
    </row>
    <row r="4" spans="1:20" ht="15" thickBot="1" x14ac:dyDescent="0.4">
      <c r="B4" s="427"/>
      <c r="C4" s="445">
        <f>C2*24</f>
        <v>240</v>
      </c>
      <c r="D4" s="446">
        <f t="shared" ref="D4:T4" si="0">D2*24</f>
        <v>312</v>
      </c>
      <c r="E4" s="446">
        <f t="shared" si="0"/>
        <v>384</v>
      </c>
      <c r="F4" s="446">
        <f t="shared" si="0"/>
        <v>456</v>
      </c>
      <c r="G4" s="446">
        <f t="shared" si="0"/>
        <v>528</v>
      </c>
      <c r="H4" s="446">
        <f t="shared" si="0"/>
        <v>600</v>
      </c>
      <c r="I4" s="446">
        <f t="shared" si="0"/>
        <v>672</v>
      </c>
      <c r="J4" s="446">
        <f t="shared" si="0"/>
        <v>744</v>
      </c>
      <c r="K4" s="446">
        <f t="shared" si="0"/>
        <v>816</v>
      </c>
      <c r="L4" s="446">
        <f t="shared" si="0"/>
        <v>888</v>
      </c>
      <c r="M4" s="446">
        <f t="shared" si="0"/>
        <v>960</v>
      </c>
      <c r="N4" s="446">
        <f t="shared" si="0"/>
        <v>1032</v>
      </c>
      <c r="O4" s="446">
        <f t="shared" si="0"/>
        <v>1104</v>
      </c>
      <c r="P4" s="446">
        <f t="shared" si="0"/>
        <v>1176</v>
      </c>
      <c r="Q4" s="446">
        <f t="shared" si="0"/>
        <v>1248</v>
      </c>
      <c r="R4" s="446">
        <f t="shared" si="0"/>
        <v>1320</v>
      </c>
      <c r="S4" s="446">
        <f t="shared" si="0"/>
        <v>1392</v>
      </c>
      <c r="T4" s="456">
        <f t="shared" si="0"/>
        <v>1464</v>
      </c>
    </row>
    <row r="5" spans="1:20" ht="15" thickBot="1" x14ac:dyDescent="0.4">
      <c r="B5" s="467" t="s">
        <v>1419</v>
      </c>
      <c r="C5" s="445" t="s">
        <v>1411</v>
      </c>
      <c r="D5" s="446"/>
      <c r="E5" s="446"/>
      <c r="F5" s="446"/>
      <c r="G5" s="446"/>
      <c r="H5" s="446"/>
      <c r="I5" s="446"/>
      <c r="J5" s="446"/>
      <c r="K5" s="446"/>
      <c r="L5" s="446"/>
      <c r="M5" s="446"/>
      <c r="N5" s="446"/>
      <c r="O5" s="446"/>
      <c r="P5" s="446"/>
      <c r="Q5" s="446"/>
      <c r="R5" s="446"/>
      <c r="S5" s="446"/>
      <c r="T5" s="456"/>
    </row>
    <row r="6" spans="1:20" ht="15" thickBot="1" x14ac:dyDescent="0.4">
      <c r="A6" s="388"/>
      <c r="B6" s="442" t="s">
        <v>1408</v>
      </c>
      <c r="C6" s="447">
        <f>C4*365</f>
        <v>87600</v>
      </c>
      <c r="D6" s="448">
        <f t="shared" ref="D6:T6" si="1">D4*365</f>
        <v>113880</v>
      </c>
      <c r="E6" s="448">
        <f t="shared" si="1"/>
        <v>140160</v>
      </c>
      <c r="F6" s="448">
        <f t="shared" si="1"/>
        <v>166440</v>
      </c>
      <c r="G6" s="448">
        <f t="shared" si="1"/>
        <v>192720</v>
      </c>
      <c r="H6" s="448">
        <f t="shared" si="1"/>
        <v>219000</v>
      </c>
      <c r="I6" s="448">
        <f t="shared" si="1"/>
        <v>245280</v>
      </c>
      <c r="J6" s="448">
        <f t="shared" si="1"/>
        <v>271560</v>
      </c>
      <c r="K6" s="448">
        <f t="shared" si="1"/>
        <v>297840</v>
      </c>
      <c r="L6" s="448">
        <f t="shared" si="1"/>
        <v>324120</v>
      </c>
      <c r="M6" s="448">
        <f t="shared" si="1"/>
        <v>350400</v>
      </c>
      <c r="N6" s="448">
        <f t="shared" si="1"/>
        <v>376680</v>
      </c>
      <c r="O6" s="448">
        <f t="shared" si="1"/>
        <v>402960</v>
      </c>
      <c r="P6" s="448">
        <f t="shared" si="1"/>
        <v>429240</v>
      </c>
      <c r="Q6" s="448">
        <f t="shared" si="1"/>
        <v>455520</v>
      </c>
      <c r="R6" s="448">
        <f t="shared" si="1"/>
        <v>481800</v>
      </c>
      <c r="S6" s="448">
        <f t="shared" si="1"/>
        <v>508080</v>
      </c>
      <c r="T6" s="457">
        <f t="shared" si="1"/>
        <v>534360</v>
      </c>
    </row>
    <row r="7" spans="1:20" x14ac:dyDescent="0.35">
      <c r="B7" s="440">
        <v>1</v>
      </c>
      <c r="C7" s="458">
        <f>$C$6*B7</f>
        <v>87600</v>
      </c>
      <c r="D7" s="459">
        <f>$D$6*B7</f>
        <v>113880</v>
      </c>
      <c r="E7" s="459">
        <f>$E$6*B7</f>
        <v>140160</v>
      </c>
      <c r="F7" s="459">
        <f>$F$6*B7</f>
        <v>166440</v>
      </c>
      <c r="G7" s="459">
        <f>$G$6*B7</f>
        <v>192720</v>
      </c>
      <c r="H7" s="459">
        <f>$H$6*B7</f>
        <v>219000</v>
      </c>
      <c r="I7" s="459">
        <f>$I$6*B7</f>
        <v>245280</v>
      </c>
      <c r="J7" s="459">
        <f>$J$6*B7</f>
        <v>271560</v>
      </c>
      <c r="K7" s="459">
        <f>$K$6*B7</f>
        <v>297840</v>
      </c>
      <c r="L7" s="459">
        <f>$L$6*B7</f>
        <v>324120</v>
      </c>
      <c r="M7" s="459">
        <f>$M$6*B7</f>
        <v>350400</v>
      </c>
      <c r="N7" s="459">
        <f>$N$6*B7</f>
        <v>376680</v>
      </c>
      <c r="O7" s="459">
        <f>$O$6*B7</f>
        <v>402960</v>
      </c>
      <c r="P7" s="459">
        <f>$P$6*B7</f>
        <v>429240</v>
      </c>
      <c r="Q7" s="459">
        <f>$Q$6*B7</f>
        <v>455520</v>
      </c>
      <c r="R7" s="459">
        <f>$R$6*B7</f>
        <v>481800</v>
      </c>
      <c r="S7" s="459">
        <f>$S$6*B7</f>
        <v>508080</v>
      </c>
      <c r="T7" s="460">
        <f>$T$6*B7</f>
        <v>534360</v>
      </c>
    </row>
    <row r="8" spans="1:20" x14ac:dyDescent="0.35">
      <c r="B8" s="440">
        <v>2</v>
      </c>
      <c r="C8" s="453">
        <f t="shared" ref="C8:C31" si="2">$C$6*B8</f>
        <v>175200</v>
      </c>
      <c r="D8" s="454">
        <f t="shared" ref="D8:D31" si="3">$D$6*B8</f>
        <v>227760</v>
      </c>
      <c r="E8" s="454">
        <f t="shared" ref="E8:E31" si="4">$E$6*B8</f>
        <v>280320</v>
      </c>
      <c r="F8" s="454">
        <f t="shared" ref="F8:F31" si="5">$F$6*B8</f>
        <v>332880</v>
      </c>
      <c r="G8" s="454">
        <f t="shared" ref="G8:G31" si="6">$G$6*B8</f>
        <v>385440</v>
      </c>
      <c r="H8" s="454">
        <f t="shared" ref="H8:H31" si="7">$H$6*B8</f>
        <v>438000</v>
      </c>
      <c r="I8" s="454">
        <f t="shared" ref="I8:I31" si="8">$I$6*B8</f>
        <v>490560</v>
      </c>
      <c r="J8" s="454">
        <f t="shared" ref="J8:J31" si="9">$J$6*B8</f>
        <v>543120</v>
      </c>
      <c r="K8" s="454">
        <f t="shared" ref="K8:K31" si="10">$K$6*B8</f>
        <v>595680</v>
      </c>
      <c r="L8" s="454">
        <f t="shared" ref="L8:L31" si="11">$L$6*B8</f>
        <v>648240</v>
      </c>
      <c r="M8" s="454">
        <f t="shared" ref="M8:M31" si="12">$M$6*B8</f>
        <v>700800</v>
      </c>
      <c r="N8" s="454">
        <f t="shared" ref="N8:N31" si="13">$N$6*B8</f>
        <v>753360</v>
      </c>
      <c r="O8" s="454">
        <f t="shared" ref="O8:O31" si="14">$O$6*B8</f>
        <v>805920</v>
      </c>
      <c r="P8" s="454">
        <f t="shared" ref="P8:P31" si="15">$P$6*B8</f>
        <v>858480</v>
      </c>
      <c r="Q8" s="454">
        <f t="shared" ref="Q8:Q31" si="16">$Q$6*B8</f>
        <v>911040</v>
      </c>
      <c r="R8" s="454">
        <f t="shared" ref="R8:R31" si="17">$R$6*B8</f>
        <v>963600</v>
      </c>
      <c r="S8" s="454">
        <f t="shared" ref="S8:S31" si="18">$S$6*B8</f>
        <v>1016160</v>
      </c>
      <c r="T8" s="461">
        <f t="shared" ref="T8:T31" si="19">$T$6*B8</f>
        <v>1068720</v>
      </c>
    </row>
    <row r="9" spans="1:20" x14ac:dyDescent="0.35">
      <c r="B9" s="440">
        <v>3</v>
      </c>
      <c r="C9" s="453">
        <f t="shared" si="2"/>
        <v>262800</v>
      </c>
      <c r="D9" s="454">
        <f t="shared" si="3"/>
        <v>341640</v>
      </c>
      <c r="E9" s="454">
        <f t="shared" si="4"/>
        <v>420480</v>
      </c>
      <c r="F9" s="454">
        <f t="shared" si="5"/>
        <v>499320</v>
      </c>
      <c r="G9" s="454">
        <f t="shared" si="6"/>
        <v>578160</v>
      </c>
      <c r="H9" s="454">
        <f t="shared" si="7"/>
        <v>657000</v>
      </c>
      <c r="I9" s="454">
        <f t="shared" si="8"/>
        <v>735840</v>
      </c>
      <c r="J9" s="454">
        <f t="shared" si="9"/>
        <v>814680</v>
      </c>
      <c r="K9" s="454">
        <f t="shared" si="10"/>
        <v>893520</v>
      </c>
      <c r="L9" s="454">
        <f t="shared" si="11"/>
        <v>972360</v>
      </c>
      <c r="M9" s="454">
        <f t="shared" si="12"/>
        <v>1051200</v>
      </c>
      <c r="N9" s="454">
        <f t="shared" si="13"/>
        <v>1130040</v>
      </c>
      <c r="O9" s="454">
        <f t="shared" si="14"/>
        <v>1208880</v>
      </c>
      <c r="P9" s="454">
        <f t="shared" si="15"/>
        <v>1287720</v>
      </c>
      <c r="Q9" s="454">
        <f t="shared" si="16"/>
        <v>1366560</v>
      </c>
      <c r="R9" s="454">
        <f t="shared" si="17"/>
        <v>1445400</v>
      </c>
      <c r="S9" s="454">
        <f t="shared" si="18"/>
        <v>1524240</v>
      </c>
      <c r="T9" s="461">
        <f t="shared" si="19"/>
        <v>1603080</v>
      </c>
    </row>
    <row r="10" spans="1:20" x14ac:dyDescent="0.35">
      <c r="B10" s="440">
        <v>4</v>
      </c>
      <c r="C10" s="453">
        <f t="shared" si="2"/>
        <v>350400</v>
      </c>
      <c r="D10" s="454">
        <f t="shared" si="3"/>
        <v>455520</v>
      </c>
      <c r="E10" s="454">
        <f t="shared" si="4"/>
        <v>560640</v>
      </c>
      <c r="F10" s="454">
        <f t="shared" si="5"/>
        <v>665760</v>
      </c>
      <c r="G10" s="454">
        <f t="shared" si="6"/>
        <v>770880</v>
      </c>
      <c r="H10" s="454">
        <f t="shared" si="7"/>
        <v>876000</v>
      </c>
      <c r="I10" s="454">
        <f t="shared" si="8"/>
        <v>981120</v>
      </c>
      <c r="J10" s="454">
        <f t="shared" si="9"/>
        <v>1086240</v>
      </c>
      <c r="K10" s="454">
        <f t="shared" si="10"/>
        <v>1191360</v>
      </c>
      <c r="L10" s="454">
        <f t="shared" si="11"/>
        <v>1296480</v>
      </c>
      <c r="M10" s="454">
        <f t="shared" si="12"/>
        <v>1401600</v>
      </c>
      <c r="N10" s="454">
        <f t="shared" si="13"/>
        <v>1506720</v>
      </c>
      <c r="O10" s="454">
        <f t="shared" si="14"/>
        <v>1611840</v>
      </c>
      <c r="P10" s="454">
        <f t="shared" si="15"/>
        <v>1716960</v>
      </c>
      <c r="Q10" s="454">
        <f t="shared" si="16"/>
        <v>1822080</v>
      </c>
      <c r="R10" s="454">
        <f t="shared" si="17"/>
        <v>1927200</v>
      </c>
      <c r="S10" s="454">
        <f t="shared" si="18"/>
        <v>2032320</v>
      </c>
      <c r="T10" s="461">
        <f t="shared" si="19"/>
        <v>2137440</v>
      </c>
    </row>
    <row r="11" spans="1:20" x14ac:dyDescent="0.35">
      <c r="B11" s="440">
        <v>5</v>
      </c>
      <c r="C11" s="453">
        <f t="shared" si="2"/>
        <v>438000</v>
      </c>
      <c r="D11" s="454">
        <f t="shared" si="3"/>
        <v>569400</v>
      </c>
      <c r="E11" s="454">
        <f t="shared" si="4"/>
        <v>700800</v>
      </c>
      <c r="F11" s="454">
        <f t="shared" si="5"/>
        <v>832200</v>
      </c>
      <c r="G11" s="454">
        <f t="shared" si="6"/>
        <v>963600</v>
      </c>
      <c r="H11" s="454">
        <f t="shared" si="7"/>
        <v>1095000</v>
      </c>
      <c r="I11" s="454">
        <f t="shared" si="8"/>
        <v>1226400</v>
      </c>
      <c r="J11" s="454">
        <f t="shared" si="9"/>
        <v>1357800</v>
      </c>
      <c r="K11" s="454">
        <f t="shared" si="10"/>
        <v>1489200</v>
      </c>
      <c r="L11" s="454">
        <f t="shared" si="11"/>
        <v>1620600</v>
      </c>
      <c r="M11" s="454">
        <f t="shared" si="12"/>
        <v>1752000</v>
      </c>
      <c r="N11" s="454">
        <f t="shared" si="13"/>
        <v>1883400</v>
      </c>
      <c r="O11" s="454">
        <f t="shared" si="14"/>
        <v>2014800</v>
      </c>
      <c r="P11" s="454">
        <f t="shared" si="15"/>
        <v>2146200</v>
      </c>
      <c r="Q11" s="454">
        <f t="shared" si="16"/>
        <v>2277600</v>
      </c>
      <c r="R11" s="454">
        <f t="shared" si="17"/>
        <v>2409000</v>
      </c>
      <c r="S11" s="454">
        <f t="shared" si="18"/>
        <v>2540400</v>
      </c>
      <c r="T11" s="461">
        <f t="shared" si="19"/>
        <v>2671800</v>
      </c>
    </row>
    <row r="12" spans="1:20" x14ac:dyDescent="0.35">
      <c r="B12" s="440">
        <v>6</v>
      </c>
      <c r="C12" s="453">
        <f t="shared" si="2"/>
        <v>525600</v>
      </c>
      <c r="D12" s="454">
        <f t="shared" si="3"/>
        <v>683280</v>
      </c>
      <c r="E12" s="454">
        <f t="shared" si="4"/>
        <v>840960</v>
      </c>
      <c r="F12" s="454">
        <f t="shared" si="5"/>
        <v>998640</v>
      </c>
      <c r="G12" s="454">
        <f t="shared" si="6"/>
        <v>1156320</v>
      </c>
      <c r="H12" s="454">
        <f t="shared" si="7"/>
        <v>1314000</v>
      </c>
      <c r="I12" s="454">
        <f t="shared" si="8"/>
        <v>1471680</v>
      </c>
      <c r="J12" s="454">
        <f t="shared" si="9"/>
        <v>1629360</v>
      </c>
      <c r="K12" s="454">
        <f t="shared" si="10"/>
        <v>1787040</v>
      </c>
      <c r="L12" s="454">
        <f t="shared" si="11"/>
        <v>1944720</v>
      </c>
      <c r="M12" s="454">
        <f t="shared" si="12"/>
        <v>2102400</v>
      </c>
      <c r="N12" s="454">
        <f t="shared" si="13"/>
        <v>2260080</v>
      </c>
      <c r="O12" s="454">
        <f t="shared" si="14"/>
        <v>2417760</v>
      </c>
      <c r="P12" s="454">
        <f t="shared" si="15"/>
        <v>2575440</v>
      </c>
      <c r="Q12" s="454">
        <f t="shared" si="16"/>
        <v>2733120</v>
      </c>
      <c r="R12" s="454">
        <f t="shared" si="17"/>
        <v>2890800</v>
      </c>
      <c r="S12" s="454">
        <f t="shared" si="18"/>
        <v>3048480</v>
      </c>
      <c r="T12" s="461">
        <f t="shared" si="19"/>
        <v>3206160</v>
      </c>
    </row>
    <row r="13" spans="1:20" x14ac:dyDescent="0.35">
      <c r="B13" s="440">
        <v>7</v>
      </c>
      <c r="C13" s="453">
        <f t="shared" si="2"/>
        <v>613200</v>
      </c>
      <c r="D13" s="454">
        <f t="shared" si="3"/>
        <v>797160</v>
      </c>
      <c r="E13" s="454">
        <f t="shared" si="4"/>
        <v>981120</v>
      </c>
      <c r="F13" s="454">
        <f t="shared" si="5"/>
        <v>1165080</v>
      </c>
      <c r="G13" s="454">
        <f t="shared" si="6"/>
        <v>1349040</v>
      </c>
      <c r="H13" s="454">
        <f t="shared" si="7"/>
        <v>1533000</v>
      </c>
      <c r="I13" s="454">
        <f t="shared" si="8"/>
        <v>1716960</v>
      </c>
      <c r="J13" s="454">
        <f t="shared" si="9"/>
        <v>1900920</v>
      </c>
      <c r="K13" s="454">
        <f t="shared" si="10"/>
        <v>2084880</v>
      </c>
      <c r="L13" s="454">
        <f t="shared" si="11"/>
        <v>2268840</v>
      </c>
      <c r="M13" s="454">
        <f t="shared" si="12"/>
        <v>2452800</v>
      </c>
      <c r="N13" s="454">
        <f t="shared" si="13"/>
        <v>2636760</v>
      </c>
      <c r="O13" s="454">
        <f t="shared" si="14"/>
        <v>2820720</v>
      </c>
      <c r="P13" s="454">
        <f t="shared" si="15"/>
        <v>3004680</v>
      </c>
      <c r="Q13" s="454">
        <f t="shared" si="16"/>
        <v>3188640</v>
      </c>
      <c r="R13" s="454">
        <f t="shared" si="17"/>
        <v>3372600</v>
      </c>
      <c r="S13" s="454">
        <f t="shared" si="18"/>
        <v>3556560</v>
      </c>
      <c r="T13" s="461">
        <f t="shared" si="19"/>
        <v>3740520</v>
      </c>
    </row>
    <row r="14" spans="1:20" x14ac:dyDescent="0.35">
      <c r="B14" s="440">
        <v>8</v>
      </c>
      <c r="C14" s="453">
        <f t="shared" si="2"/>
        <v>700800</v>
      </c>
      <c r="D14" s="454">
        <f t="shared" si="3"/>
        <v>911040</v>
      </c>
      <c r="E14" s="454">
        <f t="shared" si="4"/>
        <v>1121280</v>
      </c>
      <c r="F14" s="454">
        <f t="shared" si="5"/>
        <v>1331520</v>
      </c>
      <c r="G14" s="454">
        <f t="shared" si="6"/>
        <v>1541760</v>
      </c>
      <c r="H14" s="454">
        <f t="shared" si="7"/>
        <v>1752000</v>
      </c>
      <c r="I14" s="454">
        <f t="shared" si="8"/>
        <v>1962240</v>
      </c>
      <c r="J14" s="454">
        <f t="shared" si="9"/>
        <v>2172480</v>
      </c>
      <c r="K14" s="454">
        <f t="shared" si="10"/>
        <v>2382720</v>
      </c>
      <c r="L14" s="454">
        <f t="shared" si="11"/>
        <v>2592960</v>
      </c>
      <c r="M14" s="454">
        <f t="shared" si="12"/>
        <v>2803200</v>
      </c>
      <c r="N14" s="454">
        <f t="shared" si="13"/>
        <v>3013440</v>
      </c>
      <c r="O14" s="454">
        <f t="shared" si="14"/>
        <v>3223680</v>
      </c>
      <c r="P14" s="454">
        <f t="shared" si="15"/>
        <v>3433920</v>
      </c>
      <c r="Q14" s="454">
        <f t="shared" si="16"/>
        <v>3644160</v>
      </c>
      <c r="R14" s="454">
        <f t="shared" si="17"/>
        <v>3854400</v>
      </c>
      <c r="S14" s="454">
        <f t="shared" si="18"/>
        <v>4064640</v>
      </c>
      <c r="T14" s="461">
        <f t="shared" si="19"/>
        <v>4274880</v>
      </c>
    </row>
    <row r="15" spans="1:20" x14ac:dyDescent="0.35">
      <c r="B15" s="440">
        <v>9</v>
      </c>
      <c r="C15" s="453">
        <f t="shared" si="2"/>
        <v>788400</v>
      </c>
      <c r="D15" s="454">
        <f t="shared" si="3"/>
        <v>1024920</v>
      </c>
      <c r="E15" s="454">
        <f t="shared" si="4"/>
        <v>1261440</v>
      </c>
      <c r="F15" s="454">
        <f t="shared" si="5"/>
        <v>1497960</v>
      </c>
      <c r="G15" s="454">
        <f t="shared" si="6"/>
        <v>1734480</v>
      </c>
      <c r="H15" s="454">
        <f t="shared" si="7"/>
        <v>1971000</v>
      </c>
      <c r="I15" s="454">
        <f t="shared" si="8"/>
        <v>2207520</v>
      </c>
      <c r="J15" s="454">
        <f t="shared" si="9"/>
        <v>2444040</v>
      </c>
      <c r="K15" s="454">
        <f t="shared" si="10"/>
        <v>2680560</v>
      </c>
      <c r="L15" s="454">
        <f t="shared" si="11"/>
        <v>2917080</v>
      </c>
      <c r="M15" s="454">
        <f t="shared" si="12"/>
        <v>3153600</v>
      </c>
      <c r="N15" s="454">
        <f t="shared" si="13"/>
        <v>3390120</v>
      </c>
      <c r="O15" s="454">
        <f t="shared" si="14"/>
        <v>3626640</v>
      </c>
      <c r="P15" s="454">
        <f t="shared" si="15"/>
        <v>3863160</v>
      </c>
      <c r="Q15" s="454">
        <f t="shared" si="16"/>
        <v>4099680</v>
      </c>
      <c r="R15" s="454">
        <f t="shared" si="17"/>
        <v>4336200</v>
      </c>
      <c r="S15" s="454">
        <f t="shared" si="18"/>
        <v>4572720</v>
      </c>
      <c r="T15" s="461">
        <f t="shared" si="19"/>
        <v>4809240</v>
      </c>
    </row>
    <row r="16" spans="1:20" x14ac:dyDescent="0.35">
      <c r="B16" s="440">
        <v>10</v>
      </c>
      <c r="C16" s="453">
        <f t="shared" si="2"/>
        <v>876000</v>
      </c>
      <c r="D16" s="454">
        <f t="shared" si="3"/>
        <v>1138800</v>
      </c>
      <c r="E16" s="454">
        <f t="shared" si="4"/>
        <v>1401600</v>
      </c>
      <c r="F16" s="454">
        <f t="shared" si="5"/>
        <v>1664400</v>
      </c>
      <c r="G16" s="454">
        <f t="shared" si="6"/>
        <v>1927200</v>
      </c>
      <c r="H16" s="454">
        <f t="shared" si="7"/>
        <v>2190000</v>
      </c>
      <c r="I16" s="454">
        <f t="shared" si="8"/>
        <v>2452800</v>
      </c>
      <c r="J16" s="454">
        <f t="shared" si="9"/>
        <v>2715600</v>
      </c>
      <c r="K16" s="454">
        <f t="shared" si="10"/>
        <v>2978400</v>
      </c>
      <c r="L16" s="454">
        <f t="shared" si="11"/>
        <v>3241200</v>
      </c>
      <c r="M16" s="454">
        <f t="shared" si="12"/>
        <v>3504000</v>
      </c>
      <c r="N16" s="454">
        <f t="shared" si="13"/>
        <v>3766800</v>
      </c>
      <c r="O16" s="454">
        <f t="shared" si="14"/>
        <v>4029600</v>
      </c>
      <c r="P16" s="454">
        <f t="shared" si="15"/>
        <v>4292400</v>
      </c>
      <c r="Q16" s="454">
        <f t="shared" si="16"/>
        <v>4555200</v>
      </c>
      <c r="R16" s="454">
        <f t="shared" si="17"/>
        <v>4818000</v>
      </c>
      <c r="S16" s="454">
        <f t="shared" si="18"/>
        <v>5080800</v>
      </c>
      <c r="T16" s="461">
        <f t="shared" si="19"/>
        <v>5343600</v>
      </c>
    </row>
    <row r="17" spans="2:20" x14ac:dyDescent="0.35">
      <c r="B17" s="440">
        <v>11</v>
      </c>
      <c r="C17" s="453">
        <f t="shared" si="2"/>
        <v>963600</v>
      </c>
      <c r="D17" s="454">
        <f t="shared" si="3"/>
        <v>1252680</v>
      </c>
      <c r="E17" s="454">
        <f t="shared" si="4"/>
        <v>1541760</v>
      </c>
      <c r="F17" s="454">
        <f t="shared" si="5"/>
        <v>1830840</v>
      </c>
      <c r="G17" s="454">
        <f t="shared" si="6"/>
        <v>2119920</v>
      </c>
      <c r="H17" s="454">
        <f t="shared" si="7"/>
        <v>2409000</v>
      </c>
      <c r="I17" s="454">
        <f t="shared" si="8"/>
        <v>2698080</v>
      </c>
      <c r="J17" s="454">
        <f t="shared" si="9"/>
        <v>2987160</v>
      </c>
      <c r="K17" s="454">
        <f t="shared" si="10"/>
        <v>3276240</v>
      </c>
      <c r="L17" s="454">
        <f t="shared" si="11"/>
        <v>3565320</v>
      </c>
      <c r="M17" s="454">
        <f t="shared" si="12"/>
        <v>3854400</v>
      </c>
      <c r="N17" s="454">
        <f t="shared" si="13"/>
        <v>4143480</v>
      </c>
      <c r="O17" s="454">
        <f t="shared" si="14"/>
        <v>4432560</v>
      </c>
      <c r="P17" s="454">
        <f t="shared" si="15"/>
        <v>4721640</v>
      </c>
      <c r="Q17" s="454">
        <f t="shared" si="16"/>
        <v>5010720</v>
      </c>
      <c r="R17" s="454">
        <f t="shared" si="17"/>
        <v>5299800</v>
      </c>
      <c r="S17" s="454">
        <f t="shared" si="18"/>
        <v>5588880</v>
      </c>
      <c r="T17" s="461">
        <f t="shared" si="19"/>
        <v>5877960</v>
      </c>
    </row>
    <row r="18" spans="2:20" x14ac:dyDescent="0.35">
      <c r="B18" s="440">
        <v>12</v>
      </c>
      <c r="C18" s="453">
        <f t="shared" si="2"/>
        <v>1051200</v>
      </c>
      <c r="D18" s="454">
        <f t="shared" si="3"/>
        <v>1366560</v>
      </c>
      <c r="E18" s="454">
        <f t="shared" si="4"/>
        <v>1681920</v>
      </c>
      <c r="F18" s="454">
        <f t="shared" si="5"/>
        <v>1997280</v>
      </c>
      <c r="G18" s="454">
        <f t="shared" si="6"/>
        <v>2312640</v>
      </c>
      <c r="H18" s="454">
        <f t="shared" si="7"/>
        <v>2628000</v>
      </c>
      <c r="I18" s="454">
        <f t="shared" si="8"/>
        <v>2943360</v>
      </c>
      <c r="J18" s="454">
        <f t="shared" si="9"/>
        <v>3258720</v>
      </c>
      <c r="K18" s="454">
        <f t="shared" si="10"/>
        <v>3574080</v>
      </c>
      <c r="L18" s="454">
        <f t="shared" si="11"/>
        <v>3889440</v>
      </c>
      <c r="M18" s="454">
        <f t="shared" si="12"/>
        <v>4204800</v>
      </c>
      <c r="N18" s="454">
        <f t="shared" si="13"/>
        <v>4520160</v>
      </c>
      <c r="O18" s="454">
        <f t="shared" si="14"/>
        <v>4835520</v>
      </c>
      <c r="P18" s="454">
        <f t="shared" si="15"/>
        <v>5150880</v>
      </c>
      <c r="Q18" s="454">
        <f t="shared" si="16"/>
        <v>5466240</v>
      </c>
      <c r="R18" s="454">
        <f t="shared" si="17"/>
        <v>5781600</v>
      </c>
      <c r="S18" s="454">
        <f t="shared" si="18"/>
        <v>6096960</v>
      </c>
      <c r="T18" s="461">
        <f t="shared" si="19"/>
        <v>6412320</v>
      </c>
    </row>
    <row r="19" spans="2:20" x14ac:dyDescent="0.35">
      <c r="B19" s="440">
        <v>13</v>
      </c>
      <c r="C19" s="453">
        <f t="shared" si="2"/>
        <v>1138800</v>
      </c>
      <c r="D19" s="454">
        <f t="shared" si="3"/>
        <v>1480440</v>
      </c>
      <c r="E19" s="454">
        <f t="shared" si="4"/>
        <v>1822080</v>
      </c>
      <c r="F19" s="454">
        <f t="shared" si="5"/>
        <v>2163720</v>
      </c>
      <c r="G19" s="454">
        <f t="shared" si="6"/>
        <v>2505360</v>
      </c>
      <c r="H19" s="454">
        <f t="shared" si="7"/>
        <v>2847000</v>
      </c>
      <c r="I19" s="454">
        <f t="shared" si="8"/>
        <v>3188640</v>
      </c>
      <c r="J19" s="454">
        <f t="shared" si="9"/>
        <v>3530280</v>
      </c>
      <c r="K19" s="454">
        <f t="shared" si="10"/>
        <v>3871920</v>
      </c>
      <c r="L19" s="454">
        <f t="shared" si="11"/>
        <v>4213560</v>
      </c>
      <c r="M19" s="454">
        <f t="shared" si="12"/>
        <v>4555200</v>
      </c>
      <c r="N19" s="454">
        <f t="shared" si="13"/>
        <v>4896840</v>
      </c>
      <c r="O19" s="454">
        <f t="shared" si="14"/>
        <v>5238480</v>
      </c>
      <c r="P19" s="454">
        <f t="shared" si="15"/>
        <v>5580120</v>
      </c>
      <c r="Q19" s="454">
        <f t="shared" si="16"/>
        <v>5921760</v>
      </c>
      <c r="R19" s="454">
        <f t="shared" si="17"/>
        <v>6263400</v>
      </c>
      <c r="S19" s="454">
        <f t="shared" si="18"/>
        <v>6605040</v>
      </c>
      <c r="T19" s="461">
        <f t="shared" si="19"/>
        <v>6946680</v>
      </c>
    </row>
    <row r="20" spans="2:20" x14ac:dyDescent="0.35">
      <c r="B20" s="440">
        <v>14</v>
      </c>
      <c r="C20" s="453">
        <f t="shared" si="2"/>
        <v>1226400</v>
      </c>
      <c r="D20" s="454">
        <f t="shared" si="3"/>
        <v>1594320</v>
      </c>
      <c r="E20" s="454">
        <f t="shared" si="4"/>
        <v>1962240</v>
      </c>
      <c r="F20" s="454">
        <f t="shared" si="5"/>
        <v>2330160</v>
      </c>
      <c r="G20" s="454">
        <f t="shared" si="6"/>
        <v>2698080</v>
      </c>
      <c r="H20" s="454">
        <f t="shared" si="7"/>
        <v>3066000</v>
      </c>
      <c r="I20" s="454">
        <f t="shared" si="8"/>
        <v>3433920</v>
      </c>
      <c r="J20" s="454">
        <f t="shared" si="9"/>
        <v>3801840</v>
      </c>
      <c r="K20" s="454">
        <f t="shared" si="10"/>
        <v>4169760</v>
      </c>
      <c r="L20" s="454">
        <f t="shared" si="11"/>
        <v>4537680</v>
      </c>
      <c r="M20" s="454">
        <f t="shared" si="12"/>
        <v>4905600</v>
      </c>
      <c r="N20" s="454">
        <f t="shared" si="13"/>
        <v>5273520</v>
      </c>
      <c r="O20" s="454">
        <f t="shared" si="14"/>
        <v>5641440</v>
      </c>
      <c r="P20" s="454">
        <f t="shared" si="15"/>
        <v>6009360</v>
      </c>
      <c r="Q20" s="454">
        <f t="shared" si="16"/>
        <v>6377280</v>
      </c>
      <c r="R20" s="454">
        <f t="shared" si="17"/>
        <v>6745200</v>
      </c>
      <c r="S20" s="454">
        <f t="shared" si="18"/>
        <v>7113120</v>
      </c>
      <c r="T20" s="461">
        <f t="shared" si="19"/>
        <v>7481040</v>
      </c>
    </row>
    <row r="21" spans="2:20" x14ac:dyDescent="0.35">
      <c r="B21" s="440">
        <v>15</v>
      </c>
      <c r="C21" s="453">
        <f t="shared" si="2"/>
        <v>1314000</v>
      </c>
      <c r="D21" s="454">
        <f t="shared" si="3"/>
        <v>1708200</v>
      </c>
      <c r="E21" s="454">
        <f t="shared" si="4"/>
        <v>2102400</v>
      </c>
      <c r="F21" s="454">
        <f t="shared" si="5"/>
        <v>2496600</v>
      </c>
      <c r="G21" s="454">
        <f t="shared" si="6"/>
        <v>2890800</v>
      </c>
      <c r="H21" s="454">
        <f t="shared" si="7"/>
        <v>3285000</v>
      </c>
      <c r="I21" s="454">
        <f t="shared" si="8"/>
        <v>3679200</v>
      </c>
      <c r="J21" s="454">
        <f t="shared" si="9"/>
        <v>4073400</v>
      </c>
      <c r="K21" s="454">
        <f t="shared" si="10"/>
        <v>4467600</v>
      </c>
      <c r="L21" s="454">
        <f t="shared" si="11"/>
        <v>4861800</v>
      </c>
      <c r="M21" s="454">
        <f t="shared" si="12"/>
        <v>5256000</v>
      </c>
      <c r="N21" s="454">
        <f t="shared" si="13"/>
        <v>5650200</v>
      </c>
      <c r="O21" s="454">
        <f t="shared" si="14"/>
        <v>6044400</v>
      </c>
      <c r="P21" s="454">
        <f t="shared" si="15"/>
        <v>6438600</v>
      </c>
      <c r="Q21" s="454">
        <f t="shared" si="16"/>
        <v>6832800</v>
      </c>
      <c r="R21" s="454">
        <f t="shared" si="17"/>
        <v>7227000</v>
      </c>
      <c r="S21" s="454">
        <f t="shared" si="18"/>
        <v>7621200</v>
      </c>
      <c r="T21" s="461">
        <f t="shared" si="19"/>
        <v>8015400</v>
      </c>
    </row>
    <row r="22" spans="2:20" x14ac:dyDescent="0.35">
      <c r="B22" s="440">
        <v>16</v>
      </c>
      <c r="C22" s="453">
        <f t="shared" si="2"/>
        <v>1401600</v>
      </c>
      <c r="D22" s="454">
        <f t="shared" si="3"/>
        <v>1822080</v>
      </c>
      <c r="E22" s="454">
        <f t="shared" si="4"/>
        <v>2242560</v>
      </c>
      <c r="F22" s="454">
        <f t="shared" si="5"/>
        <v>2663040</v>
      </c>
      <c r="G22" s="454">
        <f t="shared" si="6"/>
        <v>3083520</v>
      </c>
      <c r="H22" s="454">
        <f t="shared" si="7"/>
        <v>3504000</v>
      </c>
      <c r="I22" s="454">
        <f t="shared" si="8"/>
        <v>3924480</v>
      </c>
      <c r="J22" s="454">
        <f t="shared" si="9"/>
        <v>4344960</v>
      </c>
      <c r="K22" s="454">
        <f t="shared" si="10"/>
        <v>4765440</v>
      </c>
      <c r="L22" s="454">
        <f t="shared" si="11"/>
        <v>5185920</v>
      </c>
      <c r="M22" s="454">
        <f t="shared" si="12"/>
        <v>5606400</v>
      </c>
      <c r="N22" s="454">
        <f t="shared" si="13"/>
        <v>6026880</v>
      </c>
      <c r="O22" s="454">
        <f t="shared" si="14"/>
        <v>6447360</v>
      </c>
      <c r="P22" s="454">
        <f t="shared" si="15"/>
        <v>6867840</v>
      </c>
      <c r="Q22" s="454">
        <f t="shared" si="16"/>
        <v>7288320</v>
      </c>
      <c r="R22" s="454">
        <f t="shared" si="17"/>
        <v>7708800</v>
      </c>
      <c r="S22" s="454">
        <f t="shared" si="18"/>
        <v>8129280</v>
      </c>
      <c r="T22" s="461">
        <f t="shared" si="19"/>
        <v>8549760</v>
      </c>
    </row>
    <row r="23" spans="2:20" x14ac:dyDescent="0.35">
      <c r="B23" s="440">
        <v>17</v>
      </c>
      <c r="C23" s="453">
        <f t="shared" si="2"/>
        <v>1489200</v>
      </c>
      <c r="D23" s="454">
        <f t="shared" si="3"/>
        <v>1935960</v>
      </c>
      <c r="E23" s="454">
        <f t="shared" si="4"/>
        <v>2382720</v>
      </c>
      <c r="F23" s="454">
        <f t="shared" si="5"/>
        <v>2829480</v>
      </c>
      <c r="G23" s="454">
        <f t="shared" si="6"/>
        <v>3276240</v>
      </c>
      <c r="H23" s="454">
        <f t="shared" si="7"/>
        <v>3723000</v>
      </c>
      <c r="I23" s="454">
        <f t="shared" si="8"/>
        <v>4169760</v>
      </c>
      <c r="J23" s="454">
        <f t="shared" si="9"/>
        <v>4616520</v>
      </c>
      <c r="K23" s="454">
        <f t="shared" si="10"/>
        <v>5063280</v>
      </c>
      <c r="L23" s="454">
        <f t="shared" si="11"/>
        <v>5510040</v>
      </c>
      <c r="M23" s="454">
        <f t="shared" si="12"/>
        <v>5956800</v>
      </c>
      <c r="N23" s="454">
        <f t="shared" si="13"/>
        <v>6403560</v>
      </c>
      <c r="O23" s="454">
        <f t="shared" si="14"/>
        <v>6850320</v>
      </c>
      <c r="P23" s="454">
        <f t="shared" si="15"/>
        <v>7297080</v>
      </c>
      <c r="Q23" s="454">
        <f t="shared" si="16"/>
        <v>7743840</v>
      </c>
      <c r="R23" s="454">
        <f t="shared" si="17"/>
        <v>8190600</v>
      </c>
      <c r="S23" s="454">
        <f t="shared" si="18"/>
        <v>8637360</v>
      </c>
      <c r="T23" s="461">
        <f t="shared" si="19"/>
        <v>9084120</v>
      </c>
    </row>
    <row r="24" spans="2:20" x14ac:dyDescent="0.35">
      <c r="B24" s="440">
        <v>18</v>
      </c>
      <c r="C24" s="453">
        <f t="shared" si="2"/>
        <v>1576800</v>
      </c>
      <c r="D24" s="454">
        <f t="shared" si="3"/>
        <v>2049840</v>
      </c>
      <c r="E24" s="454">
        <f t="shared" si="4"/>
        <v>2522880</v>
      </c>
      <c r="F24" s="454">
        <f t="shared" si="5"/>
        <v>2995920</v>
      </c>
      <c r="G24" s="454">
        <f t="shared" si="6"/>
        <v>3468960</v>
      </c>
      <c r="H24" s="454">
        <f t="shared" si="7"/>
        <v>3942000</v>
      </c>
      <c r="I24" s="454">
        <f t="shared" si="8"/>
        <v>4415040</v>
      </c>
      <c r="J24" s="454">
        <f t="shared" si="9"/>
        <v>4888080</v>
      </c>
      <c r="K24" s="454">
        <f t="shared" si="10"/>
        <v>5361120</v>
      </c>
      <c r="L24" s="454">
        <f t="shared" si="11"/>
        <v>5834160</v>
      </c>
      <c r="M24" s="454">
        <f t="shared" si="12"/>
        <v>6307200</v>
      </c>
      <c r="N24" s="454">
        <f t="shared" si="13"/>
        <v>6780240</v>
      </c>
      <c r="O24" s="454">
        <f t="shared" si="14"/>
        <v>7253280</v>
      </c>
      <c r="P24" s="454">
        <f t="shared" si="15"/>
        <v>7726320</v>
      </c>
      <c r="Q24" s="454">
        <f t="shared" si="16"/>
        <v>8199360</v>
      </c>
      <c r="R24" s="454">
        <f t="shared" si="17"/>
        <v>8672400</v>
      </c>
      <c r="S24" s="454">
        <f t="shared" si="18"/>
        <v>9145440</v>
      </c>
      <c r="T24" s="461">
        <f t="shared" si="19"/>
        <v>9618480</v>
      </c>
    </row>
    <row r="25" spans="2:20" x14ac:dyDescent="0.35">
      <c r="B25" s="440">
        <v>19</v>
      </c>
      <c r="C25" s="453">
        <f t="shared" si="2"/>
        <v>1664400</v>
      </c>
      <c r="D25" s="454">
        <f t="shared" si="3"/>
        <v>2163720</v>
      </c>
      <c r="E25" s="454">
        <f t="shared" si="4"/>
        <v>2663040</v>
      </c>
      <c r="F25" s="454">
        <f t="shared" si="5"/>
        <v>3162360</v>
      </c>
      <c r="G25" s="454">
        <f t="shared" si="6"/>
        <v>3661680</v>
      </c>
      <c r="H25" s="454">
        <f t="shared" si="7"/>
        <v>4161000</v>
      </c>
      <c r="I25" s="454">
        <f t="shared" si="8"/>
        <v>4660320</v>
      </c>
      <c r="J25" s="454">
        <f t="shared" si="9"/>
        <v>5159640</v>
      </c>
      <c r="K25" s="454">
        <f t="shared" si="10"/>
        <v>5658960</v>
      </c>
      <c r="L25" s="454">
        <f t="shared" si="11"/>
        <v>6158280</v>
      </c>
      <c r="M25" s="454">
        <f t="shared" si="12"/>
        <v>6657600</v>
      </c>
      <c r="N25" s="454">
        <f t="shared" si="13"/>
        <v>7156920</v>
      </c>
      <c r="O25" s="454">
        <f t="shared" si="14"/>
        <v>7656240</v>
      </c>
      <c r="P25" s="454">
        <f t="shared" si="15"/>
        <v>8155560</v>
      </c>
      <c r="Q25" s="454">
        <f t="shared" si="16"/>
        <v>8654880</v>
      </c>
      <c r="R25" s="454">
        <f t="shared" si="17"/>
        <v>9154200</v>
      </c>
      <c r="S25" s="454">
        <f t="shared" si="18"/>
        <v>9653520</v>
      </c>
      <c r="T25" s="461">
        <f t="shared" si="19"/>
        <v>10152840</v>
      </c>
    </row>
    <row r="26" spans="2:20" x14ac:dyDescent="0.35">
      <c r="B26" s="440">
        <v>20</v>
      </c>
      <c r="C26" s="453">
        <f t="shared" si="2"/>
        <v>1752000</v>
      </c>
      <c r="D26" s="454">
        <f t="shared" si="3"/>
        <v>2277600</v>
      </c>
      <c r="E26" s="454">
        <f t="shared" si="4"/>
        <v>2803200</v>
      </c>
      <c r="F26" s="454">
        <f t="shared" si="5"/>
        <v>3328800</v>
      </c>
      <c r="G26" s="454">
        <f t="shared" si="6"/>
        <v>3854400</v>
      </c>
      <c r="H26" s="454">
        <f t="shared" si="7"/>
        <v>4380000</v>
      </c>
      <c r="I26" s="454">
        <f t="shared" si="8"/>
        <v>4905600</v>
      </c>
      <c r="J26" s="454">
        <f t="shared" si="9"/>
        <v>5431200</v>
      </c>
      <c r="K26" s="454">
        <f t="shared" si="10"/>
        <v>5956800</v>
      </c>
      <c r="L26" s="454">
        <f t="shared" si="11"/>
        <v>6482400</v>
      </c>
      <c r="M26" s="454">
        <f t="shared" si="12"/>
        <v>7008000</v>
      </c>
      <c r="N26" s="454">
        <f t="shared" si="13"/>
        <v>7533600</v>
      </c>
      <c r="O26" s="454">
        <f t="shared" si="14"/>
        <v>8059200</v>
      </c>
      <c r="P26" s="454">
        <f t="shared" si="15"/>
        <v>8584800</v>
      </c>
      <c r="Q26" s="454">
        <f t="shared" si="16"/>
        <v>9110400</v>
      </c>
      <c r="R26" s="454">
        <f t="shared" si="17"/>
        <v>9636000</v>
      </c>
      <c r="S26" s="454">
        <f t="shared" si="18"/>
        <v>10161600</v>
      </c>
      <c r="T26" s="461">
        <f t="shared" si="19"/>
        <v>10687200</v>
      </c>
    </row>
    <row r="27" spans="2:20" x14ac:dyDescent="0.35">
      <c r="B27" s="440">
        <v>21</v>
      </c>
      <c r="C27" s="453">
        <f t="shared" si="2"/>
        <v>1839600</v>
      </c>
      <c r="D27" s="454">
        <f t="shared" si="3"/>
        <v>2391480</v>
      </c>
      <c r="E27" s="454">
        <f t="shared" si="4"/>
        <v>2943360</v>
      </c>
      <c r="F27" s="454">
        <f t="shared" si="5"/>
        <v>3495240</v>
      </c>
      <c r="G27" s="454">
        <f t="shared" si="6"/>
        <v>4047120</v>
      </c>
      <c r="H27" s="454">
        <f t="shared" si="7"/>
        <v>4599000</v>
      </c>
      <c r="I27" s="454">
        <f t="shared" si="8"/>
        <v>5150880</v>
      </c>
      <c r="J27" s="454">
        <f t="shared" si="9"/>
        <v>5702760</v>
      </c>
      <c r="K27" s="454">
        <f t="shared" si="10"/>
        <v>6254640</v>
      </c>
      <c r="L27" s="454">
        <f t="shared" si="11"/>
        <v>6806520</v>
      </c>
      <c r="M27" s="454">
        <f t="shared" si="12"/>
        <v>7358400</v>
      </c>
      <c r="N27" s="454">
        <f t="shared" si="13"/>
        <v>7910280</v>
      </c>
      <c r="O27" s="454">
        <f t="shared" si="14"/>
        <v>8462160</v>
      </c>
      <c r="P27" s="454">
        <f t="shared" si="15"/>
        <v>9014040</v>
      </c>
      <c r="Q27" s="454">
        <f t="shared" si="16"/>
        <v>9565920</v>
      </c>
      <c r="R27" s="454">
        <f t="shared" si="17"/>
        <v>10117800</v>
      </c>
      <c r="S27" s="454">
        <f t="shared" si="18"/>
        <v>10669680</v>
      </c>
      <c r="T27" s="461">
        <f t="shared" si="19"/>
        <v>11221560</v>
      </c>
    </row>
    <row r="28" spans="2:20" x14ac:dyDescent="0.35">
      <c r="B28" s="440">
        <v>22</v>
      </c>
      <c r="C28" s="453">
        <f t="shared" si="2"/>
        <v>1927200</v>
      </c>
      <c r="D28" s="454">
        <f t="shared" si="3"/>
        <v>2505360</v>
      </c>
      <c r="E28" s="454">
        <f t="shared" si="4"/>
        <v>3083520</v>
      </c>
      <c r="F28" s="454">
        <f t="shared" si="5"/>
        <v>3661680</v>
      </c>
      <c r="G28" s="454">
        <f t="shared" si="6"/>
        <v>4239840</v>
      </c>
      <c r="H28" s="454">
        <f t="shared" si="7"/>
        <v>4818000</v>
      </c>
      <c r="I28" s="454">
        <f t="shared" si="8"/>
        <v>5396160</v>
      </c>
      <c r="J28" s="454">
        <f t="shared" si="9"/>
        <v>5974320</v>
      </c>
      <c r="K28" s="454">
        <f t="shared" si="10"/>
        <v>6552480</v>
      </c>
      <c r="L28" s="454">
        <f t="shared" si="11"/>
        <v>7130640</v>
      </c>
      <c r="M28" s="454">
        <f t="shared" si="12"/>
        <v>7708800</v>
      </c>
      <c r="N28" s="454">
        <f t="shared" si="13"/>
        <v>8286960</v>
      </c>
      <c r="O28" s="454">
        <f t="shared" si="14"/>
        <v>8865120</v>
      </c>
      <c r="P28" s="454">
        <f t="shared" si="15"/>
        <v>9443280</v>
      </c>
      <c r="Q28" s="454">
        <f t="shared" si="16"/>
        <v>10021440</v>
      </c>
      <c r="R28" s="454">
        <f t="shared" si="17"/>
        <v>10599600</v>
      </c>
      <c r="S28" s="454">
        <f t="shared" si="18"/>
        <v>11177760</v>
      </c>
      <c r="T28" s="461">
        <f t="shared" si="19"/>
        <v>11755920</v>
      </c>
    </row>
    <row r="29" spans="2:20" x14ac:dyDescent="0.35">
      <c r="B29" s="440">
        <v>23</v>
      </c>
      <c r="C29" s="453">
        <f t="shared" si="2"/>
        <v>2014800</v>
      </c>
      <c r="D29" s="454">
        <f t="shared" si="3"/>
        <v>2619240</v>
      </c>
      <c r="E29" s="454">
        <f t="shared" si="4"/>
        <v>3223680</v>
      </c>
      <c r="F29" s="454">
        <f t="shared" si="5"/>
        <v>3828120</v>
      </c>
      <c r="G29" s="454">
        <f t="shared" si="6"/>
        <v>4432560</v>
      </c>
      <c r="H29" s="454">
        <f t="shared" si="7"/>
        <v>5037000</v>
      </c>
      <c r="I29" s="454">
        <f t="shared" si="8"/>
        <v>5641440</v>
      </c>
      <c r="J29" s="454">
        <f t="shared" si="9"/>
        <v>6245880</v>
      </c>
      <c r="K29" s="454">
        <f t="shared" si="10"/>
        <v>6850320</v>
      </c>
      <c r="L29" s="454">
        <f t="shared" si="11"/>
        <v>7454760</v>
      </c>
      <c r="M29" s="454">
        <f t="shared" si="12"/>
        <v>8059200</v>
      </c>
      <c r="N29" s="454">
        <f t="shared" si="13"/>
        <v>8663640</v>
      </c>
      <c r="O29" s="454">
        <f t="shared" si="14"/>
        <v>9268080</v>
      </c>
      <c r="P29" s="454">
        <f t="shared" si="15"/>
        <v>9872520</v>
      </c>
      <c r="Q29" s="454">
        <f t="shared" si="16"/>
        <v>10476960</v>
      </c>
      <c r="R29" s="454">
        <f t="shared" si="17"/>
        <v>11081400</v>
      </c>
      <c r="S29" s="454">
        <f t="shared" si="18"/>
        <v>11685840</v>
      </c>
      <c r="T29" s="461">
        <f t="shared" si="19"/>
        <v>12290280</v>
      </c>
    </row>
    <row r="30" spans="2:20" x14ac:dyDescent="0.35">
      <c r="B30" s="440">
        <v>24</v>
      </c>
      <c r="C30" s="453">
        <f t="shared" si="2"/>
        <v>2102400</v>
      </c>
      <c r="D30" s="454">
        <f t="shared" si="3"/>
        <v>2733120</v>
      </c>
      <c r="E30" s="454">
        <f t="shared" si="4"/>
        <v>3363840</v>
      </c>
      <c r="F30" s="454">
        <f t="shared" si="5"/>
        <v>3994560</v>
      </c>
      <c r="G30" s="454">
        <f t="shared" si="6"/>
        <v>4625280</v>
      </c>
      <c r="H30" s="454">
        <f t="shared" si="7"/>
        <v>5256000</v>
      </c>
      <c r="I30" s="454">
        <f t="shared" si="8"/>
        <v>5886720</v>
      </c>
      <c r="J30" s="454">
        <f t="shared" si="9"/>
        <v>6517440</v>
      </c>
      <c r="K30" s="454">
        <f t="shared" si="10"/>
        <v>7148160</v>
      </c>
      <c r="L30" s="454">
        <f t="shared" si="11"/>
        <v>7778880</v>
      </c>
      <c r="M30" s="454">
        <f t="shared" si="12"/>
        <v>8409600</v>
      </c>
      <c r="N30" s="454">
        <f t="shared" si="13"/>
        <v>9040320</v>
      </c>
      <c r="O30" s="454">
        <f t="shared" si="14"/>
        <v>9671040</v>
      </c>
      <c r="P30" s="454">
        <f t="shared" si="15"/>
        <v>10301760</v>
      </c>
      <c r="Q30" s="454">
        <f t="shared" si="16"/>
        <v>10932480</v>
      </c>
      <c r="R30" s="454">
        <f t="shared" si="17"/>
        <v>11563200</v>
      </c>
      <c r="S30" s="454">
        <f t="shared" si="18"/>
        <v>12193920</v>
      </c>
      <c r="T30" s="461">
        <f t="shared" si="19"/>
        <v>12824640</v>
      </c>
    </row>
    <row r="31" spans="2:20" ht="15" thickBot="1" x14ac:dyDescent="0.4">
      <c r="B31" s="441">
        <v>25</v>
      </c>
      <c r="C31" s="462">
        <f t="shared" si="2"/>
        <v>2190000</v>
      </c>
      <c r="D31" s="463">
        <f t="shared" si="3"/>
        <v>2847000</v>
      </c>
      <c r="E31" s="463">
        <f t="shared" si="4"/>
        <v>3504000</v>
      </c>
      <c r="F31" s="463">
        <f t="shared" si="5"/>
        <v>4161000</v>
      </c>
      <c r="G31" s="463">
        <f t="shared" si="6"/>
        <v>4818000</v>
      </c>
      <c r="H31" s="463">
        <f t="shared" si="7"/>
        <v>5475000</v>
      </c>
      <c r="I31" s="463">
        <f t="shared" si="8"/>
        <v>6132000</v>
      </c>
      <c r="J31" s="463">
        <f t="shared" si="9"/>
        <v>6789000</v>
      </c>
      <c r="K31" s="463">
        <f t="shared" si="10"/>
        <v>7446000</v>
      </c>
      <c r="L31" s="463">
        <f t="shared" si="11"/>
        <v>8103000</v>
      </c>
      <c r="M31" s="463">
        <f t="shared" si="12"/>
        <v>8760000</v>
      </c>
      <c r="N31" s="463">
        <f t="shared" si="13"/>
        <v>9417000</v>
      </c>
      <c r="O31" s="463">
        <f t="shared" si="14"/>
        <v>10074000</v>
      </c>
      <c r="P31" s="463">
        <f t="shared" si="15"/>
        <v>10731000</v>
      </c>
      <c r="Q31" s="463">
        <f t="shared" si="16"/>
        <v>11388000</v>
      </c>
      <c r="R31" s="463">
        <f t="shared" si="17"/>
        <v>12045000</v>
      </c>
      <c r="S31" s="463">
        <f t="shared" si="18"/>
        <v>12702000</v>
      </c>
      <c r="T31" s="464">
        <f t="shared" si="19"/>
        <v>13359000</v>
      </c>
    </row>
    <row r="32" spans="2:20" x14ac:dyDescent="0.35">
      <c r="B32" s="427" t="s">
        <v>1421</v>
      </c>
      <c r="C32" s="427" t="s">
        <v>1422</v>
      </c>
      <c r="D32" s="427" t="s">
        <v>1423</v>
      </c>
      <c r="E32" s="427" t="s">
        <v>1424</v>
      </c>
      <c r="F32" s="427" t="s">
        <v>1425</v>
      </c>
      <c r="G32" s="427" t="s">
        <v>1426</v>
      </c>
      <c r="H32" s="427"/>
      <c r="I32" s="427"/>
      <c r="J32" s="427"/>
      <c r="K32" s="427"/>
      <c r="L32" s="427"/>
      <c r="M32" s="427"/>
      <c r="N32" s="427"/>
      <c r="O32" s="427"/>
      <c r="P32" s="427"/>
      <c r="Q32" s="427"/>
      <c r="R32" s="427"/>
      <c r="S32" s="427"/>
      <c r="T32" s="427"/>
    </row>
    <row r="33" spans="1:20" ht="31" x14ac:dyDescent="0.35">
      <c r="B33" s="391" t="s">
        <v>1378</v>
      </c>
      <c r="C33" s="471">
        <v>4600</v>
      </c>
      <c r="D33" s="471">
        <f>C33*365</f>
        <v>1679000</v>
      </c>
      <c r="E33">
        <v>12</v>
      </c>
      <c r="F33">
        <v>16</v>
      </c>
      <c r="G33" s="8">
        <f>E145</f>
        <v>2.4612096000000001</v>
      </c>
    </row>
    <row r="34" spans="1:20" ht="31" x14ac:dyDescent="0.35">
      <c r="B34" s="394" t="s">
        <v>1379</v>
      </c>
      <c r="C34" s="471">
        <v>6900</v>
      </c>
      <c r="D34" s="471">
        <f t="shared" ref="D34:D42" si="20">C34*365</f>
        <v>2518500</v>
      </c>
      <c r="E34">
        <v>18</v>
      </c>
      <c r="F34">
        <v>16</v>
      </c>
      <c r="G34" s="8">
        <f>E151</f>
        <v>3.6918144000000002</v>
      </c>
    </row>
    <row r="35" spans="1:20" ht="31" x14ac:dyDescent="0.35">
      <c r="B35" s="391" t="s">
        <v>1380</v>
      </c>
      <c r="C35" s="471">
        <v>8700</v>
      </c>
      <c r="D35" s="471">
        <f t="shared" si="20"/>
        <v>3175500</v>
      </c>
      <c r="E35">
        <v>19</v>
      </c>
      <c r="F35">
        <v>19</v>
      </c>
      <c r="G35" s="8">
        <f>F152</f>
        <v>4.6275868000000004</v>
      </c>
    </row>
    <row r="36" spans="1:20" ht="31" x14ac:dyDescent="0.35">
      <c r="B36" s="394" t="s">
        <v>1381</v>
      </c>
      <c r="C36" s="471">
        <v>16500</v>
      </c>
      <c r="D36" s="471">
        <f t="shared" si="20"/>
        <v>6022500</v>
      </c>
      <c r="E36">
        <v>16</v>
      </c>
      <c r="F36">
        <v>43</v>
      </c>
      <c r="G36" s="8">
        <f>N149</f>
        <v>8.8193344000000007</v>
      </c>
    </row>
    <row r="37" spans="1:20" ht="31" x14ac:dyDescent="0.35">
      <c r="B37" s="391" t="s">
        <v>1382</v>
      </c>
      <c r="C37" s="471">
        <v>15800</v>
      </c>
      <c r="D37" s="471">
        <f t="shared" si="20"/>
        <v>5767000</v>
      </c>
      <c r="E37">
        <v>21</v>
      </c>
      <c r="F37">
        <v>31</v>
      </c>
      <c r="G37" s="8">
        <f>J154</f>
        <v>8.3450388000000011</v>
      </c>
    </row>
    <row r="38" spans="1:20" ht="31" x14ac:dyDescent="0.35">
      <c r="B38" s="394" t="s">
        <v>1383</v>
      </c>
      <c r="C38" s="471">
        <v>12900</v>
      </c>
      <c r="D38" s="471">
        <f t="shared" si="20"/>
        <v>4708500</v>
      </c>
      <c r="E38">
        <v>11</v>
      </c>
      <c r="F38">
        <v>49</v>
      </c>
      <c r="G38" s="8">
        <f>P144</f>
        <v>6.9093332000000007</v>
      </c>
    </row>
    <row r="39" spans="1:20" ht="46.5" x14ac:dyDescent="0.35">
      <c r="B39" s="391" t="s">
        <v>1384</v>
      </c>
      <c r="C39" s="471">
        <v>18200</v>
      </c>
      <c r="D39" s="471">
        <f t="shared" si="20"/>
        <v>6643000</v>
      </c>
      <c r="E39">
        <v>18</v>
      </c>
      <c r="F39">
        <v>40</v>
      </c>
      <c r="G39" s="8">
        <f>M151</f>
        <v>9.2295360000000013</v>
      </c>
    </row>
    <row r="40" spans="1:20" ht="77.5" x14ac:dyDescent="0.35">
      <c r="B40" s="394" t="s">
        <v>1385</v>
      </c>
      <c r="C40" s="471">
        <v>32400</v>
      </c>
      <c r="D40" s="471">
        <f t="shared" si="20"/>
        <v>11826000</v>
      </c>
      <c r="E40">
        <v>22</v>
      </c>
      <c r="F40">
        <v>61</v>
      </c>
      <c r="G40" s="8">
        <f>T155</f>
        <v>17.202829600000001</v>
      </c>
    </row>
    <row r="41" spans="1:20" ht="31" x14ac:dyDescent="0.35">
      <c r="B41" s="391" t="s">
        <v>1386</v>
      </c>
      <c r="C41" s="471">
        <v>14400</v>
      </c>
      <c r="D41" s="471">
        <f t="shared" si="20"/>
        <v>5256000</v>
      </c>
      <c r="E41">
        <v>15</v>
      </c>
      <c r="F41">
        <v>40</v>
      </c>
      <c r="G41" s="8">
        <f>M148</f>
        <v>7.691279999999999</v>
      </c>
    </row>
    <row r="42" spans="1:20" ht="62" x14ac:dyDescent="0.35">
      <c r="B42" s="394" t="s">
        <v>1387</v>
      </c>
      <c r="C42" s="471">
        <v>19100</v>
      </c>
      <c r="D42" s="471">
        <f t="shared" si="20"/>
        <v>6971500</v>
      </c>
      <c r="E42">
        <v>23</v>
      </c>
      <c r="F42">
        <v>34</v>
      </c>
      <c r="G42" s="8">
        <f>K156</f>
        <v>10.024301600000001</v>
      </c>
    </row>
    <row r="43" spans="1:20" ht="15" thickBot="1" x14ac:dyDescent="0.4"/>
    <row r="44" spans="1:20" ht="15" thickBot="1" x14ac:dyDescent="0.4">
      <c r="A44" s="465" t="s">
        <v>1412</v>
      </c>
      <c r="B44" s="466">
        <v>30</v>
      </c>
    </row>
    <row r="45" spans="1:20" ht="15" thickBot="1" x14ac:dyDescent="0.4">
      <c r="B45" s="468" t="s">
        <v>1420</v>
      </c>
      <c r="C45" s="469" t="s">
        <v>1409</v>
      </c>
      <c r="D45" s="452"/>
      <c r="E45" s="428"/>
      <c r="F45" s="428"/>
      <c r="G45" s="428"/>
      <c r="H45" s="428"/>
      <c r="I45" s="428"/>
      <c r="J45" s="428"/>
      <c r="K45" s="428"/>
      <c r="L45" s="428"/>
      <c r="M45" s="428"/>
      <c r="N45" s="428"/>
      <c r="O45" s="428"/>
      <c r="P45" s="428"/>
      <c r="Q45" s="428"/>
      <c r="R45" s="428"/>
      <c r="S45" s="428"/>
      <c r="T45" s="428"/>
    </row>
    <row r="46" spans="1:20" ht="15" thickBot="1" x14ac:dyDescent="0.4">
      <c r="A46" s="388"/>
      <c r="B46" s="451" t="s">
        <v>1408</v>
      </c>
      <c r="C46" s="437">
        <f t="shared" ref="C46:T46" si="21">C2</f>
        <v>10</v>
      </c>
      <c r="D46" s="438">
        <f t="shared" si="21"/>
        <v>13</v>
      </c>
      <c r="E46" s="438">
        <f t="shared" si="21"/>
        <v>16</v>
      </c>
      <c r="F46" s="438">
        <f t="shared" si="21"/>
        <v>19</v>
      </c>
      <c r="G46" s="438">
        <f t="shared" si="21"/>
        <v>22</v>
      </c>
      <c r="H46" s="438">
        <f t="shared" si="21"/>
        <v>25</v>
      </c>
      <c r="I46" s="438">
        <f t="shared" si="21"/>
        <v>28</v>
      </c>
      <c r="J46" s="438">
        <f t="shared" si="21"/>
        <v>31</v>
      </c>
      <c r="K46" s="438">
        <f t="shared" si="21"/>
        <v>34</v>
      </c>
      <c r="L46" s="438">
        <f t="shared" si="21"/>
        <v>37</v>
      </c>
      <c r="M46" s="438">
        <f t="shared" si="21"/>
        <v>40</v>
      </c>
      <c r="N46" s="438">
        <f t="shared" si="21"/>
        <v>43</v>
      </c>
      <c r="O46" s="438">
        <f t="shared" si="21"/>
        <v>46</v>
      </c>
      <c r="P46" s="438">
        <f t="shared" si="21"/>
        <v>49</v>
      </c>
      <c r="Q46" s="438">
        <f t="shared" si="21"/>
        <v>52</v>
      </c>
      <c r="R46" s="438">
        <f t="shared" si="21"/>
        <v>55</v>
      </c>
      <c r="S46" s="438">
        <f t="shared" si="21"/>
        <v>58</v>
      </c>
      <c r="T46" s="439">
        <f t="shared" si="21"/>
        <v>61</v>
      </c>
    </row>
    <row r="47" spans="1:20" x14ac:dyDescent="0.35">
      <c r="B47" s="469">
        <v>1</v>
      </c>
      <c r="C47" s="432">
        <f t="shared" ref="C47:T47" si="22">$B$44/60/60*C7</f>
        <v>730</v>
      </c>
      <c r="D47" s="432">
        <f t="shared" si="22"/>
        <v>949</v>
      </c>
      <c r="E47" s="432">
        <f t="shared" si="22"/>
        <v>1168</v>
      </c>
      <c r="F47" s="432">
        <f t="shared" si="22"/>
        <v>1387</v>
      </c>
      <c r="G47" s="432">
        <f t="shared" si="22"/>
        <v>1606</v>
      </c>
      <c r="H47" s="432">
        <f t="shared" si="22"/>
        <v>1825</v>
      </c>
      <c r="I47" s="432">
        <f t="shared" si="22"/>
        <v>2044</v>
      </c>
      <c r="J47" s="432">
        <f t="shared" si="22"/>
        <v>2263</v>
      </c>
      <c r="K47" s="432">
        <f t="shared" si="22"/>
        <v>2482</v>
      </c>
      <c r="L47" s="432">
        <f t="shared" si="22"/>
        <v>2701</v>
      </c>
      <c r="M47" s="432">
        <f t="shared" si="22"/>
        <v>2920</v>
      </c>
      <c r="N47" s="432">
        <f t="shared" si="22"/>
        <v>3139</v>
      </c>
      <c r="O47" s="432">
        <f t="shared" si="22"/>
        <v>3358</v>
      </c>
      <c r="P47" s="432">
        <f t="shared" si="22"/>
        <v>3577</v>
      </c>
      <c r="Q47" s="432">
        <f t="shared" si="22"/>
        <v>3796</v>
      </c>
      <c r="R47" s="432">
        <f t="shared" si="22"/>
        <v>4015</v>
      </c>
      <c r="S47" s="432">
        <f t="shared" si="22"/>
        <v>4234</v>
      </c>
      <c r="T47" s="433">
        <f t="shared" si="22"/>
        <v>4453</v>
      </c>
    </row>
    <row r="48" spans="1:20" x14ac:dyDescent="0.35">
      <c r="B48" s="429">
        <v>2</v>
      </c>
      <c r="C48" s="432">
        <f t="shared" ref="C48:T48" si="23">$B$44/60/60*C8</f>
        <v>1460</v>
      </c>
      <c r="D48" s="432">
        <f t="shared" si="23"/>
        <v>1898</v>
      </c>
      <c r="E48" s="432">
        <f t="shared" si="23"/>
        <v>2336</v>
      </c>
      <c r="F48" s="432">
        <f t="shared" si="23"/>
        <v>2774</v>
      </c>
      <c r="G48" s="432">
        <f t="shared" si="23"/>
        <v>3212</v>
      </c>
      <c r="H48" s="432">
        <f t="shared" si="23"/>
        <v>3650</v>
      </c>
      <c r="I48" s="432">
        <f t="shared" si="23"/>
        <v>4088</v>
      </c>
      <c r="J48" s="432">
        <f t="shared" si="23"/>
        <v>4526</v>
      </c>
      <c r="K48" s="432">
        <f t="shared" si="23"/>
        <v>4964</v>
      </c>
      <c r="L48" s="432">
        <f t="shared" si="23"/>
        <v>5402</v>
      </c>
      <c r="M48" s="432">
        <f t="shared" si="23"/>
        <v>5840</v>
      </c>
      <c r="N48" s="432">
        <f t="shared" si="23"/>
        <v>6278</v>
      </c>
      <c r="O48" s="432">
        <f t="shared" si="23"/>
        <v>6716</v>
      </c>
      <c r="P48" s="432">
        <f t="shared" si="23"/>
        <v>7154</v>
      </c>
      <c r="Q48" s="432">
        <f t="shared" si="23"/>
        <v>7592</v>
      </c>
      <c r="R48" s="432">
        <f t="shared" si="23"/>
        <v>8030</v>
      </c>
      <c r="S48" s="432">
        <f t="shared" si="23"/>
        <v>8468</v>
      </c>
      <c r="T48" s="433">
        <f t="shared" si="23"/>
        <v>8906</v>
      </c>
    </row>
    <row r="49" spans="2:20" x14ac:dyDescent="0.35">
      <c r="B49" s="429">
        <v>3</v>
      </c>
      <c r="C49" s="432">
        <f t="shared" ref="C49:T49" si="24">$B$44/60/60*C9</f>
        <v>2190</v>
      </c>
      <c r="D49" s="432">
        <f t="shared" si="24"/>
        <v>2847</v>
      </c>
      <c r="E49" s="432">
        <f t="shared" si="24"/>
        <v>3504</v>
      </c>
      <c r="F49" s="432">
        <f t="shared" si="24"/>
        <v>4161</v>
      </c>
      <c r="G49" s="432">
        <f t="shared" si="24"/>
        <v>4818</v>
      </c>
      <c r="H49" s="432">
        <f t="shared" si="24"/>
        <v>5475</v>
      </c>
      <c r="I49" s="432">
        <f t="shared" si="24"/>
        <v>6132</v>
      </c>
      <c r="J49" s="432">
        <f t="shared" si="24"/>
        <v>6789</v>
      </c>
      <c r="K49" s="432">
        <f t="shared" si="24"/>
        <v>7446</v>
      </c>
      <c r="L49" s="432">
        <f t="shared" si="24"/>
        <v>8103</v>
      </c>
      <c r="M49" s="432">
        <f t="shared" si="24"/>
        <v>8760</v>
      </c>
      <c r="N49" s="432">
        <f t="shared" si="24"/>
        <v>9417</v>
      </c>
      <c r="O49" s="432">
        <f t="shared" si="24"/>
        <v>10074</v>
      </c>
      <c r="P49" s="432">
        <f t="shared" si="24"/>
        <v>10731</v>
      </c>
      <c r="Q49" s="432">
        <f t="shared" si="24"/>
        <v>11388</v>
      </c>
      <c r="R49" s="432">
        <f t="shared" si="24"/>
        <v>12045</v>
      </c>
      <c r="S49" s="432">
        <f t="shared" si="24"/>
        <v>12702</v>
      </c>
      <c r="T49" s="433">
        <f t="shared" si="24"/>
        <v>13359</v>
      </c>
    </row>
    <row r="50" spans="2:20" x14ac:dyDescent="0.35">
      <c r="B50" s="429">
        <v>4</v>
      </c>
      <c r="C50" s="432">
        <f t="shared" ref="C50:T50" si="25">$B$44/60/60*C10</f>
        <v>2920</v>
      </c>
      <c r="D50" s="432">
        <f t="shared" si="25"/>
        <v>3796</v>
      </c>
      <c r="E50" s="432">
        <f t="shared" si="25"/>
        <v>4672</v>
      </c>
      <c r="F50" s="432">
        <f t="shared" si="25"/>
        <v>5548</v>
      </c>
      <c r="G50" s="432">
        <f t="shared" si="25"/>
        <v>6424</v>
      </c>
      <c r="H50" s="432">
        <f t="shared" si="25"/>
        <v>7300</v>
      </c>
      <c r="I50" s="432">
        <f t="shared" si="25"/>
        <v>8176</v>
      </c>
      <c r="J50" s="432">
        <f t="shared" si="25"/>
        <v>9052</v>
      </c>
      <c r="K50" s="432">
        <f t="shared" si="25"/>
        <v>9928</v>
      </c>
      <c r="L50" s="432">
        <f t="shared" si="25"/>
        <v>10804</v>
      </c>
      <c r="M50" s="432">
        <f t="shared" si="25"/>
        <v>11680</v>
      </c>
      <c r="N50" s="432">
        <f t="shared" si="25"/>
        <v>12556</v>
      </c>
      <c r="O50" s="432">
        <f t="shared" si="25"/>
        <v>13432</v>
      </c>
      <c r="P50" s="432">
        <f t="shared" si="25"/>
        <v>14308</v>
      </c>
      <c r="Q50" s="432">
        <f t="shared" si="25"/>
        <v>15184</v>
      </c>
      <c r="R50" s="432">
        <f t="shared" si="25"/>
        <v>16060</v>
      </c>
      <c r="S50" s="432">
        <f t="shared" si="25"/>
        <v>16936</v>
      </c>
      <c r="T50" s="433">
        <f t="shared" si="25"/>
        <v>17812</v>
      </c>
    </row>
    <row r="51" spans="2:20" x14ac:dyDescent="0.35">
      <c r="B51" s="429">
        <v>5</v>
      </c>
      <c r="C51" s="432">
        <f t="shared" ref="C51:T51" si="26">$B$44/60/60*C11</f>
        <v>3650</v>
      </c>
      <c r="D51" s="432">
        <f t="shared" si="26"/>
        <v>4745</v>
      </c>
      <c r="E51" s="432">
        <f t="shared" si="26"/>
        <v>5840</v>
      </c>
      <c r="F51" s="432">
        <f t="shared" si="26"/>
        <v>6935</v>
      </c>
      <c r="G51" s="432">
        <f t="shared" si="26"/>
        <v>8030</v>
      </c>
      <c r="H51" s="432">
        <f t="shared" si="26"/>
        <v>9125</v>
      </c>
      <c r="I51" s="432">
        <f t="shared" si="26"/>
        <v>10220</v>
      </c>
      <c r="J51" s="432">
        <f t="shared" si="26"/>
        <v>11315</v>
      </c>
      <c r="K51" s="432">
        <f t="shared" si="26"/>
        <v>12410</v>
      </c>
      <c r="L51" s="432">
        <f t="shared" si="26"/>
        <v>13505</v>
      </c>
      <c r="M51" s="432">
        <f t="shared" si="26"/>
        <v>14600</v>
      </c>
      <c r="N51" s="432">
        <f t="shared" si="26"/>
        <v>15695</v>
      </c>
      <c r="O51" s="432">
        <f t="shared" si="26"/>
        <v>16790</v>
      </c>
      <c r="P51" s="432">
        <f t="shared" si="26"/>
        <v>17885</v>
      </c>
      <c r="Q51" s="432">
        <f t="shared" si="26"/>
        <v>18980</v>
      </c>
      <c r="R51" s="432">
        <f t="shared" si="26"/>
        <v>20075</v>
      </c>
      <c r="S51" s="432">
        <f t="shared" si="26"/>
        <v>21170</v>
      </c>
      <c r="T51" s="433">
        <f t="shared" si="26"/>
        <v>22265</v>
      </c>
    </row>
    <row r="52" spans="2:20" x14ac:dyDescent="0.35">
      <c r="B52" s="429">
        <v>6</v>
      </c>
      <c r="C52" s="432">
        <f t="shared" ref="C52:T52" si="27">$B$44/60/60*C12</f>
        <v>4380</v>
      </c>
      <c r="D52" s="432">
        <f t="shared" si="27"/>
        <v>5694</v>
      </c>
      <c r="E52" s="432">
        <f t="shared" si="27"/>
        <v>7008</v>
      </c>
      <c r="F52" s="432">
        <f t="shared" si="27"/>
        <v>8322</v>
      </c>
      <c r="G52" s="432">
        <f t="shared" si="27"/>
        <v>9636</v>
      </c>
      <c r="H52" s="432">
        <f t="shared" si="27"/>
        <v>10950</v>
      </c>
      <c r="I52" s="432">
        <f t="shared" si="27"/>
        <v>12264</v>
      </c>
      <c r="J52" s="432">
        <f t="shared" si="27"/>
        <v>13578</v>
      </c>
      <c r="K52" s="432">
        <f t="shared" si="27"/>
        <v>14892</v>
      </c>
      <c r="L52" s="432">
        <f t="shared" si="27"/>
        <v>16206</v>
      </c>
      <c r="M52" s="432">
        <f t="shared" si="27"/>
        <v>17520</v>
      </c>
      <c r="N52" s="432">
        <f t="shared" si="27"/>
        <v>18834</v>
      </c>
      <c r="O52" s="432">
        <f t="shared" si="27"/>
        <v>20148</v>
      </c>
      <c r="P52" s="432">
        <f t="shared" si="27"/>
        <v>21462</v>
      </c>
      <c r="Q52" s="432">
        <f t="shared" si="27"/>
        <v>22776</v>
      </c>
      <c r="R52" s="432">
        <f t="shared" si="27"/>
        <v>24090</v>
      </c>
      <c r="S52" s="432">
        <f t="shared" si="27"/>
        <v>25404</v>
      </c>
      <c r="T52" s="433">
        <f t="shared" si="27"/>
        <v>26718</v>
      </c>
    </row>
    <row r="53" spans="2:20" x14ac:dyDescent="0.35">
      <c r="B53" s="429">
        <v>7</v>
      </c>
      <c r="C53" s="432">
        <f t="shared" ref="C53:T53" si="28">$B$44/60/60*C13</f>
        <v>5110</v>
      </c>
      <c r="D53" s="432">
        <f t="shared" si="28"/>
        <v>6643</v>
      </c>
      <c r="E53" s="432">
        <f t="shared" si="28"/>
        <v>8176</v>
      </c>
      <c r="F53" s="432">
        <f t="shared" si="28"/>
        <v>9709</v>
      </c>
      <c r="G53" s="432">
        <f t="shared" si="28"/>
        <v>11242</v>
      </c>
      <c r="H53" s="432">
        <f t="shared" si="28"/>
        <v>12775</v>
      </c>
      <c r="I53" s="432">
        <f t="shared" si="28"/>
        <v>14308</v>
      </c>
      <c r="J53" s="432">
        <f t="shared" si="28"/>
        <v>15841</v>
      </c>
      <c r="K53" s="432">
        <f t="shared" si="28"/>
        <v>17374</v>
      </c>
      <c r="L53" s="432">
        <f t="shared" si="28"/>
        <v>18907</v>
      </c>
      <c r="M53" s="432">
        <f t="shared" si="28"/>
        <v>20440</v>
      </c>
      <c r="N53" s="432">
        <f t="shared" si="28"/>
        <v>21973</v>
      </c>
      <c r="O53" s="432">
        <f t="shared" si="28"/>
        <v>23506</v>
      </c>
      <c r="P53" s="432">
        <f t="shared" si="28"/>
        <v>25039</v>
      </c>
      <c r="Q53" s="432">
        <f t="shared" si="28"/>
        <v>26572</v>
      </c>
      <c r="R53" s="432">
        <f t="shared" si="28"/>
        <v>28105</v>
      </c>
      <c r="S53" s="432">
        <f t="shared" si="28"/>
        <v>29638</v>
      </c>
      <c r="T53" s="433">
        <f t="shared" si="28"/>
        <v>31171</v>
      </c>
    </row>
    <row r="54" spans="2:20" x14ac:dyDescent="0.35">
      <c r="B54" s="429">
        <v>8</v>
      </c>
      <c r="C54" s="432">
        <f t="shared" ref="C54:T54" si="29">$B$44/60/60*C14</f>
        <v>5840</v>
      </c>
      <c r="D54" s="432">
        <f t="shared" si="29"/>
        <v>7592</v>
      </c>
      <c r="E54" s="432">
        <f t="shared" si="29"/>
        <v>9344</v>
      </c>
      <c r="F54" s="432">
        <f t="shared" si="29"/>
        <v>11096</v>
      </c>
      <c r="G54" s="432">
        <f t="shared" si="29"/>
        <v>12848</v>
      </c>
      <c r="H54" s="432">
        <f t="shared" si="29"/>
        <v>14600</v>
      </c>
      <c r="I54" s="432">
        <f t="shared" si="29"/>
        <v>16352</v>
      </c>
      <c r="J54" s="432">
        <f t="shared" si="29"/>
        <v>18104</v>
      </c>
      <c r="K54" s="432">
        <f t="shared" si="29"/>
        <v>19856</v>
      </c>
      <c r="L54" s="432">
        <f t="shared" si="29"/>
        <v>21608</v>
      </c>
      <c r="M54" s="432">
        <f t="shared" si="29"/>
        <v>23360</v>
      </c>
      <c r="N54" s="432">
        <f t="shared" si="29"/>
        <v>25112</v>
      </c>
      <c r="O54" s="432">
        <f t="shared" si="29"/>
        <v>26864</v>
      </c>
      <c r="P54" s="432">
        <f t="shared" si="29"/>
        <v>28616</v>
      </c>
      <c r="Q54" s="432">
        <f t="shared" si="29"/>
        <v>30368</v>
      </c>
      <c r="R54" s="432">
        <f t="shared" si="29"/>
        <v>32120</v>
      </c>
      <c r="S54" s="432">
        <f t="shared" si="29"/>
        <v>33872</v>
      </c>
      <c r="T54" s="433">
        <f t="shared" si="29"/>
        <v>35624</v>
      </c>
    </row>
    <row r="55" spans="2:20" x14ac:dyDescent="0.35">
      <c r="B55" s="429">
        <v>9</v>
      </c>
      <c r="C55" s="432">
        <f t="shared" ref="C55:T55" si="30">$B$44/60/60*C15</f>
        <v>6570</v>
      </c>
      <c r="D55" s="432">
        <f t="shared" si="30"/>
        <v>8541</v>
      </c>
      <c r="E55" s="432">
        <f t="shared" si="30"/>
        <v>10512</v>
      </c>
      <c r="F55" s="432">
        <f t="shared" si="30"/>
        <v>12483</v>
      </c>
      <c r="G55" s="432">
        <f t="shared" si="30"/>
        <v>14454</v>
      </c>
      <c r="H55" s="432">
        <f t="shared" si="30"/>
        <v>16425</v>
      </c>
      <c r="I55" s="432">
        <f t="shared" si="30"/>
        <v>18396</v>
      </c>
      <c r="J55" s="432">
        <f t="shared" si="30"/>
        <v>20367</v>
      </c>
      <c r="K55" s="432">
        <f t="shared" si="30"/>
        <v>22338</v>
      </c>
      <c r="L55" s="432">
        <f t="shared" si="30"/>
        <v>24309</v>
      </c>
      <c r="M55" s="432">
        <f t="shared" si="30"/>
        <v>26280</v>
      </c>
      <c r="N55" s="432">
        <f t="shared" si="30"/>
        <v>28251</v>
      </c>
      <c r="O55" s="432">
        <f t="shared" si="30"/>
        <v>30222</v>
      </c>
      <c r="P55" s="432">
        <f t="shared" si="30"/>
        <v>32193</v>
      </c>
      <c r="Q55" s="432">
        <f t="shared" si="30"/>
        <v>34164</v>
      </c>
      <c r="R55" s="432">
        <f t="shared" si="30"/>
        <v>36135</v>
      </c>
      <c r="S55" s="432">
        <f t="shared" si="30"/>
        <v>38106</v>
      </c>
      <c r="T55" s="433">
        <f t="shared" si="30"/>
        <v>40077</v>
      </c>
    </row>
    <row r="56" spans="2:20" x14ac:dyDescent="0.35">
      <c r="B56" s="429">
        <v>10</v>
      </c>
      <c r="C56" s="432">
        <f t="shared" ref="C56:T56" si="31">$B$44/60/60*C16</f>
        <v>7300</v>
      </c>
      <c r="D56" s="432">
        <f t="shared" si="31"/>
        <v>9490</v>
      </c>
      <c r="E56" s="432">
        <f t="shared" si="31"/>
        <v>11680</v>
      </c>
      <c r="F56" s="432">
        <f t="shared" si="31"/>
        <v>13870</v>
      </c>
      <c r="G56" s="432">
        <f t="shared" si="31"/>
        <v>16060</v>
      </c>
      <c r="H56" s="432">
        <f t="shared" si="31"/>
        <v>18250</v>
      </c>
      <c r="I56" s="432">
        <f t="shared" si="31"/>
        <v>20440</v>
      </c>
      <c r="J56" s="432">
        <f t="shared" si="31"/>
        <v>22630</v>
      </c>
      <c r="K56" s="432">
        <f t="shared" si="31"/>
        <v>24820</v>
      </c>
      <c r="L56" s="432">
        <f t="shared" si="31"/>
        <v>27010</v>
      </c>
      <c r="M56" s="432">
        <f t="shared" si="31"/>
        <v>29200</v>
      </c>
      <c r="N56" s="432">
        <f t="shared" si="31"/>
        <v>31390</v>
      </c>
      <c r="O56" s="432">
        <f t="shared" si="31"/>
        <v>33580</v>
      </c>
      <c r="P56" s="432">
        <f t="shared" si="31"/>
        <v>35770</v>
      </c>
      <c r="Q56" s="432">
        <f t="shared" si="31"/>
        <v>37960</v>
      </c>
      <c r="R56" s="432">
        <f t="shared" si="31"/>
        <v>40150</v>
      </c>
      <c r="S56" s="432">
        <f t="shared" si="31"/>
        <v>42340</v>
      </c>
      <c r="T56" s="433">
        <f t="shared" si="31"/>
        <v>44530</v>
      </c>
    </row>
    <row r="57" spans="2:20" x14ac:dyDescent="0.35">
      <c r="B57" s="429">
        <v>11</v>
      </c>
      <c r="C57" s="432">
        <f t="shared" ref="C57:T57" si="32">$B$44/60/60*C17</f>
        <v>8030</v>
      </c>
      <c r="D57" s="432">
        <f t="shared" si="32"/>
        <v>10439</v>
      </c>
      <c r="E57" s="432">
        <f t="shared" si="32"/>
        <v>12848</v>
      </c>
      <c r="F57" s="432">
        <f t="shared" si="32"/>
        <v>15257</v>
      </c>
      <c r="G57" s="432">
        <f t="shared" si="32"/>
        <v>17666</v>
      </c>
      <c r="H57" s="432">
        <f t="shared" si="32"/>
        <v>20075</v>
      </c>
      <c r="I57" s="432">
        <f t="shared" si="32"/>
        <v>22484</v>
      </c>
      <c r="J57" s="432">
        <f t="shared" si="32"/>
        <v>24893</v>
      </c>
      <c r="K57" s="432">
        <f t="shared" si="32"/>
        <v>27302</v>
      </c>
      <c r="L57" s="432">
        <f t="shared" si="32"/>
        <v>29711</v>
      </c>
      <c r="M57" s="432">
        <f t="shared" si="32"/>
        <v>32120</v>
      </c>
      <c r="N57" s="432">
        <f t="shared" si="32"/>
        <v>34529</v>
      </c>
      <c r="O57" s="432">
        <f t="shared" si="32"/>
        <v>36938</v>
      </c>
      <c r="P57" s="432">
        <f t="shared" si="32"/>
        <v>39347</v>
      </c>
      <c r="Q57" s="432">
        <f t="shared" si="32"/>
        <v>41756</v>
      </c>
      <c r="R57" s="432">
        <f t="shared" si="32"/>
        <v>44165</v>
      </c>
      <c r="S57" s="432">
        <f t="shared" si="32"/>
        <v>46574</v>
      </c>
      <c r="T57" s="433">
        <f t="shared" si="32"/>
        <v>48983</v>
      </c>
    </row>
    <row r="58" spans="2:20" x14ac:dyDescent="0.35">
      <c r="B58" s="429">
        <v>12</v>
      </c>
      <c r="C58" s="432">
        <f t="shared" ref="C58:T58" si="33">$B$44/60/60*C18</f>
        <v>8760</v>
      </c>
      <c r="D58" s="432">
        <f t="shared" si="33"/>
        <v>11388</v>
      </c>
      <c r="E58" s="432">
        <f t="shared" si="33"/>
        <v>14016</v>
      </c>
      <c r="F58" s="432">
        <f t="shared" si="33"/>
        <v>16644</v>
      </c>
      <c r="G58" s="432">
        <f t="shared" si="33"/>
        <v>19272</v>
      </c>
      <c r="H58" s="432">
        <f t="shared" si="33"/>
        <v>21900</v>
      </c>
      <c r="I58" s="432">
        <f t="shared" si="33"/>
        <v>24528</v>
      </c>
      <c r="J58" s="432">
        <f t="shared" si="33"/>
        <v>27156</v>
      </c>
      <c r="K58" s="432">
        <f t="shared" si="33"/>
        <v>29784</v>
      </c>
      <c r="L58" s="432">
        <f t="shared" si="33"/>
        <v>32412</v>
      </c>
      <c r="M58" s="432">
        <f t="shared" si="33"/>
        <v>35040</v>
      </c>
      <c r="N58" s="432">
        <f t="shared" si="33"/>
        <v>37668</v>
      </c>
      <c r="O58" s="432">
        <f t="shared" si="33"/>
        <v>40296</v>
      </c>
      <c r="P58" s="432">
        <f t="shared" si="33"/>
        <v>42924</v>
      </c>
      <c r="Q58" s="432">
        <f t="shared" si="33"/>
        <v>45552</v>
      </c>
      <c r="R58" s="432">
        <f t="shared" si="33"/>
        <v>48180</v>
      </c>
      <c r="S58" s="432">
        <f t="shared" si="33"/>
        <v>50808</v>
      </c>
      <c r="T58" s="433">
        <f t="shared" si="33"/>
        <v>53436</v>
      </c>
    </row>
    <row r="59" spans="2:20" x14ac:dyDescent="0.35">
      <c r="B59" s="429">
        <v>13</v>
      </c>
      <c r="C59" s="432">
        <f t="shared" ref="C59:T59" si="34">$B$44/60/60*C19</f>
        <v>9490</v>
      </c>
      <c r="D59" s="432">
        <f t="shared" si="34"/>
        <v>12337</v>
      </c>
      <c r="E59" s="432">
        <f t="shared" si="34"/>
        <v>15184</v>
      </c>
      <c r="F59" s="432">
        <f t="shared" si="34"/>
        <v>18031</v>
      </c>
      <c r="G59" s="432">
        <f t="shared" si="34"/>
        <v>20878</v>
      </c>
      <c r="H59" s="432">
        <f t="shared" si="34"/>
        <v>23725</v>
      </c>
      <c r="I59" s="432">
        <f t="shared" si="34"/>
        <v>26572</v>
      </c>
      <c r="J59" s="432">
        <f t="shared" si="34"/>
        <v>29419</v>
      </c>
      <c r="K59" s="432">
        <f t="shared" si="34"/>
        <v>32266</v>
      </c>
      <c r="L59" s="432">
        <f t="shared" si="34"/>
        <v>35113</v>
      </c>
      <c r="M59" s="432">
        <f t="shared" si="34"/>
        <v>37960</v>
      </c>
      <c r="N59" s="432">
        <f t="shared" si="34"/>
        <v>40807</v>
      </c>
      <c r="O59" s="432">
        <f t="shared" si="34"/>
        <v>43654</v>
      </c>
      <c r="P59" s="432">
        <f t="shared" si="34"/>
        <v>46501</v>
      </c>
      <c r="Q59" s="432">
        <f t="shared" si="34"/>
        <v>49348</v>
      </c>
      <c r="R59" s="432">
        <f t="shared" si="34"/>
        <v>52195</v>
      </c>
      <c r="S59" s="432">
        <f t="shared" si="34"/>
        <v>55042</v>
      </c>
      <c r="T59" s="433">
        <f t="shared" si="34"/>
        <v>57889</v>
      </c>
    </row>
    <row r="60" spans="2:20" x14ac:dyDescent="0.35">
      <c r="B60" s="429">
        <v>14</v>
      </c>
      <c r="C60" s="432">
        <f t="shared" ref="C60:T60" si="35">$B$44/60/60*C20</f>
        <v>10220</v>
      </c>
      <c r="D60" s="432">
        <f t="shared" si="35"/>
        <v>13286</v>
      </c>
      <c r="E60" s="432">
        <f t="shared" si="35"/>
        <v>16352</v>
      </c>
      <c r="F60" s="432">
        <f t="shared" si="35"/>
        <v>19418</v>
      </c>
      <c r="G60" s="432">
        <f t="shared" si="35"/>
        <v>22484</v>
      </c>
      <c r="H60" s="432">
        <f t="shared" si="35"/>
        <v>25550</v>
      </c>
      <c r="I60" s="432">
        <f t="shared" si="35"/>
        <v>28616</v>
      </c>
      <c r="J60" s="432">
        <f t="shared" si="35"/>
        <v>31682</v>
      </c>
      <c r="K60" s="432">
        <f t="shared" si="35"/>
        <v>34748</v>
      </c>
      <c r="L60" s="432">
        <f t="shared" si="35"/>
        <v>37814</v>
      </c>
      <c r="M60" s="432">
        <f t="shared" si="35"/>
        <v>40880</v>
      </c>
      <c r="N60" s="432">
        <f t="shared" si="35"/>
        <v>43946</v>
      </c>
      <c r="O60" s="432">
        <f t="shared" si="35"/>
        <v>47012</v>
      </c>
      <c r="P60" s="432">
        <f t="shared" si="35"/>
        <v>50078</v>
      </c>
      <c r="Q60" s="432">
        <f t="shared" si="35"/>
        <v>53144</v>
      </c>
      <c r="R60" s="432">
        <f t="shared" si="35"/>
        <v>56210</v>
      </c>
      <c r="S60" s="432">
        <f t="shared" si="35"/>
        <v>59276</v>
      </c>
      <c r="T60" s="433">
        <f t="shared" si="35"/>
        <v>62342</v>
      </c>
    </row>
    <row r="61" spans="2:20" x14ac:dyDescent="0.35">
      <c r="B61" s="429">
        <v>15</v>
      </c>
      <c r="C61" s="432">
        <f t="shared" ref="C61:T61" si="36">$B$44/60/60*C21</f>
        <v>10950</v>
      </c>
      <c r="D61" s="432">
        <f t="shared" si="36"/>
        <v>14235</v>
      </c>
      <c r="E61" s="432">
        <f t="shared" si="36"/>
        <v>17520</v>
      </c>
      <c r="F61" s="432">
        <f t="shared" si="36"/>
        <v>20805</v>
      </c>
      <c r="G61" s="432">
        <f t="shared" si="36"/>
        <v>24090</v>
      </c>
      <c r="H61" s="432">
        <f t="shared" si="36"/>
        <v>27375</v>
      </c>
      <c r="I61" s="432">
        <f t="shared" si="36"/>
        <v>30660</v>
      </c>
      <c r="J61" s="432">
        <f t="shared" si="36"/>
        <v>33945</v>
      </c>
      <c r="K61" s="432">
        <f t="shared" si="36"/>
        <v>37230</v>
      </c>
      <c r="L61" s="432">
        <f t="shared" si="36"/>
        <v>40515</v>
      </c>
      <c r="M61" s="432">
        <f t="shared" si="36"/>
        <v>43800</v>
      </c>
      <c r="N61" s="432">
        <f t="shared" si="36"/>
        <v>47085</v>
      </c>
      <c r="O61" s="432">
        <f t="shared" si="36"/>
        <v>50370</v>
      </c>
      <c r="P61" s="432">
        <f t="shared" si="36"/>
        <v>53655</v>
      </c>
      <c r="Q61" s="432">
        <f t="shared" si="36"/>
        <v>56940</v>
      </c>
      <c r="R61" s="432">
        <f t="shared" si="36"/>
        <v>60225</v>
      </c>
      <c r="S61" s="432">
        <f t="shared" si="36"/>
        <v>63510</v>
      </c>
      <c r="T61" s="433">
        <f t="shared" si="36"/>
        <v>66795</v>
      </c>
    </row>
    <row r="62" spans="2:20" x14ac:dyDescent="0.35">
      <c r="B62" s="429">
        <v>16</v>
      </c>
      <c r="C62" s="432">
        <f t="shared" ref="C62:T62" si="37">$B$44/60/60*C22</f>
        <v>11680</v>
      </c>
      <c r="D62" s="432">
        <f t="shared" si="37"/>
        <v>15184</v>
      </c>
      <c r="E62" s="432">
        <f t="shared" si="37"/>
        <v>18688</v>
      </c>
      <c r="F62" s="432">
        <f t="shared" si="37"/>
        <v>22192</v>
      </c>
      <c r="G62" s="432">
        <f t="shared" si="37"/>
        <v>25696</v>
      </c>
      <c r="H62" s="432">
        <f t="shared" si="37"/>
        <v>29200</v>
      </c>
      <c r="I62" s="432">
        <f t="shared" si="37"/>
        <v>32704</v>
      </c>
      <c r="J62" s="432">
        <f t="shared" si="37"/>
        <v>36208</v>
      </c>
      <c r="K62" s="432">
        <f t="shared" si="37"/>
        <v>39712</v>
      </c>
      <c r="L62" s="432">
        <f t="shared" si="37"/>
        <v>43216</v>
      </c>
      <c r="M62" s="432">
        <f t="shared" si="37"/>
        <v>46720</v>
      </c>
      <c r="N62" s="432">
        <f t="shared" si="37"/>
        <v>50224</v>
      </c>
      <c r="O62" s="432">
        <f t="shared" si="37"/>
        <v>53728</v>
      </c>
      <c r="P62" s="432">
        <f t="shared" si="37"/>
        <v>57232</v>
      </c>
      <c r="Q62" s="432">
        <f t="shared" si="37"/>
        <v>60736</v>
      </c>
      <c r="R62" s="432">
        <f t="shared" si="37"/>
        <v>64240</v>
      </c>
      <c r="S62" s="432">
        <f t="shared" si="37"/>
        <v>67744</v>
      </c>
      <c r="T62" s="433">
        <f t="shared" si="37"/>
        <v>71248</v>
      </c>
    </row>
    <row r="63" spans="2:20" x14ac:dyDescent="0.35">
      <c r="B63" s="429">
        <v>17</v>
      </c>
      <c r="C63" s="432">
        <f t="shared" ref="C63:T63" si="38">$B$44/60/60*C23</f>
        <v>12410</v>
      </c>
      <c r="D63" s="432">
        <f t="shared" si="38"/>
        <v>16133</v>
      </c>
      <c r="E63" s="432">
        <f t="shared" si="38"/>
        <v>19856</v>
      </c>
      <c r="F63" s="432">
        <f t="shared" si="38"/>
        <v>23579</v>
      </c>
      <c r="G63" s="432">
        <f t="shared" si="38"/>
        <v>27302</v>
      </c>
      <c r="H63" s="432">
        <f t="shared" si="38"/>
        <v>31025</v>
      </c>
      <c r="I63" s="432">
        <f t="shared" si="38"/>
        <v>34748</v>
      </c>
      <c r="J63" s="432">
        <f t="shared" si="38"/>
        <v>38471</v>
      </c>
      <c r="K63" s="432">
        <f t="shared" si="38"/>
        <v>42194</v>
      </c>
      <c r="L63" s="432">
        <f t="shared" si="38"/>
        <v>45917</v>
      </c>
      <c r="M63" s="432">
        <f t="shared" si="38"/>
        <v>49640</v>
      </c>
      <c r="N63" s="432">
        <f t="shared" si="38"/>
        <v>53363</v>
      </c>
      <c r="O63" s="432">
        <f t="shared" si="38"/>
        <v>57086</v>
      </c>
      <c r="P63" s="432">
        <f t="shared" si="38"/>
        <v>60809</v>
      </c>
      <c r="Q63" s="432">
        <f t="shared" si="38"/>
        <v>64532</v>
      </c>
      <c r="R63" s="432">
        <f t="shared" si="38"/>
        <v>68255</v>
      </c>
      <c r="S63" s="432">
        <f t="shared" si="38"/>
        <v>71978</v>
      </c>
      <c r="T63" s="433">
        <f t="shared" si="38"/>
        <v>75701</v>
      </c>
    </row>
    <row r="64" spans="2:20" x14ac:dyDescent="0.35">
      <c r="B64" s="429">
        <v>18</v>
      </c>
      <c r="C64" s="432">
        <f t="shared" ref="C64:T64" si="39">$B$44/60/60*C24</f>
        <v>13140</v>
      </c>
      <c r="D64" s="432">
        <f t="shared" si="39"/>
        <v>17082</v>
      </c>
      <c r="E64" s="432">
        <f t="shared" si="39"/>
        <v>21024</v>
      </c>
      <c r="F64" s="432">
        <f t="shared" si="39"/>
        <v>24966</v>
      </c>
      <c r="G64" s="432">
        <f t="shared" si="39"/>
        <v>28908</v>
      </c>
      <c r="H64" s="432">
        <f t="shared" si="39"/>
        <v>32850</v>
      </c>
      <c r="I64" s="432">
        <f t="shared" si="39"/>
        <v>36792</v>
      </c>
      <c r="J64" s="432">
        <f t="shared" si="39"/>
        <v>40734</v>
      </c>
      <c r="K64" s="432">
        <f t="shared" si="39"/>
        <v>44676</v>
      </c>
      <c r="L64" s="432">
        <f t="shared" si="39"/>
        <v>48618</v>
      </c>
      <c r="M64" s="432">
        <f t="shared" si="39"/>
        <v>52560</v>
      </c>
      <c r="N64" s="432">
        <f t="shared" si="39"/>
        <v>56502</v>
      </c>
      <c r="O64" s="432">
        <f t="shared" si="39"/>
        <v>60444</v>
      </c>
      <c r="P64" s="432">
        <f t="shared" si="39"/>
        <v>64386</v>
      </c>
      <c r="Q64" s="432">
        <f t="shared" si="39"/>
        <v>68328</v>
      </c>
      <c r="R64" s="432">
        <f t="shared" si="39"/>
        <v>72270</v>
      </c>
      <c r="S64" s="432">
        <f t="shared" si="39"/>
        <v>76212</v>
      </c>
      <c r="T64" s="433">
        <f t="shared" si="39"/>
        <v>80154</v>
      </c>
    </row>
    <row r="65" spans="1:20" x14ac:dyDescent="0.35">
      <c r="B65" s="429">
        <v>19</v>
      </c>
      <c r="C65" s="432">
        <f t="shared" ref="C65:T65" si="40">$B$44/60/60*C25</f>
        <v>13870</v>
      </c>
      <c r="D65" s="432">
        <f t="shared" si="40"/>
        <v>18031</v>
      </c>
      <c r="E65" s="432">
        <f t="shared" si="40"/>
        <v>22192</v>
      </c>
      <c r="F65" s="432">
        <f t="shared" si="40"/>
        <v>26353</v>
      </c>
      <c r="G65" s="432">
        <f t="shared" si="40"/>
        <v>30514</v>
      </c>
      <c r="H65" s="432">
        <f t="shared" si="40"/>
        <v>34675</v>
      </c>
      <c r="I65" s="432">
        <f t="shared" si="40"/>
        <v>38836</v>
      </c>
      <c r="J65" s="432">
        <f t="shared" si="40"/>
        <v>42997</v>
      </c>
      <c r="K65" s="432">
        <f t="shared" si="40"/>
        <v>47158</v>
      </c>
      <c r="L65" s="432">
        <f t="shared" si="40"/>
        <v>51319</v>
      </c>
      <c r="M65" s="432">
        <f t="shared" si="40"/>
        <v>55480</v>
      </c>
      <c r="N65" s="432">
        <f t="shared" si="40"/>
        <v>59641</v>
      </c>
      <c r="O65" s="432">
        <f t="shared" si="40"/>
        <v>63802</v>
      </c>
      <c r="P65" s="432">
        <f t="shared" si="40"/>
        <v>67963</v>
      </c>
      <c r="Q65" s="432">
        <f t="shared" si="40"/>
        <v>72124</v>
      </c>
      <c r="R65" s="432">
        <f t="shared" si="40"/>
        <v>76285</v>
      </c>
      <c r="S65" s="432">
        <f t="shared" si="40"/>
        <v>80446</v>
      </c>
      <c r="T65" s="433">
        <f t="shared" si="40"/>
        <v>84607</v>
      </c>
    </row>
    <row r="66" spans="1:20" x14ac:dyDescent="0.35">
      <c r="B66" s="429">
        <v>20</v>
      </c>
      <c r="C66" s="432">
        <f t="shared" ref="C66:T66" si="41">$B$44/60/60*C26</f>
        <v>14600</v>
      </c>
      <c r="D66" s="432">
        <f t="shared" si="41"/>
        <v>18980</v>
      </c>
      <c r="E66" s="432">
        <f t="shared" si="41"/>
        <v>23360</v>
      </c>
      <c r="F66" s="432">
        <f t="shared" si="41"/>
        <v>27740</v>
      </c>
      <c r="G66" s="432">
        <f t="shared" si="41"/>
        <v>32120</v>
      </c>
      <c r="H66" s="432">
        <f t="shared" si="41"/>
        <v>36500</v>
      </c>
      <c r="I66" s="432">
        <f t="shared" si="41"/>
        <v>40880</v>
      </c>
      <c r="J66" s="432">
        <f t="shared" si="41"/>
        <v>45260</v>
      </c>
      <c r="K66" s="432">
        <f t="shared" si="41"/>
        <v>49640</v>
      </c>
      <c r="L66" s="432">
        <f t="shared" si="41"/>
        <v>54020</v>
      </c>
      <c r="M66" s="432">
        <f t="shared" si="41"/>
        <v>58400</v>
      </c>
      <c r="N66" s="432">
        <f t="shared" si="41"/>
        <v>62780</v>
      </c>
      <c r="O66" s="432">
        <f t="shared" si="41"/>
        <v>67160</v>
      </c>
      <c r="P66" s="432">
        <f t="shared" si="41"/>
        <v>71540</v>
      </c>
      <c r="Q66" s="432">
        <f t="shared" si="41"/>
        <v>75920</v>
      </c>
      <c r="R66" s="432">
        <f t="shared" si="41"/>
        <v>80300</v>
      </c>
      <c r="S66" s="432">
        <f t="shared" si="41"/>
        <v>84680</v>
      </c>
      <c r="T66" s="433">
        <f t="shared" si="41"/>
        <v>89060</v>
      </c>
    </row>
    <row r="67" spans="1:20" x14ac:dyDescent="0.35">
      <c r="B67" s="429">
        <v>21</v>
      </c>
      <c r="C67" s="432">
        <f t="shared" ref="C67:T67" si="42">$B$44/60/60*C27</f>
        <v>15330</v>
      </c>
      <c r="D67" s="432">
        <f t="shared" si="42"/>
        <v>19929</v>
      </c>
      <c r="E67" s="432">
        <f t="shared" si="42"/>
        <v>24528</v>
      </c>
      <c r="F67" s="432">
        <f t="shared" si="42"/>
        <v>29127</v>
      </c>
      <c r="G67" s="432">
        <f t="shared" si="42"/>
        <v>33726</v>
      </c>
      <c r="H67" s="432">
        <f t="shared" si="42"/>
        <v>38325</v>
      </c>
      <c r="I67" s="432">
        <f t="shared" si="42"/>
        <v>42924</v>
      </c>
      <c r="J67" s="432">
        <f t="shared" si="42"/>
        <v>47523</v>
      </c>
      <c r="K67" s="432">
        <f t="shared" si="42"/>
        <v>52122</v>
      </c>
      <c r="L67" s="432">
        <f t="shared" si="42"/>
        <v>56721</v>
      </c>
      <c r="M67" s="432">
        <f t="shared" si="42"/>
        <v>61320</v>
      </c>
      <c r="N67" s="432">
        <f t="shared" si="42"/>
        <v>65919</v>
      </c>
      <c r="O67" s="432">
        <f t="shared" si="42"/>
        <v>70518</v>
      </c>
      <c r="P67" s="432">
        <f t="shared" si="42"/>
        <v>75117</v>
      </c>
      <c r="Q67" s="432">
        <f t="shared" si="42"/>
        <v>79716</v>
      </c>
      <c r="R67" s="432">
        <f t="shared" si="42"/>
        <v>84315</v>
      </c>
      <c r="S67" s="432">
        <f t="shared" si="42"/>
        <v>88914</v>
      </c>
      <c r="T67" s="433">
        <f t="shared" si="42"/>
        <v>93513</v>
      </c>
    </row>
    <row r="68" spans="1:20" x14ac:dyDescent="0.35">
      <c r="B68" s="429">
        <v>22</v>
      </c>
      <c r="C68" s="432">
        <f t="shared" ref="C68:T68" si="43">$B$44/60/60*C28</f>
        <v>16060</v>
      </c>
      <c r="D68" s="432">
        <f t="shared" si="43"/>
        <v>20878</v>
      </c>
      <c r="E68" s="432">
        <f t="shared" si="43"/>
        <v>25696</v>
      </c>
      <c r="F68" s="432">
        <f t="shared" si="43"/>
        <v>30514</v>
      </c>
      <c r="G68" s="432">
        <f t="shared" si="43"/>
        <v>35332</v>
      </c>
      <c r="H68" s="432">
        <f t="shared" si="43"/>
        <v>40150</v>
      </c>
      <c r="I68" s="432">
        <f t="shared" si="43"/>
        <v>44968</v>
      </c>
      <c r="J68" s="432">
        <f t="shared" si="43"/>
        <v>49786</v>
      </c>
      <c r="K68" s="432">
        <f t="shared" si="43"/>
        <v>54604</v>
      </c>
      <c r="L68" s="432">
        <f t="shared" si="43"/>
        <v>59422</v>
      </c>
      <c r="M68" s="432">
        <f t="shared" si="43"/>
        <v>64240</v>
      </c>
      <c r="N68" s="432">
        <f t="shared" si="43"/>
        <v>69058</v>
      </c>
      <c r="O68" s="432">
        <f t="shared" si="43"/>
        <v>73876</v>
      </c>
      <c r="P68" s="432">
        <f t="shared" si="43"/>
        <v>78694</v>
      </c>
      <c r="Q68" s="432">
        <f t="shared" si="43"/>
        <v>83512</v>
      </c>
      <c r="R68" s="432">
        <f t="shared" si="43"/>
        <v>88330</v>
      </c>
      <c r="S68" s="432">
        <f t="shared" si="43"/>
        <v>93148</v>
      </c>
      <c r="T68" s="433">
        <f t="shared" si="43"/>
        <v>97966</v>
      </c>
    </row>
    <row r="69" spans="1:20" x14ac:dyDescent="0.35">
      <c r="B69" s="429">
        <v>23</v>
      </c>
      <c r="C69" s="432">
        <f t="shared" ref="C69:T69" si="44">$B$44/60/60*C29</f>
        <v>16790</v>
      </c>
      <c r="D69" s="432">
        <f t="shared" si="44"/>
        <v>21827</v>
      </c>
      <c r="E69" s="432">
        <f t="shared" si="44"/>
        <v>26864</v>
      </c>
      <c r="F69" s="432">
        <f t="shared" si="44"/>
        <v>31901</v>
      </c>
      <c r="G69" s="432">
        <f t="shared" si="44"/>
        <v>36938</v>
      </c>
      <c r="H69" s="432">
        <f t="shared" si="44"/>
        <v>41975</v>
      </c>
      <c r="I69" s="432">
        <f t="shared" si="44"/>
        <v>47012</v>
      </c>
      <c r="J69" s="432">
        <f t="shared" si="44"/>
        <v>52049</v>
      </c>
      <c r="K69" s="432">
        <f t="shared" si="44"/>
        <v>57086</v>
      </c>
      <c r="L69" s="432">
        <f t="shared" si="44"/>
        <v>62123</v>
      </c>
      <c r="M69" s="432">
        <f t="shared" si="44"/>
        <v>67160</v>
      </c>
      <c r="N69" s="432">
        <f t="shared" si="44"/>
        <v>72197</v>
      </c>
      <c r="O69" s="432">
        <f t="shared" si="44"/>
        <v>77234</v>
      </c>
      <c r="P69" s="432">
        <f t="shared" si="44"/>
        <v>82271</v>
      </c>
      <c r="Q69" s="432">
        <f t="shared" si="44"/>
        <v>87308</v>
      </c>
      <c r="R69" s="432">
        <f t="shared" si="44"/>
        <v>92345</v>
      </c>
      <c r="S69" s="432">
        <f t="shared" si="44"/>
        <v>97382</v>
      </c>
      <c r="T69" s="433">
        <f t="shared" si="44"/>
        <v>102419</v>
      </c>
    </row>
    <row r="70" spans="1:20" x14ac:dyDescent="0.35">
      <c r="B70" s="429">
        <v>24</v>
      </c>
      <c r="C70" s="432">
        <f t="shared" ref="C70:T70" si="45">$B$44/60/60*C30</f>
        <v>17520</v>
      </c>
      <c r="D70" s="432">
        <f t="shared" si="45"/>
        <v>22776</v>
      </c>
      <c r="E70" s="432">
        <f t="shared" si="45"/>
        <v>28032</v>
      </c>
      <c r="F70" s="432">
        <f t="shared" si="45"/>
        <v>33288</v>
      </c>
      <c r="G70" s="432">
        <f t="shared" si="45"/>
        <v>38544</v>
      </c>
      <c r="H70" s="432">
        <f t="shared" si="45"/>
        <v>43800</v>
      </c>
      <c r="I70" s="432">
        <f t="shared" si="45"/>
        <v>49056</v>
      </c>
      <c r="J70" s="432">
        <f t="shared" si="45"/>
        <v>54312</v>
      </c>
      <c r="K70" s="432">
        <f t="shared" si="45"/>
        <v>59568</v>
      </c>
      <c r="L70" s="432">
        <f t="shared" si="45"/>
        <v>64824</v>
      </c>
      <c r="M70" s="432">
        <f t="shared" si="45"/>
        <v>70080</v>
      </c>
      <c r="N70" s="432">
        <f t="shared" si="45"/>
        <v>75336</v>
      </c>
      <c r="O70" s="432">
        <f t="shared" si="45"/>
        <v>80592</v>
      </c>
      <c r="P70" s="432">
        <f t="shared" si="45"/>
        <v>85848</v>
      </c>
      <c r="Q70" s="432">
        <f t="shared" si="45"/>
        <v>91104</v>
      </c>
      <c r="R70" s="432">
        <f t="shared" si="45"/>
        <v>96360</v>
      </c>
      <c r="S70" s="432">
        <f t="shared" si="45"/>
        <v>101616</v>
      </c>
      <c r="T70" s="433">
        <f t="shared" si="45"/>
        <v>106872</v>
      </c>
    </row>
    <row r="71" spans="1:20" ht="15" thickBot="1" x14ac:dyDescent="0.4">
      <c r="B71" s="430">
        <v>25</v>
      </c>
      <c r="C71" s="435">
        <f t="shared" ref="C71:T71" si="46">$B$44/60/60*C31</f>
        <v>18250</v>
      </c>
      <c r="D71" s="435">
        <f t="shared" si="46"/>
        <v>23725</v>
      </c>
      <c r="E71" s="435">
        <f t="shared" si="46"/>
        <v>29200</v>
      </c>
      <c r="F71" s="435">
        <f t="shared" si="46"/>
        <v>34675</v>
      </c>
      <c r="G71" s="435">
        <f t="shared" si="46"/>
        <v>40150</v>
      </c>
      <c r="H71" s="435">
        <f t="shared" si="46"/>
        <v>45625</v>
      </c>
      <c r="I71" s="435">
        <f t="shared" si="46"/>
        <v>51100</v>
      </c>
      <c r="J71" s="435">
        <f t="shared" si="46"/>
        <v>56575</v>
      </c>
      <c r="K71" s="435">
        <f t="shared" si="46"/>
        <v>62050</v>
      </c>
      <c r="L71" s="435">
        <f t="shared" si="46"/>
        <v>67525</v>
      </c>
      <c r="M71" s="435">
        <f t="shared" si="46"/>
        <v>73000</v>
      </c>
      <c r="N71" s="435">
        <f t="shared" si="46"/>
        <v>78475</v>
      </c>
      <c r="O71" s="435">
        <f t="shared" si="46"/>
        <v>83950</v>
      </c>
      <c r="P71" s="435">
        <f t="shared" si="46"/>
        <v>89425</v>
      </c>
      <c r="Q71" s="435">
        <f t="shared" si="46"/>
        <v>94900</v>
      </c>
      <c r="R71" s="435">
        <f t="shared" si="46"/>
        <v>100375</v>
      </c>
      <c r="S71" s="435">
        <f t="shared" si="46"/>
        <v>105850</v>
      </c>
      <c r="T71" s="436">
        <f t="shared" si="46"/>
        <v>111325</v>
      </c>
    </row>
    <row r="72" spans="1:20" ht="15" thickBot="1" x14ac:dyDescent="0.4"/>
    <row r="73" spans="1:20" ht="15" thickBot="1" x14ac:dyDescent="0.4">
      <c r="A73" s="465" t="s">
        <v>1413</v>
      </c>
      <c r="B73" s="466">
        <v>0.2</v>
      </c>
    </row>
    <row r="74" spans="1:20" ht="15" thickBot="1" x14ac:dyDescent="0.4">
      <c r="B74" s="468" t="s">
        <v>1415</v>
      </c>
      <c r="C74" s="469" t="s">
        <v>1409</v>
      </c>
      <c r="D74" s="452"/>
      <c r="E74" s="428"/>
      <c r="F74" s="428"/>
      <c r="G74" s="428"/>
      <c r="H74" s="428"/>
      <c r="I74" s="428"/>
      <c r="J74" s="428"/>
      <c r="K74" s="428"/>
      <c r="L74" s="428"/>
      <c r="M74" s="428"/>
      <c r="N74" s="428"/>
      <c r="O74" s="428"/>
      <c r="P74" s="428"/>
      <c r="Q74" s="428"/>
      <c r="R74" s="428"/>
      <c r="S74" s="428"/>
      <c r="T74" s="428"/>
    </row>
    <row r="75" spans="1:20" ht="15" thickBot="1" x14ac:dyDescent="0.4">
      <c r="A75" s="388"/>
      <c r="B75" s="451" t="s">
        <v>1408</v>
      </c>
      <c r="C75" s="437">
        <f t="shared" ref="C75:T75" si="47">C46</f>
        <v>10</v>
      </c>
      <c r="D75" s="438">
        <f t="shared" si="47"/>
        <v>13</v>
      </c>
      <c r="E75" s="438">
        <f t="shared" si="47"/>
        <v>16</v>
      </c>
      <c r="F75" s="438">
        <f t="shared" si="47"/>
        <v>19</v>
      </c>
      <c r="G75" s="438">
        <f t="shared" si="47"/>
        <v>22</v>
      </c>
      <c r="H75" s="438">
        <f t="shared" si="47"/>
        <v>25</v>
      </c>
      <c r="I75" s="438">
        <f t="shared" si="47"/>
        <v>28</v>
      </c>
      <c r="J75" s="438">
        <f t="shared" si="47"/>
        <v>31</v>
      </c>
      <c r="K75" s="438">
        <f t="shared" si="47"/>
        <v>34</v>
      </c>
      <c r="L75" s="438">
        <f t="shared" si="47"/>
        <v>37</v>
      </c>
      <c r="M75" s="438">
        <f t="shared" si="47"/>
        <v>40</v>
      </c>
      <c r="N75" s="438">
        <f t="shared" si="47"/>
        <v>43</v>
      </c>
      <c r="O75" s="438">
        <f t="shared" si="47"/>
        <v>46</v>
      </c>
      <c r="P75" s="438">
        <f t="shared" si="47"/>
        <v>49</v>
      </c>
      <c r="Q75" s="438">
        <f t="shared" si="47"/>
        <v>52</v>
      </c>
      <c r="R75" s="438">
        <f t="shared" si="47"/>
        <v>55</v>
      </c>
      <c r="S75" s="438">
        <f t="shared" si="47"/>
        <v>58</v>
      </c>
      <c r="T75" s="439">
        <f t="shared" si="47"/>
        <v>61</v>
      </c>
    </row>
    <row r="76" spans="1:20" x14ac:dyDescent="0.35">
      <c r="B76" s="451">
        <v>1</v>
      </c>
      <c r="C76" s="431">
        <f t="shared" ref="C76:T76" si="48">$B$73*C47</f>
        <v>146</v>
      </c>
      <c r="D76" s="432">
        <f t="shared" si="48"/>
        <v>189.8</v>
      </c>
      <c r="E76" s="432">
        <f t="shared" si="48"/>
        <v>233.60000000000002</v>
      </c>
      <c r="F76" s="432">
        <f t="shared" si="48"/>
        <v>277.40000000000003</v>
      </c>
      <c r="G76" s="432">
        <f t="shared" si="48"/>
        <v>321.20000000000005</v>
      </c>
      <c r="H76" s="432">
        <f t="shared" si="48"/>
        <v>365</v>
      </c>
      <c r="I76" s="432">
        <f t="shared" si="48"/>
        <v>408.8</v>
      </c>
      <c r="J76" s="432">
        <f t="shared" si="48"/>
        <v>452.6</v>
      </c>
      <c r="K76" s="432">
        <f t="shared" si="48"/>
        <v>496.40000000000003</v>
      </c>
      <c r="L76" s="432">
        <f t="shared" si="48"/>
        <v>540.20000000000005</v>
      </c>
      <c r="M76" s="432">
        <f t="shared" si="48"/>
        <v>584</v>
      </c>
      <c r="N76" s="432">
        <f t="shared" si="48"/>
        <v>627.80000000000007</v>
      </c>
      <c r="O76" s="432">
        <f t="shared" si="48"/>
        <v>671.6</v>
      </c>
      <c r="P76" s="432">
        <f t="shared" si="48"/>
        <v>715.40000000000009</v>
      </c>
      <c r="Q76" s="432">
        <f t="shared" si="48"/>
        <v>759.2</v>
      </c>
      <c r="R76" s="432">
        <f t="shared" si="48"/>
        <v>803</v>
      </c>
      <c r="S76" s="432">
        <f t="shared" si="48"/>
        <v>846.80000000000007</v>
      </c>
      <c r="T76" s="433">
        <f t="shared" si="48"/>
        <v>890.6</v>
      </c>
    </row>
    <row r="77" spans="1:20" x14ac:dyDescent="0.35">
      <c r="B77" s="449">
        <v>2</v>
      </c>
      <c r="C77" s="431">
        <f t="shared" ref="C77:T77" si="49">$B$73*C48</f>
        <v>292</v>
      </c>
      <c r="D77" s="432">
        <f t="shared" si="49"/>
        <v>379.6</v>
      </c>
      <c r="E77" s="432">
        <f t="shared" si="49"/>
        <v>467.20000000000005</v>
      </c>
      <c r="F77" s="432">
        <f t="shared" si="49"/>
        <v>554.80000000000007</v>
      </c>
      <c r="G77" s="432">
        <f t="shared" si="49"/>
        <v>642.40000000000009</v>
      </c>
      <c r="H77" s="432">
        <f t="shared" si="49"/>
        <v>730</v>
      </c>
      <c r="I77" s="432">
        <f t="shared" si="49"/>
        <v>817.6</v>
      </c>
      <c r="J77" s="432">
        <f t="shared" si="49"/>
        <v>905.2</v>
      </c>
      <c r="K77" s="432">
        <f t="shared" si="49"/>
        <v>992.80000000000007</v>
      </c>
      <c r="L77" s="432">
        <f t="shared" si="49"/>
        <v>1080.4000000000001</v>
      </c>
      <c r="M77" s="432">
        <f t="shared" si="49"/>
        <v>1168</v>
      </c>
      <c r="N77" s="432">
        <f t="shared" si="49"/>
        <v>1255.6000000000001</v>
      </c>
      <c r="O77" s="432">
        <f t="shared" si="49"/>
        <v>1343.2</v>
      </c>
      <c r="P77" s="432">
        <f t="shared" si="49"/>
        <v>1430.8000000000002</v>
      </c>
      <c r="Q77" s="432">
        <f t="shared" si="49"/>
        <v>1518.4</v>
      </c>
      <c r="R77" s="432">
        <f t="shared" si="49"/>
        <v>1606</v>
      </c>
      <c r="S77" s="432">
        <f t="shared" si="49"/>
        <v>1693.6000000000001</v>
      </c>
      <c r="T77" s="433">
        <f t="shared" si="49"/>
        <v>1781.2</v>
      </c>
    </row>
    <row r="78" spans="1:20" x14ac:dyDescent="0.35">
      <c r="B78" s="449">
        <v>3</v>
      </c>
      <c r="C78" s="431">
        <f t="shared" ref="C78:T78" si="50">$B$73*C49</f>
        <v>438</v>
      </c>
      <c r="D78" s="432">
        <f t="shared" si="50"/>
        <v>569.4</v>
      </c>
      <c r="E78" s="432">
        <f t="shared" si="50"/>
        <v>700.80000000000007</v>
      </c>
      <c r="F78" s="432">
        <f t="shared" si="50"/>
        <v>832.2</v>
      </c>
      <c r="G78" s="432">
        <f t="shared" si="50"/>
        <v>963.6</v>
      </c>
      <c r="H78" s="432">
        <f t="shared" si="50"/>
        <v>1095</v>
      </c>
      <c r="I78" s="432">
        <f t="shared" si="50"/>
        <v>1226.4000000000001</v>
      </c>
      <c r="J78" s="432">
        <f t="shared" si="50"/>
        <v>1357.8000000000002</v>
      </c>
      <c r="K78" s="432">
        <f t="shared" si="50"/>
        <v>1489.2</v>
      </c>
      <c r="L78" s="432">
        <f t="shared" si="50"/>
        <v>1620.6000000000001</v>
      </c>
      <c r="M78" s="432">
        <f t="shared" si="50"/>
        <v>1752</v>
      </c>
      <c r="N78" s="432">
        <f t="shared" si="50"/>
        <v>1883.4</v>
      </c>
      <c r="O78" s="432">
        <f t="shared" si="50"/>
        <v>2014.8000000000002</v>
      </c>
      <c r="P78" s="432">
        <f t="shared" si="50"/>
        <v>2146.2000000000003</v>
      </c>
      <c r="Q78" s="432">
        <f t="shared" si="50"/>
        <v>2277.6</v>
      </c>
      <c r="R78" s="432">
        <f t="shared" si="50"/>
        <v>2409</v>
      </c>
      <c r="S78" s="432">
        <f t="shared" si="50"/>
        <v>2540.4</v>
      </c>
      <c r="T78" s="433">
        <f t="shared" si="50"/>
        <v>2671.8</v>
      </c>
    </row>
    <row r="79" spans="1:20" x14ac:dyDescent="0.35">
      <c r="B79" s="449">
        <v>4</v>
      </c>
      <c r="C79" s="431">
        <f t="shared" ref="C79:T79" si="51">$B$73*C50</f>
        <v>584</v>
      </c>
      <c r="D79" s="432">
        <f t="shared" si="51"/>
        <v>759.2</v>
      </c>
      <c r="E79" s="432">
        <f t="shared" si="51"/>
        <v>934.40000000000009</v>
      </c>
      <c r="F79" s="432">
        <f t="shared" si="51"/>
        <v>1109.6000000000001</v>
      </c>
      <c r="G79" s="432">
        <f t="shared" si="51"/>
        <v>1284.8000000000002</v>
      </c>
      <c r="H79" s="432">
        <f t="shared" si="51"/>
        <v>1460</v>
      </c>
      <c r="I79" s="432">
        <f t="shared" si="51"/>
        <v>1635.2</v>
      </c>
      <c r="J79" s="432">
        <f t="shared" si="51"/>
        <v>1810.4</v>
      </c>
      <c r="K79" s="432">
        <f t="shared" si="51"/>
        <v>1985.6000000000001</v>
      </c>
      <c r="L79" s="432">
        <f t="shared" si="51"/>
        <v>2160.8000000000002</v>
      </c>
      <c r="M79" s="432">
        <f t="shared" si="51"/>
        <v>2336</v>
      </c>
      <c r="N79" s="432">
        <f t="shared" si="51"/>
        <v>2511.2000000000003</v>
      </c>
      <c r="O79" s="432">
        <f t="shared" si="51"/>
        <v>2686.4</v>
      </c>
      <c r="P79" s="432">
        <f t="shared" si="51"/>
        <v>2861.6000000000004</v>
      </c>
      <c r="Q79" s="432">
        <f t="shared" si="51"/>
        <v>3036.8</v>
      </c>
      <c r="R79" s="432">
        <f t="shared" si="51"/>
        <v>3212</v>
      </c>
      <c r="S79" s="432">
        <f t="shared" si="51"/>
        <v>3387.2000000000003</v>
      </c>
      <c r="T79" s="433">
        <f t="shared" si="51"/>
        <v>3562.4</v>
      </c>
    </row>
    <row r="80" spans="1:20" x14ac:dyDescent="0.35">
      <c r="B80" s="449">
        <v>5</v>
      </c>
      <c r="C80" s="431">
        <f t="shared" ref="C80:T80" si="52">$B$73*C51</f>
        <v>730</v>
      </c>
      <c r="D80" s="432">
        <f t="shared" si="52"/>
        <v>949</v>
      </c>
      <c r="E80" s="432">
        <f t="shared" si="52"/>
        <v>1168</v>
      </c>
      <c r="F80" s="432">
        <f t="shared" si="52"/>
        <v>1387</v>
      </c>
      <c r="G80" s="432">
        <f t="shared" si="52"/>
        <v>1606</v>
      </c>
      <c r="H80" s="432">
        <f t="shared" si="52"/>
        <v>1825</v>
      </c>
      <c r="I80" s="432">
        <f t="shared" si="52"/>
        <v>2044</v>
      </c>
      <c r="J80" s="432">
        <f t="shared" si="52"/>
        <v>2263</v>
      </c>
      <c r="K80" s="432">
        <f t="shared" si="52"/>
        <v>2482</v>
      </c>
      <c r="L80" s="432">
        <f t="shared" si="52"/>
        <v>2701</v>
      </c>
      <c r="M80" s="432">
        <f t="shared" si="52"/>
        <v>2920</v>
      </c>
      <c r="N80" s="432">
        <f t="shared" si="52"/>
        <v>3139</v>
      </c>
      <c r="O80" s="432">
        <f t="shared" si="52"/>
        <v>3358</v>
      </c>
      <c r="P80" s="432">
        <f t="shared" si="52"/>
        <v>3577</v>
      </c>
      <c r="Q80" s="432">
        <f t="shared" si="52"/>
        <v>3796</v>
      </c>
      <c r="R80" s="432">
        <f t="shared" si="52"/>
        <v>4015</v>
      </c>
      <c r="S80" s="432">
        <f t="shared" si="52"/>
        <v>4234</v>
      </c>
      <c r="T80" s="433">
        <f t="shared" si="52"/>
        <v>4453</v>
      </c>
    </row>
    <row r="81" spans="2:20" x14ac:dyDescent="0.35">
      <c r="B81" s="449">
        <v>6</v>
      </c>
      <c r="C81" s="431">
        <f t="shared" ref="C81:T81" si="53">$B$73*C52</f>
        <v>876</v>
      </c>
      <c r="D81" s="432">
        <f t="shared" si="53"/>
        <v>1138.8</v>
      </c>
      <c r="E81" s="432">
        <f t="shared" si="53"/>
        <v>1401.6000000000001</v>
      </c>
      <c r="F81" s="432">
        <f t="shared" si="53"/>
        <v>1664.4</v>
      </c>
      <c r="G81" s="432">
        <f t="shared" si="53"/>
        <v>1927.2</v>
      </c>
      <c r="H81" s="432">
        <f t="shared" si="53"/>
        <v>2190</v>
      </c>
      <c r="I81" s="432">
        <f t="shared" si="53"/>
        <v>2452.8000000000002</v>
      </c>
      <c r="J81" s="432">
        <f t="shared" si="53"/>
        <v>2715.6000000000004</v>
      </c>
      <c r="K81" s="432">
        <f t="shared" si="53"/>
        <v>2978.4</v>
      </c>
      <c r="L81" s="432">
        <f t="shared" si="53"/>
        <v>3241.2000000000003</v>
      </c>
      <c r="M81" s="432">
        <f t="shared" si="53"/>
        <v>3504</v>
      </c>
      <c r="N81" s="432">
        <f t="shared" si="53"/>
        <v>3766.8</v>
      </c>
      <c r="O81" s="432">
        <f t="shared" si="53"/>
        <v>4029.6000000000004</v>
      </c>
      <c r="P81" s="432">
        <f t="shared" si="53"/>
        <v>4292.4000000000005</v>
      </c>
      <c r="Q81" s="432">
        <f t="shared" si="53"/>
        <v>4555.2</v>
      </c>
      <c r="R81" s="432">
        <f t="shared" si="53"/>
        <v>4818</v>
      </c>
      <c r="S81" s="432">
        <f t="shared" si="53"/>
        <v>5080.8</v>
      </c>
      <c r="T81" s="433">
        <f t="shared" si="53"/>
        <v>5343.6</v>
      </c>
    </row>
    <row r="82" spans="2:20" x14ac:dyDescent="0.35">
      <c r="B82" s="449">
        <v>7</v>
      </c>
      <c r="C82" s="431">
        <f t="shared" ref="C82:T82" si="54">$B$73*C53</f>
        <v>1022</v>
      </c>
      <c r="D82" s="432">
        <f t="shared" si="54"/>
        <v>1328.6000000000001</v>
      </c>
      <c r="E82" s="432">
        <f t="shared" si="54"/>
        <v>1635.2</v>
      </c>
      <c r="F82" s="432">
        <f t="shared" si="54"/>
        <v>1941.8000000000002</v>
      </c>
      <c r="G82" s="432">
        <f t="shared" si="54"/>
        <v>2248.4</v>
      </c>
      <c r="H82" s="432">
        <f t="shared" si="54"/>
        <v>2555</v>
      </c>
      <c r="I82" s="432">
        <f t="shared" si="54"/>
        <v>2861.6000000000004</v>
      </c>
      <c r="J82" s="432">
        <f t="shared" si="54"/>
        <v>3168.2000000000003</v>
      </c>
      <c r="K82" s="432">
        <f t="shared" si="54"/>
        <v>3474.8</v>
      </c>
      <c r="L82" s="432">
        <f t="shared" si="54"/>
        <v>3781.4</v>
      </c>
      <c r="M82" s="432">
        <f t="shared" si="54"/>
        <v>4088</v>
      </c>
      <c r="N82" s="432">
        <f t="shared" si="54"/>
        <v>4394.6000000000004</v>
      </c>
      <c r="O82" s="432">
        <f t="shared" si="54"/>
        <v>4701.2</v>
      </c>
      <c r="P82" s="432">
        <f t="shared" si="54"/>
        <v>5007.8</v>
      </c>
      <c r="Q82" s="432">
        <f t="shared" si="54"/>
        <v>5314.4000000000005</v>
      </c>
      <c r="R82" s="432">
        <f t="shared" si="54"/>
        <v>5621</v>
      </c>
      <c r="S82" s="432">
        <f t="shared" si="54"/>
        <v>5927.6</v>
      </c>
      <c r="T82" s="433">
        <f t="shared" si="54"/>
        <v>6234.2000000000007</v>
      </c>
    </row>
    <row r="83" spans="2:20" x14ac:dyDescent="0.35">
      <c r="B83" s="449">
        <v>8</v>
      </c>
      <c r="C83" s="431">
        <f t="shared" ref="C83:T83" si="55">$B$73*C54</f>
        <v>1168</v>
      </c>
      <c r="D83" s="432">
        <f t="shared" si="55"/>
        <v>1518.4</v>
      </c>
      <c r="E83" s="432">
        <f t="shared" si="55"/>
        <v>1868.8000000000002</v>
      </c>
      <c r="F83" s="432">
        <f t="shared" si="55"/>
        <v>2219.2000000000003</v>
      </c>
      <c r="G83" s="432">
        <f t="shared" si="55"/>
        <v>2569.6000000000004</v>
      </c>
      <c r="H83" s="432">
        <f t="shared" si="55"/>
        <v>2920</v>
      </c>
      <c r="I83" s="432">
        <f t="shared" si="55"/>
        <v>3270.4</v>
      </c>
      <c r="J83" s="432">
        <f t="shared" si="55"/>
        <v>3620.8</v>
      </c>
      <c r="K83" s="432">
        <f t="shared" si="55"/>
        <v>3971.2000000000003</v>
      </c>
      <c r="L83" s="432">
        <f t="shared" si="55"/>
        <v>4321.6000000000004</v>
      </c>
      <c r="M83" s="432">
        <f t="shared" si="55"/>
        <v>4672</v>
      </c>
      <c r="N83" s="432">
        <f t="shared" si="55"/>
        <v>5022.4000000000005</v>
      </c>
      <c r="O83" s="432">
        <f t="shared" si="55"/>
        <v>5372.8</v>
      </c>
      <c r="P83" s="432">
        <f t="shared" si="55"/>
        <v>5723.2000000000007</v>
      </c>
      <c r="Q83" s="432">
        <f t="shared" si="55"/>
        <v>6073.6</v>
      </c>
      <c r="R83" s="432">
        <f t="shared" si="55"/>
        <v>6424</v>
      </c>
      <c r="S83" s="432">
        <f t="shared" si="55"/>
        <v>6774.4000000000005</v>
      </c>
      <c r="T83" s="433">
        <f t="shared" si="55"/>
        <v>7124.8</v>
      </c>
    </row>
    <row r="84" spans="2:20" x14ac:dyDescent="0.35">
      <c r="B84" s="449">
        <v>9</v>
      </c>
      <c r="C84" s="431">
        <f t="shared" ref="C84:T84" si="56">$B$73*C55</f>
        <v>1314</v>
      </c>
      <c r="D84" s="432">
        <f t="shared" si="56"/>
        <v>1708.2</v>
      </c>
      <c r="E84" s="432">
        <f t="shared" si="56"/>
        <v>2102.4</v>
      </c>
      <c r="F84" s="432">
        <f t="shared" si="56"/>
        <v>2496.6000000000004</v>
      </c>
      <c r="G84" s="432">
        <f t="shared" si="56"/>
        <v>2890.8</v>
      </c>
      <c r="H84" s="432">
        <f t="shared" si="56"/>
        <v>3285</v>
      </c>
      <c r="I84" s="432">
        <f t="shared" si="56"/>
        <v>3679.2000000000003</v>
      </c>
      <c r="J84" s="432">
        <f t="shared" si="56"/>
        <v>4073.4</v>
      </c>
      <c r="K84" s="432">
        <f t="shared" si="56"/>
        <v>4467.6000000000004</v>
      </c>
      <c r="L84" s="432">
        <f t="shared" si="56"/>
        <v>4861.8</v>
      </c>
      <c r="M84" s="432">
        <f t="shared" si="56"/>
        <v>5256</v>
      </c>
      <c r="N84" s="432">
        <f t="shared" si="56"/>
        <v>5650.2000000000007</v>
      </c>
      <c r="O84" s="432">
        <f t="shared" si="56"/>
        <v>6044.4000000000005</v>
      </c>
      <c r="P84" s="432">
        <f t="shared" si="56"/>
        <v>6438.6</v>
      </c>
      <c r="Q84" s="432">
        <f t="shared" si="56"/>
        <v>6832.8</v>
      </c>
      <c r="R84" s="432">
        <f t="shared" si="56"/>
        <v>7227</v>
      </c>
      <c r="S84" s="432">
        <f t="shared" si="56"/>
        <v>7621.2000000000007</v>
      </c>
      <c r="T84" s="433">
        <f t="shared" si="56"/>
        <v>8015.4000000000005</v>
      </c>
    </row>
    <row r="85" spans="2:20" x14ac:dyDescent="0.35">
      <c r="B85" s="449">
        <v>10</v>
      </c>
      <c r="C85" s="431">
        <f t="shared" ref="C85:T85" si="57">$B$73*C56</f>
        <v>1460</v>
      </c>
      <c r="D85" s="432">
        <f t="shared" si="57"/>
        <v>1898</v>
      </c>
      <c r="E85" s="432">
        <f t="shared" si="57"/>
        <v>2336</v>
      </c>
      <c r="F85" s="432">
        <f t="shared" si="57"/>
        <v>2774</v>
      </c>
      <c r="G85" s="432">
        <f t="shared" si="57"/>
        <v>3212</v>
      </c>
      <c r="H85" s="432">
        <f t="shared" si="57"/>
        <v>3650</v>
      </c>
      <c r="I85" s="432">
        <f t="shared" si="57"/>
        <v>4088</v>
      </c>
      <c r="J85" s="432">
        <f t="shared" si="57"/>
        <v>4526</v>
      </c>
      <c r="K85" s="432">
        <f t="shared" si="57"/>
        <v>4964</v>
      </c>
      <c r="L85" s="432">
        <f t="shared" si="57"/>
        <v>5402</v>
      </c>
      <c r="M85" s="432">
        <f t="shared" si="57"/>
        <v>5840</v>
      </c>
      <c r="N85" s="432">
        <f t="shared" si="57"/>
        <v>6278</v>
      </c>
      <c r="O85" s="432">
        <f t="shared" si="57"/>
        <v>6716</v>
      </c>
      <c r="P85" s="432">
        <f t="shared" si="57"/>
        <v>7154</v>
      </c>
      <c r="Q85" s="432">
        <f t="shared" si="57"/>
        <v>7592</v>
      </c>
      <c r="R85" s="432">
        <f t="shared" si="57"/>
        <v>8030</v>
      </c>
      <c r="S85" s="432">
        <f t="shared" si="57"/>
        <v>8468</v>
      </c>
      <c r="T85" s="433">
        <f t="shared" si="57"/>
        <v>8906</v>
      </c>
    </row>
    <row r="86" spans="2:20" x14ac:dyDescent="0.35">
      <c r="B86" s="449">
        <v>11</v>
      </c>
      <c r="C86" s="431">
        <f t="shared" ref="C86:T86" si="58">$B$73*C57</f>
        <v>1606</v>
      </c>
      <c r="D86" s="432">
        <f t="shared" si="58"/>
        <v>2087.8000000000002</v>
      </c>
      <c r="E86" s="432">
        <f t="shared" si="58"/>
        <v>2569.6000000000004</v>
      </c>
      <c r="F86" s="432">
        <f t="shared" si="58"/>
        <v>3051.4</v>
      </c>
      <c r="G86" s="432">
        <f t="shared" si="58"/>
        <v>3533.2000000000003</v>
      </c>
      <c r="H86" s="432">
        <f t="shared" si="58"/>
        <v>4015</v>
      </c>
      <c r="I86" s="432">
        <f t="shared" si="58"/>
        <v>4496.8</v>
      </c>
      <c r="J86" s="432">
        <f t="shared" si="58"/>
        <v>4978.6000000000004</v>
      </c>
      <c r="K86" s="432">
        <f t="shared" si="58"/>
        <v>5460.4000000000005</v>
      </c>
      <c r="L86" s="432">
        <f t="shared" si="58"/>
        <v>5942.2000000000007</v>
      </c>
      <c r="M86" s="432">
        <f t="shared" si="58"/>
        <v>6424</v>
      </c>
      <c r="N86" s="432">
        <f t="shared" si="58"/>
        <v>6905.8</v>
      </c>
      <c r="O86" s="432">
        <f t="shared" si="58"/>
        <v>7387.6</v>
      </c>
      <c r="P86" s="432">
        <f t="shared" si="58"/>
        <v>7869.4000000000005</v>
      </c>
      <c r="Q86" s="432">
        <f t="shared" si="58"/>
        <v>8351.2000000000007</v>
      </c>
      <c r="R86" s="432">
        <f t="shared" si="58"/>
        <v>8833</v>
      </c>
      <c r="S86" s="432">
        <f t="shared" si="58"/>
        <v>9314.8000000000011</v>
      </c>
      <c r="T86" s="433">
        <f t="shared" si="58"/>
        <v>9796.6</v>
      </c>
    </row>
    <row r="87" spans="2:20" x14ac:dyDescent="0.35">
      <c r="B87" s="449">
        <v>12</v>
      </c>
      <c r="C87" s="431">
        <f t="shared" ref="C87:T87" si="59">$B$73*C58</f>
        <v>1752</v>
      </c>
      <c r="D87" s="432">
        <f t="shared" si="59"/>
        <v>2277.6</v>
      </c>
      <c r="E87" s="432">
        <f t="shared" si="59"/>
        <v>2803.2000000000003</v>
      </c>
      <c r="F87" s="432">
        <f t="shared" si="59"/>
        <v>3328.8</v>
      </c>
      <c r="G87" s="432">
        <f t="shared" si="59"/>
        <v>3854.4</v>
      </c>
      <c r="H87" s="432">
        <f t="shared" si="59"/>
        <v>4380</v>
      </c>
      <c r="I87" s="432">
        <f t="shared" si="59"/>
        <v>4905.6000000000004</v>
      </c>
      <c r="J87" s="432">
        <f t="shared" si="59"/>
        <v>5431.2000000000007</v>
      </c>
      <c r="K87" s="432">
        <f t="shared" si="59"/>
        <v>5956.8</v>
      </c>
      <c r="L87" s="432">
        <f t="shared" si="59"/>
        <v>6482.4000000000005</v>
      </c>
      <c r="M87" s="432">
        <f t="shared" si="59"/>
        <v>7008</v>
      </c>
      <c r="N87" s="432">
        <f t="shared" si="59"/>
        <v>7533.6</v>
      </c>
      <c r="O87" s="432">
        <f t="shared" si="59"/>
        <v>8059.2000000000007</v>
      </c>
      <c r="P87" s="432">
        <f t="shared" si="59"/>
        <v>8584.8000000000011</v>
      </c>
      <c r="Q87" s="432">
        <f t="shared" si="59"/>
        <v>9110.4</v>
      </c>
      <c r="R87" s="432">
        <f t="shared" si="59"/>
        <v>9636</v>
      </c>
      <c r="S87" s="432">
        <f t="shared" si="59"/>
        <v>10161.6</v>
      </c>
      <c r="T87" s="433">
        <f t="shared" si="59"/>
        <v>10687.2</v>
      </c>
    </row>
    <row r="88" spans="2:20" x14ac:dyDescent="0.35">
      <c r="B88" s="449">
        <v>13</v>
      </c>
      <c r="C88" s="431">
        <f t="shared" ref="C88:T88" si="60">$B$73*C59</f>
        <v>1898</v>
      </c>
      <c r="D88" s="432">
        <f t="shared" si="60"/>
        <v>2467.4</v>
      </c>
      <c r="E88" s="432">
        <f t="shared" si="60"/>
        <v>3036.8</v>
      </c>
      <c r="F88" s="432">
        <f t="shared" si="60"/>
        <v>3606.2000000000003</v>
      </c>
      <c r="G88" s="432">
        <f t="shared" si="60"/>
        <v>4175.6000000000004</v>
      </c>
      <c r="H88" s="432">
        <f t="shared" si="60"/>
        <v>4745</v>
      </c>
      <c r="I88" s="432">
        <f t="shared" si="60"/>
        <v>5314.4000000000005</v>
      </c>
      <c r="J88" s="432">
        <f t="shared" si="60"/>
        <v>5883.8</v>
      </c>
      <c r="K88" s="432">
        <f t="shared" si="60"/>
        <v>6453.2000000000007</v>
      </c>
      <c r="L88" s="432">
        <f t="shared" si="60"/>
        <v>7022.6</v>
      </c>
      <c r="M88" s="432">
        <f t="shared" si="60"/>
        <v>7592</v>
      </c>
      <c r="N88" s="432">
        <f t="shared" si="60"/>
        <v>8161.4000000000005</v>
      </c>
      <c r="O88" s="432">
        <f t="shared" si="60"/>
        <v>8730.8000000000011</v>
      </c>
      <c r="P88" s="432">
        <f t="shared" si="60"/>
        <v>9300.2000000000007</v>
      </c>
      <c r="Q88" s="432">
        <f t="shared" si="60"/>
        <v>9869.6</v>
      </c>
      <c r="R88" s="432">
        <f t="shared" si="60"/>
        <v>10439</v>
      </c>
      <c r="S88" s="432">
        <f t="shared" si="60"/>
        <v>11008.400000000001</v>
      </c>
      <c r="T88" s="433">
        <f t="shared" si="60"/>
        <v>11577.800000000001</v>
      </c>
    </row>
    <row r="89" spans="2:20" x14ac:dyDescent="0.35">
      <c r="B89" s="449">
        <v>14</v>
      </c>
      <c r="C89" s="431">
        <f t="shared" ref="C89:T89" si="61">$B$73*C60</f>
        <v>2044</v>
      </c>
      <c r="D89" s="432">
        <f t="shared" si="61"/>
        <v>2657.2000000000003</v>
      </c>
      <c r="E89" s="432">
        <f t="shared" si="61"/>
        <v>3270.4</v>
      </c>
      <c r="F89" s="432">
        <f t="shared" si="61"/>
        <v>3883.6000000000004</v>
      </c>
      <c r="G89" s="432">
        <f t="shared" si="61"/>
        <v>4496.8</v>
      </c>
      <c r="H89" s="432">
        <f t="shared" si="61"/>
        <v>5110</v>
      </c>
      <c r="I89" s="432">
        <f t="shared" si="61"/>
        <v>5723.2000000000007</v>
      </c>
      <c r="J89" s="432">
        <f t="shared" si="61"/>
        <v>6336.4000000000005</v>
      </c>
      <c r="K89" s="432">
        <f t="shared" si="61"/>
        <v>6949.6</v>
      </c>
      <c r="L89" s="432">
        <f t="shared" si="61"/>
        <v>7562.8</v>
      </c>
      <c r="M89" s="432">
        <f t="shared" si="61"/>
        <v>8176</v>
      </c>
      <c r="N89" s="432">
        <f t="shared" si="61"/>
        <v>8789.2000000000007</v>
      </c>
      <c r="O89" s="432">
        <f t="shared" si="61"/>
        <v>9402.4</v>
      </c>
      <c r="P89" s="432">
        <f t="shared" si="61"/>
        <v>10015.6</v>
      </c>
      <c r="Q89" s="432">
        <f>$B$73*Q60</f>
        <v>10628.800000000001</v>
      </c>
      <c r="R89" s="432">
        <f t="shared" si="61"/>
        <v>11242</v>
      </c>
      <c r="S89" s="432">
        <f t="shared" si="61"/>
        <v>11855.2</v>
      </c>
      <c r="T89" s="433">
        <f t="shared" si="61"/>
        <v>12468.400000000001</v>
      </c>
    </row>
    <row r="90" spans="2:20" x14ac:dyDescent="0.35">
      <c r="B90" s="449">
        <v>15</v>
      </c>
      <c r="C90" s="431">
        <f t="shared" ref="C90:T90" si="62">$B$73*C61</f>
        <v>2190</v>
      </c>
      <c r="D90" s="432">
        <f t="shared" si="62"/>
        <v>2847</v>
      </c>
      <c r="E90" s="432">
        <f t="shared" si="62"/>
        <v>3504</v>
      </c>
      <c r="F90" s="432">
        <f t="shared" si="62"/>
        <v>4161</v>
      </c>
      <c r="G90" s="432">
        <f t="shared" si="62"/>
        <v>4818</v>
      </c>
      <c r="H90" s="432">
        <f t="shared" si="62"/>
        <v>5475</v>
      </c>
      <c r="I90" s="432">
        <f t="shared" si="62"/>
        <v>6132</v>
      </c>
      <c r="J90" s="432">
        <f t="shared" si="62"/>
        <v>6789</v>
      </c>
      <c r="K90" s="432">
        <f t="shared" si="62"/>
        <v>7446</v>
      </c>
      <c r="L90" s="432">
        <f t="shared" si="62"/>
        <v>8103</v>
      </c>
      <c r="M90" s="432">
        <f t="shared" si="62"/>
        <v>8760</v>
      </c>
      <c r="N90" s="432">
        <f t="shared" si="62"/>
        <v>9417</v>
      </c>
      <c r="O90" s="432">
        <f t="shared" si="62"/>
        <v>10074</v>
      </c>
      <c r="P90" s="432">
        <f t="shared" si="62"/>
        <v>10731</v>
      </c>
      <c r="Q90" s="432">
        <f t="shared" si="62"/>
        <v>11388</v>
      </c>
      <c r="R90" s="432">
        <f t="shared" si="62"/>
        <v>12045</v>
      </c>
      <c r="S90" s="432">
        <f t="shared" si="62"/>
        <v>12702</v>
      </c>
      <c r="T90" s="433">
        <f t="shared" si="62"/>
        <v>13359</v>
      </c>
    </row>
    <row r="91" spans="2:20" x14ac:dyDescent="0.35">
      <c r="B91" s="449">
        <v>16</v>
      </c>
      <c r="C91" s="431">
        <f t="shared" ref="C91:T91" si="63">$B$73*C62</f>
        <v>2336</v>
      </c>
      <c r="D91" s="432">
        <f t="shared" si="63"/>
        <v>3036.8</v>
      </c>
      <c r="E91" s="432">
        <f t="shared" si="63"/>
        <v>3737.6000000000004</v>
      </c>
      <c r="F91" s="432">
        <f t="shared" si="63"/>
        <v>4438.4000000000005</v>
      </c>
      <c r="G91" s="432">
        <f t="shared" si="63"/>
        <v>5139.2000000000007</v>
      </c>
      <c r="H91" s="432">
        <f t="shared" si="63"/>
        <v>5840</v>
      </c>
      <c r="I91" s="432">
        <f t="shared" si="63"/>
        <v>6540.8</v>
      </c>
      <c r="J91" s="432">
        <f t="shared" si="63"/>
        <v>7241.6</v>
      </c>
      <c r="K91" s="432">
        <f t="shared" si="63"/>
        <v>7942.4000000000005</v>
      </c>
      <c r="L91" s="432">
        <f t="shared" si="63"/>
        <v>8643.2000000000007</v>
      </c>
      <c r="M91" s="432">
        <f t="shared" si="63"/>
        <v>9344</v>
      </c>
      <c r="N91" s="432">
        <f t="shared" si="63"/>
        <v>10044.800000000001</v>
      </c>
      <c r="O91" s="432">
        <f t="shared" si="63"/>
        <v>10745.6</v>
      </c>
      <c r="P91" s="432">
        <f t="shared" si="63"/>
        <v>11446.400000000001</v>
      </c>
      <c r="Q91" s="432">
        <f t="shared" si="63"/>
        <v>12147.2</v>
      </c>
      <c r="R91" s="432">
        <f t="shared" si="63"/>
        <v>12848</v>
      </c>
      <c r="S91" s="432">
        <f t="shared" si="63"/>
        <v>13548.800000000001</v>
      </c>
      <c r="T91" s="433">
        <f t="shared" si="63"/>
        <v>14249.6</v>
      </c>
    </row>
    <row r="92" spans="2:20" x14ac:dyDescent="0.35">
      <c r="B92" s="449">
        <v>17</v>
      </c>
      <c r="C92" s="431">
        <f t="shared" ref="C92:T92" si="64">$B$73*C63</f>
        <v>2482</v>
      </c>
      <c r="D92" s="432">
        <f t="shared" si="64"/>
        <v>3226.6000000000004</v>
      </c>
      <c r="E92" s="432">
        <f t="shared" si="64"/>
        <v>3971.2000000000003</v>
      </c>
      <c r="F92" s="432">
        <f t="shared" si="64"/>
        <v>4715.8</v>
      </c>
      <c r="G92" s="432">
        <f t="shared" si="64"/>
        <v>5460.4000000000005</v>
      </c>
      <c r="H92" s="432">
        <f t="shared" si="64"/>
        <v>6205</v>
      </c>
      <c r="I92" s="432">
        <f t="shared" si="64"/>
        <v>6949.6</v>
      </c>
      <c r="J92" s="432">
        <f t="shared" si="64"/>
        <v>7694.2000000000007</v>
      </c>
      <c r="K92" s="432">
        <f t="shared" si="64"/>
        <v>8438.8000000000011</v>
      </c>
      <c r="L92" s="432">
        <f t="shared" si="64"/>
        <v>9183.4</v>
      </c>
      <c r="M92" s="432">
        <f t="shared" si="64"/>
        <v>9928</v>
      </c>
      <c r="N92" s="432">
        <f t="shared" si="64"/>
        <v>10672.6</v>
      </c>
      <c r="O92" s="432">
        <f t="shared" si="64"/>
        <v>11417.2</v>
      </c>
      <c r="P92" s="432">
        <f t="shared" si="64"/>
        <v>12161.800000000001</v>
      </c>
      <c r="Q92" s="432">
        <f t="shared" si="64"/>
        <v>12906.400000000001</v>
      </c>
      <c r="R92" s="432">
        <f t="shared" si="64"/>
        <v>13651</v>
      </c>
      <c r="S92" s="432">
        <f t="shared" si="64"/>
        <v>14395.6</v>
      </c>
      <c r="T92" s="433">
        <f t="shared" si="64"/>
        <v>15140.2</v>
      </c>
    </row>
    <row r="93" spans="2:20" x14ac:dyDescent="0.35">
      <c r="B93" s="449">
        <v>18</v>
      </c>
      <c r="C93" s="431">
        <f t="shared" ref="C93:T93" si="65">$B$73*C64</f>
        <v>2628</v>
      </c>
      <c r="D93" s="432">
        <f t="shared" si="65"/>
        <v>3416.4</v>
      </c>
      <c r="E93" s="432">
        <f t="shared" si="65"/>
        <v>4204.8</v>
      </c>
      <c r="F93" s="432">
        <f t="shared" si="65"/>
        <v>4993.2000000000007</v>
      </c>
      <c r="G93" s="432">
        <f t="shared" si="65"/>
        <v>5781.6</v>
      </c>
      <c r="H93" s="432">
        <f t="shared" si="65"/>
        <v>6570</v>
      </c>
      <c r="I93" s="432">
        <f t="shared" si="65"/>
        <v>7358.4000000000005</v>
      </c>
      <c r="J93" s="432">
        <f t="shared" si="65"/>
        <v>8146.8</v>
      </c>
      <c r="K93" s="432">
        <f t="shared" si="65"/>
        <v>8935.2000000000007</v>
      </c>
      <c r="L93" s="432">
        <f t="shared" si="65"/>
        <v>9723.6</v>
      </c>
      <c r="M93" s="432">
        <f t="shared" si="65"/>
        <v>10512</v>
      </c>
      <c r="N93" s="432">
        <f t="shared" si="65"/>
        <v>11300.400000000001</v>
      </c>
      <c r="O93" s="432">
        <f t="shared" si="65"/>
        <v>12088.800000000001</v>
      </c>
      <c r="P93" s="432">
        <f t="shared" si="65"/>
        <v>12877.2</v>
      </c>
      <c r="Q93" s="432">
        <f t="shared" si="65"/>
        <v>13665.6</v>
      </c>
      <c r="R93" s="432">
        <f t="shared" si="65"/>
        <v>14454</v>
      </c>
      <c r="S93" s="432">
        <f t="shared" si="65"/>
        <v>15242.400000000001</v>
      </c>
      <c r="T93" s="433">
        <f t="shared" si="65"/>
        <v>16030.800000000001</v>
      </c>
    </row>
    <row r="94" spans="2:20" x14ac:dyDescent="0.35">
      <c r="B94" s="449">
        <v>19</v>
      </c>
      <c r="C94" s="431">
        <f t="shared" ref="C94:T94" si="66">$B$73*C65</f>
        <v>2774</v>
      </c>
      <c r="D94" s="432">
        <f t="shared" si="66"/>
        <v>3606.2000000000003</v>
      </c>
      <c r="E94" s="432">
        <f t="shared" si="66"/>
        <v>4438.4000000000005</v>
      </c>
      <c r="F94" s="432">
        <f t="shared" si="66"/>
        <v>5270.6</v>
      </c>
      <c r="G94" s="432">
        <f t="shared" si="66"/>
        <v>6102.8</v>
      </c>
      <c r="H94" s="432">
        <f t="shared" si="66"/>
        <v>6935</v>
      </c>
      <c r="I94" s="432">
        <f t="shared" si="66"/>
        <v>7767.2000000000007</v>
      </c>
      <c r="J94" s="432">
        <f t="shared" si="66"/>
        <v>8599.4</v>
      </c>
      <c r="K94" s="432">
        <f t="shared" si="66"/>
        <v>9431.6</v>
      </c>
      <c r="L94" s="432">
        <f t="shared" si="66"/>
        <v>10263.800000000001</v>
      </c>
      <c r="M94" s="432">
        <f t="shared" si="66"/>
        <v>11096</v>
      </c>
      <c r="N94" s="432">
        <f t="shared" si="66"/>
        <v>11928.2</v>
      </c>
      <c r="O94" s="432">
        <f t="shared" si="66"/>
        <v>12760.400000000001</v>
      </c>
      <c r="P94" s="432">
        <f t="shared" si="66"/>
        <v>13592.6</v>
      </c>
      <c r="Q94" s="432">
        <f t="shared" si="66"/>
        <v>14424.800000000001</v>
      </c>
      <c r="R94" s="432">
        <f t="shared" si="66"/>
        <v>15257</v>
      </c>
      <c r="S94" s="432">
        <f t="shared" si="66"/>
        <v>16089.2</v>
      </c>
      <c r="T94" s="433">
        <f t="shared" si="66"/>
        <v>16921.400000000001</v>
      </c>
    </row>
    <row r="95" spans="2:20" x14ac:dyDescent="0.35">
      <c r="B95" s="449">
        <v>20</v>
      </c>
      <c r="C95" s="431">
        <f t="shared" ref="C95:T95" si="67">$B$73*C66</f>
        <v>2920</v>
      </c>
      <c r="D95" s="432">
        <f t="shared" si="67"/>
        <v>3796</v>
      </c>
      <c r="E95" s="432">
        <f t="shared" si="67"/>
        <v>4672</v>
      </c>
      <c r="F95" s="432">
        <f t="shared" si="67"/>
        <v>5548</v>
      </c>
      <c r="G95" s="432">
        <f t="shared" si="67"/>
        <v>6424</v>
      </c>
      <c r="H95" s="432">
        <f t="shared" si="67"/>
        <v>7300</v>
      </c>
      <c r="I95" s="432">
        <f t="shared" si="67"/>
        <v>8176</v>
      </c>
      <c r="J95" s="432">
        <f t="shared" si="67"/>
        <v>9052</v>
      </c>
      <c r="K95" s="432">
        <f t="shared" si="67"/>
        <v>9928</v>
      </c>
      <c r="L95" s="432">
        <f t="shared" si="67"/>
        <v>10804</v>
      </c>
      <c r="M95" s="432">
        <f t="shared" si="67"/>
        <v>11680</v>
      </c>
      <c r="N95" s="432">
        <f t="shared" si="67"/>
        <v>12556</v>
      </c>
      <c r="O95" s="432">
        <f t="shared" si="67"/>
        <v>13432</v>
      </c>
      <c r="P95" s="432">
        <f t="shared" si="67"/>
        <v>14308</v>
      </c>
      <c r="Q95" s="432">
        <f t="shared" si="67"/>
        <v>15184</v>
      </c>
      <c r="R95" s="432">
        <f t="shared" si="67"/>
        <v>16060</v>
      </c>
      <c r="S95" s="432">
        <f t="shared" si="67"/>
        <v>16936</v>
      </c>
      <c r="T95" s="433">
        <f t="shared" si="67"/>
        <v>17812</v>
      </c>
    </row>
    <row r="96" spans="2:20" x14ac:dyDescent="0.35">
      <c r="B96" s="449">
        <v>21</v>
      </c>
      <c r="C96" s="431">
        <f t="shared" ref="C96:T96" si="68">$B$73*C67</f>
        <v>3066</v>
      </c>
      <c r="D96" s="432">
        <f t="shared" si="68"/>
        <v>3985.8</v>
      </c>
      <c r="E96" s="432">
        <f t="shared" si="68"/>
        <v>4905.6000000000004</v>
      </c>
      <c r="F96" s="432">
        <f t="shared" si="68"/>
        <v>5825.4000000000005</v>
      </c>
      <c r="G96" s="432">
        <f t="shared" si="68"/>
        <v>6745.2000000000007</v>
      </c>
      <c r="H96" s="432">
        <f t="shared" si="68"/>
        <v>7665</v>
      </c>
      <c r="I96" s="432">
        <f t="shared" si="68"/>
        <v>8584.8000000000011</v>
      </c>
      <c r="J96" s="432">
        <f t="shared" si="68"/>
        <v>9504.6</v>
      </c>
      <c r="K96" s="432">
        <f t="shared" si="68"/>
        <v>10424.400000000001</v>
      </c>
      <c r="L96" s="432">
        <f t="shared" si="68"/>
        <v>11344.2</v>
      </c>
      <c r="M96" s="432">
        <f t="shared" si="68"/>
        <v>12264</v>
      </c>
      <c r="N96" s="432">
        <f t="shared" si="68"/>
        <v>13183.800000000001</v>
      </c>
      <c r="O96" s="432">
        <f t="shared" si="68"/>
        <v>14103.6</v>
      </c>
      <c r="P96" s="432">
        <f t="shared" si="68"/>
        <v>15023.400000000001</v>
      </c>
      <c r="Q96" s="432">
        <f t="shared" si="68"/>
        <v>15943.2</v>
      </c>
      <c r="R96" s="432">
        <f t="shared" si="68"/>
        <v>16863</v>
      </c>
      <c r="S96" s="432">
        <f t="shared" si="68"/>
        <v>17782.8</v>
      </c>
      <c r="T96" s="433">
        <f t="shared" si="68"/>
        <v>18702.600000000002</v>
      </c>
    </row>
    <row r="97" spans="1:20" x14ac:dyDescent="0.35">
      <c r="B97" s="449">
        <v>22</v>
      </c>
      <c r="C97" s="431">
        <f t="shared" ref="C97:T97" si="69">$B$73*C68</f>
        <v>3212</v>
      </c>
      <c r="D97" s="432">
        <f t="shared" si="69"/>
        <v>4175.6000000000004</v>
      </c>
      <c r="E97" s="432">
        <f t="shared" si="69"/>
        <v>5139.2000000000007</v>
      </c>
      <c r="F97" s="432">
        <f t="shared" si="69"/>
        <v>6102.8</v>
      </c>
      <c r="G97" s="432">
        <f t="shared" si="69"/>
        <v>7066.4000000000005</v>
      </c>
      <c r="H97" s="432">
        <f t="shared" si="69"/>
        <v>8030</v>
      </c>
      <c r="I97" s="432">
        <f t="shared" si="69"/>
        <v>8993.6</v>
      </c>
      <c r="J97" s="432">
        <f t="shared" si="69"/>
        <v>9957.2000000000007</v>
      </c>
      <c r="K97" s="432">
        <f t="shared" si="69"/>
        <v>10920.800000000001</v>
      </c>
      <c r="L97" s="432">
        <f t="shared" si="69"/>
        <v>11884.400000000001</v>
      </c>
      <c r="M97" s="432">
        <f t="shared" si="69"/>
        <v>12848</v>
      </c>
      <c r="N97" s="432">
        <f t="shared" si="69"/>
        <v>13811.6</v>
      </c>
      <c r="O97" s="432">
        <f t="shared" si="69"/>
        <v>14775.2</v>
      </c>
      <c r="P97" s="432">
        <f t="shared" si="69"/>
        <v>15738.800000000001</v>
      </c>
      <c r="Q97" s="432">
        <f t="shared" si="69"/>
        <v>16702.400000000001</v>
      </c>
      <c r="R97" s="432">
        <f t="shared" si="69"/>
        <v>17666</v>
      </c>
      <c r="S97" s="432">
        <f t="shared" si="69"/>
        <v>18629.600000000002</v>
      </c>
      <c r="T97" s="433">
        <f t="shared" si="69"/>
        <v>19593.2</v>
      </c>
    </row>
    <row r="98" spans="1:20" x14ac:dyDescent="0.35">
      <c r="B98" s="449">
        <v>23</v>
      </c>
      <c r="C98" s="431">
        <f t="shared" ref="C98:T98" si="70">$B$73*C69</f>
        <v>3358</v>
      </c>
      <c r="D98" s="432">
        <f t="shared" si="70"/>
        <v>4365.4000000000005</v>
      </c>
      <c r="E98" s="432">
        <f t="shared" si="70"/>
        <v>5372.8</v>
      </c>
      <c r="F98" s="432">
        <f t="shared" si="70"/>
        <v>6380.2000000000007</v>
      </c>
      <c r="G98" s="432">
        <f t="shared" si="70"/>
        <v>7387.6</v>
      </c>
      <c r="H98" s="432">
        <f t="shared" si="70"/>
        <v>8395</v>
      </c>
      <c r="I98" s="432">
        <f t="shared" si="70"/>
        <v>9402.4</v>
      </c>
      <c r="J98" s="432">
        <f t="shared" si="70"/>
        <v>10409.800000000001</v>
      </c>
      <c r="K98" s="432">
        <f t="shared" si="70"/>
        <v>11417.2</v>
      </c>
      <c r="L98" s="432">
        <f t="shared" si="70"/>
        <v>12424.6</v>
      </c>
      <c r="M98" s="432">
        <f t="shared" si="70"/>
        <v>13432</v>
      </c>
      <c r="N98" s="432">
        <f t="shared" si="70"/>
        <v>14439.400000000001</v>
      </c>
      <c r="O98" s="432">
        <f t="shared" si="70"/>
        <v>15446.800000000001</v>
      </c>
      <c r="P98" s="432">
        <f t="shared" si="70"/>
        <v>16454.2</v>
      </c>
      <c r="Q98" s="432">
        <f t="shared" si="70"/>
        <v>17461.600000000002</v>
      </c>
      <c r="R98" s="432">
        <f t="shared" si="70"/>
        <v>18469</v>
      </c>
      <c r="S98" s="432">
        <f t="shared" si="70"/>
        <v>19476.400000000001</v>
      </c>
      <c r="T98" s="433">
        <f t="shared" si="70"/>
        <v>20483.800000000003</v>
      </c>
    </row>
    <row r="99" spans="1:20" x14ac:dyDescent="0.35">
      <c r="B99" s="449">
        <v>24</v>
      </c>
      <c r="C99" s="431">
        <f t="shared" ref="C99:T99" si="71">$B$73*C70</f>
        <v>3504</v>
      </c>
      <c r="D99" s="432">
        <f t="shared" si="71"/>
        <v>4555.2</v>
      </c>
      <c r="E99" s="432">
        <f t="shared" si="71"/>
        <v>5606.4000000000005</v>
      </c>
      <c r="F99" s="432">
        <f t="shared" si="71"/>
        <v>6657.6</v>
      </c>
      <c r="G99" s="432">
        <f t="shared" si="71"/>
        <v>7708.8</v>
      </c>
      <c r="H99" s="432">
        <f t="shared" si="71"/>
        <v>8760</v>
      </c>
      <c r="I99" s="432">
        <f t="shared" si="71"/>
        <v>9811.2000000000007</v>
      </c>
      <c r="J99" s="432">
        <f t="shared" si="71"/>
        <v>10862.400000000001</v>
      </c>
      <c r="K99" s="432">
        <f t="shared" si="71"/>
        <v>11913.6</v>
      </c>
      <c r="L99" s="432">
        <f t="shared" si="71"/>
        <v>12964.800000000001</v>
      </c>
      <c r="M99" s="432">
        <f t="shared" si="71"/>
        <v>14016</v>
      </c>
      <c r="N99" s="432">
        <f t="shared" si="71"/>
        <v>15067.2</v>
      </c>
      <c r="O99" s="432">
        <f t="shared" si="71"/>
        <v>16118.400000000001</v>
      </c>
      <c r="P99" s="432">
        <f t="shared" si="71"/>
        <v>17169.600000000002</v>
      </c>
      <c r="Q99" s="432">
        <f t="shared" si="71"/>
        <v>18220.8</v>
      </c>
      <c r="R99" s="432">
        <f t="shared" si="71"/>
        <v>19272</v>
      </c>
      <c r="S99" s="432">
        <f t="shared" si="71"/>
        <v>20323.2</v>
      </c>
      <c r="T99" s="433">
        <f t="shared" si="71"/>
        <v>21374.400000000001</v>
      </c>
    </row>
    <row r="100" spans="1:20" ht="15" thickBot="1" x14ac:dyDescent="0.4">
      <c r="B100" s="450">
        <v>25</v>
      </c>
      <c r="C100" s="434">
        <f t="shared" ref="C100:T100" si="72">$B$73*C71</f>
        <v>3650</v>
      </c>
      <c r="D100" s="435">
        <f t="shared" si="72"/>
        <v>4745</v>
      </c>
      <c r="E100" s="435">
        <f t="shared" si="72"/>
        <v>5840</v>
      </c>
      <c r="F100" s="435">
        <f t="shared" si="72"/>
        <v>6935</v>
      </c>
      <c r="G100" s="435">
        <f t="shared" si="72"/>
        <v>8030</v>
      </c>
      <c r="H100" s="435">
        <f t="shared" si="72"/>
        <v>9125</v>
      </c>
      <c r="I100" s="435">
        <f t="shared" si="72"/>
        <v>10220</v>
      </c>
      <c r="J100" s="435">
        <f t="shared" si="72"/>
        <v>11315</v>
      </c>
      <c r="K100" s="435">
        <f t="shared" si="72"/>
        <v>12410</v>
      </c>
      <c r="L100" s="435">
        <f t="shared" si="72"/>
        <v>13505</v>
      </c>
      <c r="M100" s="435">
        <f t="shared" si="72"/>
        <v>14600</v>
      </c>
      <c r="N100" s="435">
        <f t="shared" si="72"/>
        <v>15695</v>
      </c>
      <c r="O100" s="435">
        <f t="shared" si="72"/>
        <v>16790</v>
      </c>
      <c r="P100" s="435">
        <f t="shared" si="72"/>
        <v>17885</v>
      </c>
      <c r="Q100" s="435">
        <f t="shared" si="72"/>
        <v>18980</v>
      </c>
      <c r="R100" s="435">
        <f t="shared" si="72"/>
        <v>20075</v>
      </c>
      <c r="S100" s="435">
        <f t="shared" si="72"/>
        <v>21170</v>
      </c>
      <c r="T100" s="436">
        <f t="shared" si="72"/>
        <v>22265</v>
      </c>
    </row>
    <row r="101" spans="1:20" ht="15" thickBot="1" x14ac:dyDescent="0.4"/>
    <row r="102" spans="1:20" ht="15" thickBot="1" x14ac:dyDescent="0.4">
      <c r="A102" s="465" t="s">
        <v>1414</v>
      </c>
      <c r="B102" s="466">
        <f>'Fuel Emissions Factors'!E13</f>
        <v>8.7799999999999996E-3</v>
      </c>
    </row>
    <row r="103" spans="1:20" ht="15" thickBot="1" x14ac:dyDescent="0.4">
      <c r="B103" s="468" t="s">
        <v>1416</v>
      </c>
      <c r="C103" s="469" t="s">
        <v>1409</v>
      </c>
      <c r="D103" s="452"/>
      <c r="E103" s="428"/>
      <c r="F103" s="428"/>
      <c r="G103" s="428"/>
      <c r="H103" s="428"/>
      <c r="I103" s="428"/>
      <c r="J103" s="428"/>
      <c r="K103" s="428"/>
      <c r="L103" s="428"/>
      <c r="M103" s="428"/>
      <c r="N103" s="428"/>
      <c r="O103" s="428"/>
      <c r="P103" s="428"/>
      <c r="Q103" s="428"/>
      <c r="R103" s="428"/>
      <c r="S103" s="428"/>
      <c r="T103" s="428"/>
    </row>
    <row r="104" spans="1:20" ht="15" thickBot="1" x14ac:dyDescent="0.4">
      <c r="A104" s="388"/>
      <c r="B104" s="451" t="s">
        <v>1408</v>
      </c>
      <c r="C104" s="437">
        <f>C75</f>
        <v>10</v>
      </c>
      <c r="D104" s="438">
        <f t="shared" ref="D104:T104" si="73">D75</f>
        <v>13</v>
      </c>
      <c r="E104" s="438">
        <f t="shared" si="73"/>
        <v>16</v>
      </c>
      <c r="F104" s="438">
        <f t="shared" si="73"/>
        <v>19</v>
      </c>
      <c r="G104" s="438">
        <f t="shared" si="73"/>
        <v>22</v>
      </c>
      <c r="H104" s="438">
        <f t="shared" si="73"/>
        <v>25</v>
      </c>
      <c r="I104" s="438">
        <f t="shared" si="73"/>
        <v>28</v>
      </c>
      <c r="J104" s="438">
        <f t="shared" si="73"/>
        <v>31</v>
      </c>
      <c r="K104" s="438">
        <f t="shared" si="73"/>
        <v>34</v>
      </c>
      <c r="L104" s="438">
        <f t="shared" si="73"/>
        <v>37</v>
      </c>
      <c r="M104" s="438">
        <f t="shared" si="73"/>
        <v>40</v>
      </c>
      <c r="N104" s="438">
        <f t="shared" si="73"/>
        <v>43</v>
      </c>
      <c r="O104" s="438">
        <f t="shared" si="73"/>
        <v>46</v>
      </c>
      <c r="P104" s="438">
        <f t="shared" si="73"/>
        <v>49</v>
      </c>
      <c r="Q104" s="438">
        <f t="shared" si="73"/>
        <v>52</v>
      </c>
      <c r="R104" s="438">
        <f t="shared" si="73"/>
        <v>55</v>
      </c>
      <c r="S104" s="438">
        <f t="shared" si="73"/>
        <v>58</v>
      </c>
      <c r="T104" s="439">
        <f t="shared" si="73"/>
        <v>61</v>
      </c>
    </row>
    <row r="105" spans="1:20" x14ac:dyDescent="0.35">
      <c r="B105" s="451">
        <v>1</v>
      </c>
      <c r="C105" s="431">
        <f t="shared" ref="C105:T105" si="74">$B$102*C76</f>
        <v>1.2818799999999999</v>
      </c>
      <c r="D105" s="432">
        <f t="shared" si="74"/>
        <v>1.666444</v>
      </c>
      <c r="E105" s="432">
        <f t="shared" si="74"/>
        <v>2.0510079999999999</v>
      </c>
      <c r="F105" s="432">
        <f t="shared" si="74"/>
        <v>2.4355720000000001</v>
      </c>
      <c r="G105" s="432">
        <f t="shared" si="74"/>
        <v>2.8201360000000002</v>
      </c>
      <c r="H105" s="432">
        <f t="shared" si="74"/>
        <v>3.2046999999999999</v>
      </c>
      <c r="I105" s="432">
        <f t="shared" si="74"/>
        <v>3.589264</v>
      </c>
      <c r="J105" s="432">
        <f t="shared" si="74"/>
        <v>3.9738280000000001</v>
      </c>
      <c r="K105" s="432">
        <f t="shared" si="74"/>
        <v>4.3583920000000003</v>
      </c>
      <c r="L105" s="432">
        <f t="shared" si="74"/>
        <v>4.7429560000000004</v>
      </c>
      <c r="M105" s="432">
        <f t="shared" si="74"/>
        <v>5.1275199999999996</v>
      </c>
      <c r="N105" s="432">
        <f t="shared" si="74"/>
        <v>5.5120840000000006</v>
      </c>
      <c r="O105" s="432">
        <f t="shared" si="74"/>
        <v>5.8966479999999999</v>
      </c>
      <c r="P105" s="432">
        <f t="shared" si="74"/>
        <v>6.2812120000000009</v>
      </c>
      <c r="Q105" s="432">
        <f t="shared" si="74"/>
        <v>6.6657760000000001</v>
      </c>
      <c r="R105" s="432">
        <f t="shared" si="74"/>
        <v>7.0503399999999994</v>
      </c>
      <c r="S105" s="432">
        <f t="shared" si="74"/>
        <v>7.4349040000000004</v>
      </c>
      <c r="T105" s="433">
        <f t="shared" si="74"/>
        <v>7.8194679999999996</v>
      </c>
    </row>
    <row r="106" spans="1:20" x14ac:dyDescent="0.35">
      <c r="B106" s="449">
        <v>2</v>
      </c>
      <c r="C106" s="431">
        <f t="shared" ref="C106:T106" si="75">$B$102*C77</f>
        <v>2.5637599999999998</v>
      </c>
      <c r="D106" s="432">
        <f t="shared" si="75"/>
        <v>3.3328880000000001</v>
      </c>
      <c r="E106" s="432">
        <f t="shared" si="75"/>
        <v>4.1020159999999999</v>
      </c>
      <c r="F106" s="432">
        <f t="shared" si="75"/>
        <v>4.8711440000000001</v>
      </c>
      <c r="G106" s="432">
        <f t="shared" si="75"/>
        <v>5.6402720000000004</v>
      </c>
      <c r="H106" s="432">
        <f t="shared" si="75"/>
        <v>6.4093999999999998</v>
      </c>
      <c r="I106" s="432">
        <f t="shared" si="75"/>
        <v>7.178528</v>
      </c>
      <c r="J106" s="432">
        <f t="shared" si="75"/>
        <v>7.9476560000000003</v>
      </c>
      <c r="K106" s="432">
        <f t="shared" si="75"/>
        <v>8.7167840000000005</v>
      </c>
      <c r="L106" s="432">
        <f t="shared" si="75"/>
        <v>9.4859120000000008</v>
      </c>
      <c r="M106" s="432">
        <f t="shared" si="75"/>
        <v>10.255039999999999</v>
      </c>
      <c r="N106" s="432">
        <f t="shared" si="75"/>
        <v>11.024168000000001</v>
      </c>
      <c r="O106" s="432">
        <f t="shared" si="75"/>
        <v>11.793296</v>
      </c>
      <c r="P106" s="432">
        <f t="shared" si="75"/>
        <v>12.562424000000002</v>
      </c>
      <c r="Q106" s="432">
        <f t="shared" si="75"/>
        <v>13.331552</v>
      </c>
      <c r="R106" s="432">
        <f t="shared" si="75"/>
        <v>14.100679999999999</v>
      </c>
      <c r="S106" s="432">
        <f t="shared" si="75"/>
        <v>14.869808000000001</v>
      </c>
      <c r="T106" s="433">
        <f t="shared" si="75"/>
        <v>15.638935999999999</v>
      </c>
    </row>
    <row r="107" spans="1:20" x14ac:dyDescent="0.35">
      <c r="B107" s="449">
        <v>3</v>
      </c>
      <c r="C107" s="431">
        <f t="shared" ref="C107:T107" si="76">$B$102*C78</f>
        <v>3.8456399999999999</v>
      </c>
      <c r="D107" s="432">
        <f t="shared" si="76"/>
        <v>4.9993319999999999</v>
      </c>
      <c r="E107" s="432">
        <f t="shared" si="76"/>
        <v>6.1530240000000003</v>
      </c>
      <c r="F107" s="432">
        <f t="shared" si="76"/>
        <v>7.3067159999999998</v>
      </c>
      <c r="G107" s="432">
        <f t="shared" si="76"/>
        <v>8.4604079999999993</v>
      </c>
      <c r="H107" s="432">
        <f t="shared" si="76"/>
        <v>9.6140999999999988</v>
      </c>
      <c r="I107" s="432">
        <f t="shared" si="76"/>
        <v>10.767792</v>
      </c>
      <c r="J107" s="432">
        <f t="shared" si="76"/>
        <v>11.921484000000001</v>
      </c>
      <c r="K107" s="432">
        <f t="shared" si="76"/>
        <v>13.075175999999999</v>
      </c>
      <c r="L107" s="432">
        <f t="shared" si="76"/>
        <v>14.228868</v>
      </c>
      <c r="M107" s="432">
        <f t="shared" si="76"/>
        <v>15.38256</v>
      </c>
      <c r="N107" s="432">
        <f t="shared" si="76"/>
        <v>16.536252000000001</v>
      </c>
      <c r="O107" s="432">
        <f t="shared" si="76"/>
        <v>17.689944000000001</v>
      </c>
      <c r="P107" s="432">
        <f t="shared" si="76"/>
        <v>18.843636</v>
      </c>
      <c r="Q107" s="432">
        <f t="shared" si="76"/>
        <v>19.997328</v>
      </c>
      <c r="R107" s="432">
        <f t="shared" si="76"/>
        <v>21.151019999999999</v>
      </c>
      <c r="S107" s="432">
        <f t="shared" si="76"/>
        <v>22.304711999999999</v>
      </c>
      <c r="T107" s="433">
        <f t="shared" si="76"/>
        <v>23.458404000000002</v>
      </c>
    </row>
    <row r="108" spans="1:20" x14ac:dyDescent="0.35">
      <c r="B108" s="449">
        <v>4</v>
      </c>
      <c r="C108" s="431">
        <f t="shared" ref="C108:T108" si="77">$B$102*C79</f>
        <v>5.1275199999999996</v>
      </c>
      <c r="D108" s="432">
        <f t="shared" si="77"/>
        <v>6.6657760000000001</v>
      </c>
      <c r="E108" s="432">
        <f t="shared" si="77"/>
        <v>8.2040319999999998</v>
      </c>
      <c r="F108" s="432">
        <f t="shared" si="77"/>
        <v>9.7422880000000003</v>
      </c>
      <c r="G108" s="432">
        <f t="shared" si="77"/>
        <v>11.280544000000001</v>
      </c>
      <c r="H108" s="432">
        <f t="shared" si="77"/>
        <v>12.8188</v>
      </c>
      <c r="I108" s="432">
        <f t="shared" si="77"/>
        <v>14.357056</v>
      </c>
      <c r="J108" s="432">
        <f t="shared" si="77"/>
        <v>15.895312000000001</v>
      </c>
      <c r="K108" s="432">
        <f t="shared" si="77"/>
        <v>17.433568000000001</v>
      </c>
      <c r="L108" s="432">
        <f t="shared" si="77"/>
        <v>18.971824000000002</v>
      </c>
      <c r="M108" s="432">
        <f t="shared" si="77"/>
        <v>20.510079999999999</v>
      </c>
      <c r="N108" s="432">
        <f t="shared" si="77"/>
        <v>22.048336000000003</v>
      </c>
      <c r="O108" s="432">
        <f t="shared" si="77"/>
        <v>23.586592</v>
      </c>
      <c r="P108" s="432">
        <f t="shared" si="77"/>
        <v>25.124848000000004</v>
      </c>
      <c r="Q108" s="432">
        <f t="shared" si="77"/>
        <v>26.663104000000001</v>
      </c>
      <c r="R108" s="432">
        <f t="shared" si="77"/>
        <v>28.201359999999998</v>
      </c>
      <c r="S108" s="432">
        <f t="shared" si="77"/>
        <v>29.739616000000002</v>
      </c>
      <c r="T108" s="433">
        <f t="shared" si="77"/>
        <v>31.277871999999999</v>
      </c>
    </row>
    <row r="109" spans="1:20" x14ac:dyDescent="0.35">
      <c r="B109" s="449">
        <v>5</v>
      </c>
      <c r="C109" s="431">
        <f t="shared" ref="C109:T109" si="78">$B$102*C80</f>
        <v>6.4093999999999998</v>
      </c>
      <c r="D109" s="432">
        <f t="shared" si="78"/>
        <v>8.3322199999999995</v>
      </c>
      <c r="E109" s="432">
        <f t="shared" si="78"/>
        <v>10.255039999999999</v>
      </c>
      <c r="F109" s="432">
        <f t="shared" si="78"/>
        <v>12.177859999999999</v>
      </c>
      <c r="G109" s="432">
        <f t="shared" si="78"/>
        <v>14.100679999999999</v>
      </c>
      <c r="H109" s="432">
        <f t="shared" si="78"/>
        <v>16.023499999999999</v>
      </c>
      <c r="I109" s="432">
        <f t="shared" si="78"/>
        <v>17.94632</v>
      </c>
      <c r="J109" s="432">
        <f t="shared" si="78"/>
        <v>19.869139999999998</v>
      </c>
      <c r="K109" s="432">
        <f t="shared" si="78"/>
        <v>21.79196</v>
      </c>
      <c r="L109" s="432">
        <f t="shared" si="78"/>
        <v>23.714779999999998</v>
      </c>
      <c r="M109" s="432">
        <f t="shared" si="78"/>
        <v>25.637599999999999</v>
      </c>
      <c r="N109" s="432">
        <f t="shared" si="78"/>
        <v>27.560419999999997</v>
      </c>
      <c r="O109" s="432">
        <f t="shared" si="78"/>
        <v>29.483239999999999</v>
      </c>
      <c r="P109" s="432">
        <f t="shared" si="78"/>
        <v>31.40606</v>
      </c>
      <c r="Q109" s="432">
        <f t="shared" si="78"/>
        <v>33.328879999999998</v>
      </c>
      <c r="R109" s="432">
        <f t="shared" si="78"/>
        <v>35.2517</v>
      </c>
      <c r="S109" s="432">
        <f t="shared" si="78"/>
        <v>37.174520000000001</v>
      </c>
      <c r="T109" s="433">
        <f t="shared" si="78"/>
        <v>39.097339999999996</v>
      </c>
    </row>
    <row r="110" spans="1:20" x14ac:dyDescent="0.35">
      <c r="B110" s="449">
        <v>6</v>
      </c>
      <c r="C110" s="431">
        <f t="shared" ref="C110:T110" si="79">$B$102*C81</f>
        <v>7.6912799999999999</v>
      </c>
      <c r="D110" s="432">
        <f t="shared" si="79"/>
        <v>9.9986639999999998</v>
      </c>
      <c r="E110" s="432">
        <f t="shared" si="79"/>
        <v>12.306048000000001</v>
      </c>
      <c r="F110" s="432">
        <f t="shared" si="79"/>
        <v>14.613432</v>
      </c>
      <c r="G110" s="432">
        <f t="shared" si="79"/>
        <v>16.920815999999999</v>
      </c>
      <c r="H110" s="432">
        <f t="shared" si="79"/>
        <v>19.228199999999998</v>
      </c>
      <c r="I110" s="432">
        <f t="shared" si="79"/>
        <v>21.535584</v>
      </c>
      <c r="J110" s="432">
        <f t="shared" si="79"/>
        <v>23.842968000000003</v>
      </c>
      <c r="K110" s="432">
        <f t="shared" si="79"/>
        <v>26.150351999999998</v>
      </c>
      <c r="L110" s="432">
        <f t="shared" si="79"/>
        <v>28.457736000000001</v>
      </c>
      <c r="M110" s="432">
        <f t="shared" si="79"/>
        <v>30.76512</v>
      </c>
      <c r="N110" s="432">
        <f t="shared" si="79"/>
        <v>33.072504000000002</v>
      </c>
      <c r="O110" s="432">
        <f t="shared" si="79"/>
        <v>35.379888000000001</v>
      </c>
      <c r="P110" s="432">
        <f t="shared" si="79"/>
        <v>37.687272</v>
      </c>
      <c r="Q110" s="432">
        <f t="shared" si="79"/>
        <v>39.994655999999999</v>
      </c>
      <c r="R110" s="432">
        <f t="shared" si="79"/>
        <v>42.302039999999998</v>
      </c>
      <c r="S110" s="432">
        <f t="shared" si="79"/>
        <v>44.609423999999997</v>
      </c>
      <c r="T110" s="433">
        <f t="shared" si="79"/>
        <v>46.916808000000003</v>
      </c>
    </row>
    <row r="111" spans="1:20" x14ac:dyDescent="0.35">
      <c r="B111" s="449">
        <v>7</v>
      </c>
      <c r="C111" s="431">
        <f t="shared" ref="C111:T111" si="80">$B$102*C82</f>
        <v>8.97316</v>
      </c>
      <c r="D111" s="432">
        <f t="shared" si="80"/>
        <v>11.665108</v>
      </c>
      <c r="E111" s="432">
        <f t="shared" si="80"/>
        <v>14.357056</v>
      </c>
      <c r="F111" s="432">
        <f t="shared" si="80"/>
        <v>17.049004</v>
      </c>
      <c r="G111" s="432">
        <f t="shared" si="80"/>
        <v>19.740952</v>
      </c>
      <c r="H111" s="432">
        <f t="shared" si="80"/>
        <v>22.4329</v>
      </c>
      <c r="I111" s="432">
        <f t="shared" si="80"/>
        <v>25.124848000000004</v>
      </c>
      <c r="J111" s="432">
        <f t="shared" si="80"/>
        <v>27.816796</v>
      </c>
      <c r="K111" s="432">
        <f t="shared" si="80"/>
        <v>30.508744</v>
      </c>
      <c r="L111" s="432">
        <f t="shared" si="80"/>
        <v>33.200691999999997</v>
      </c>
      <c r="M111" s="432">
        <f t="shared" si="80"/>
        <v>35.89264</v>
      </c>
      <c r="N111" s="432">
        <f t="shared" si="80"/>
        <v>38.584588000000004</v>
      </c>
      <c r="O111" s="432">
        <f t="shared" si="80"/>
        <v>41.276536</v>
      </c>
      <c r="P111" s="432">
        <f t="shared" si="80"/>
        <v>43.968483999999997</v>
      </c>
      <c r="Q111" s="432">
        <f t="shared" si="80"/>
        <v>46.660432</v>
      </c>
      <c r="R111" s="432">
        <f t="shared" si="80"/>
        <v>49.352379999999997</v>
      </c>
      <c r="S111" s="432">
        <f t="shared" si="80"/>
        <v>52.044328</v>
      </c>
      <c r="T111" s="433">
        <f t="shared" si="80"/>
        <v>54.736276000000004</v>
      </c>
    </row>
    <row r="112" spans="1:20" x14ac:dyDescent="0.35">
      <c r="B112" s="449">
        <v>8</v>
      </c>
      <c r="C112" s="431">
        <f t="shared" ref="C112:T112" si="81">$B$102*C83</f>
        <v>10.255039999999999</v>
      </c>
      <c r="D112" s="432">
        <f t="shared" si="81"/>
        <v>13.331552</v>
      </c>
      <c r="E112" s="432">
        <f t="shared" si="81"/>
        <v>16.408064</v>
      </c>
      <c r="F112" s="432">
        <f t="shared" si="81"/>
        <v>19.484576000000001</v>
      </c>
      <c r="G112" s="432">
        <f t="shared" si="81"/>
        <v>22.561088000000002</v>
      </c>
      <c r="H112" s="432">
        <f t="shared" si="81"/>
        <v>25.637599999999999</v>
      </c>
      <c r="I112" s="432">
        <f t="shared" si="81"/>
        <v>28.714112</v>
      </c>
      <c r="J112" s="432">
        <f t="shared" si="81"/>
        <v>31.790624000000001</v>
      </c>
      <c r="K112" s="432">
        <f t="shared" si="81"/>
        <v>34.867136000000002</v>
      </c>
      <c r="L112" s="432">
        <f t="shared" si="81"/>
        <v>37.943648000000003</v>
      </c>
      <c r="M112" s="432">
        <f t="shared" si="81"/>
        <v>41.020159999999997</v>
      </c>
      <c r="N112" s="432">
        <f t="shared" si="81"/>
        <v>44.096672000000005</v>
      </c>
      <c r="O112" s="432">
        <f t="shared" si="81"/>
        <v>47.173183999999999</v>
      </c>
      <c r="P112" s="432">
        <f t="shared" si="81"/>
        <v>50.249696000000007</v>
      </c>
      <c r="Q112" s="432">
        <f t="shared" si="81"/>
        <v>53.326208000000001</v>
      </c>
      <c r="R112" s="432">
        <f t="shared" si="81"/>
        <v>56.402719999999995</v>
      </c>
      <c r="S112" s="432">
        <f t="shared" si="81"/>
        <v>59.479232000000003</v>
      </c>
      <c r="T112" s="433">
        <f t="shared" si="81"/>
        <v>62.555743999999997</v>
      </c>
    </row>
    <row r="113" spans="2:20" x14ac:dyDescent="0.35">
      <c r="B113" s="449">
        <v>9</v>
      </c>
      <c r="C113" s="431">
        <f t="shared" ref="C113:T113" si="82">$B$102*C84</f>
        <v>11.53692</v>
      </c>
      <c r="D113" s="432">
        <f t="shared" si="82"/>
        <v>14.997996000000001</v>
      </c>
      <c r="E113" s="432">
        <f t="shared" si="82"/>
        <v>18.459071999999999</v>
      </c>
      <c r="F113" s="432">
        <f t="shared" si="82"/>
        <v>21.920148000000001</v>
      </c>
      <c r="G113" s="432">
        <f t="shared" si="82"/>
        <v>25.381224</v>
      </c>
      <c r="H113" s="432">
        <f t="shared" si="82"/>
        <v>28.842299999999998</v>
      </c>
      <c r="I113" s="432">
        <f t="shared" si="82"/>
        <v>32.303376</v>
      </c>
      <c r="J113" s="432">
        <f t="shared" si="82"/>
        <v>35.764451999999999</v>
      </c>
      <c r="K113" s="432">
        <f t="shared" si="82"/>
        <v>39.225528000000004</v>
      </c>
      <c r="L113" s="432">
        <f t="shared" si="82"/>
        <v>42.686604000000003</v>
      </c>
      <c r="M113" s="432">
        <f t="shared" si="82"/>
        <v>46.147680000000001</v>
      </c>
      <c r="N113" s="432">
        <f t="shared" si="82"/>
        <v>49.608756000000007</v>
      </c>
      <c r="O113" s="432">
        <f t="shared" si="82"/>
        <v>53.069832000000005</v>
      </c>
      <c r="P113" s="432">
        <f t="shared" si="82"/>
        <v>56.530908000000004</v>
      </c>
      <c r="Q113" s="432">
        <f t="shared" si="82"/>
        <v>59.991984000000002</v>
      </c>
      <c r="R113" s="432">
        <f t="shared" si="82"/>
        <v>63.453060000000001</v>
      </c>
      <c r="S113" s="432">
        <f t="shared" si="82"/>
        <v>66.914135999999999</v>
      </c>
      <c r="T113" s="433">
        <f t="shared" si="82"/>
        <v>70.375212000000005</v>
      </c>
    </row>
    <row r="114" spans="2:20" x14ac:dyDescent="0.35">
      <c r="B114" s="449">
        <v>10</v>
      </c>
      <c r="C114" s="431">
        <f t="shared" ref="C114:T114" si="83">$B$102*C85</f>
        <v>12.8188</v>
      </c>
      <c r="D114" s="432">
        <f t="shared" si="83"/>
        <v>16.664439999999999</v>
      </c>
      <c r="E114" s="432">
        <f t="shared" si="83"/>
        <v>20.510079999999999</v>
      </c>
      <c r="F114" s="432">
        <f t="shared" si="83"/>
        <v>24.355719999999998</v>
      </c>
      <c r="G114" s="432">
        <f t="shared" si="83"/>
        <v>28.201359999999998</v>
      </c>
      <c r="H114" s="432">
        <f t="shared" si="83"/>
        <v>32.046999999999997</v>
      </c>
      <c r="I114" s="432">
        <f t="shared" si="83"/>
        <v>35.89264</v>
      </c>
      <c r="J114" s="432">
        <f t="shared" si="83"/>
        <v>39.738279999999996</v>
      </c>
      <c r="K114" s="432">
        <f t="shared" si="83"/>
        <v>43.583919999999999</v>
      </c>
      <c r="L114" s="432">
        <f t="shared" si="83"/>
        <v>47.429559999999995</v>
      </c>
      <c r="M114" s="432">
        <f t="shared" si="83"/>
        <v>51.275199999999998</v>
      </c>
      <c r="N114" s="432">
        <f t="shared" si="83"/>
        <v>55.120839999999994</v>
      </c>
      <c r="O114" s="432">
        <f t="shared" si="83"/>
        <v>58.966479999999997</v>
      </c>
      <c r="P114" s="432">
        <f t="shared" si="83"/>
        <v>62.81212</v>
      </c>
      <c r="Q114" s="432">
        <f t="shared" si="83"/>
        <v>66.657759999999996</v>
      </c>
      <c r="R114" s="432">
        <f t="shared" si="83"/>
        <v>70.503399999999999</v>
      </c>
      <c r="S114" s="432">
        <f t="shared" si="83"/>
        <v>74.349040000000002</v>
      </c>
      <c r="T114" s="433">
        <f t="shared" si="83"/>
        <v>78.194679999999991</v>
      </c>
    </row>
    <row r="115" spans="2:20" x14ac:dyDescent="0.35">
      <c r="B115" s="449">
        <v>11</v>
      </c>
      <c r="C115" s="431">
        <f t="shared" ref="C115:T115" si="84">$B$102*C86</f>
        <v>14.100679999999999</v>
      </c>
      <c r="D115" s="432">
        <f t="shared" si="84"/>
        <v>18.330884000000001</v>
      </c>
      <c r="E115" s="432">
        <f t="shared" si="84"/>
        <v>22.561088000000002</v>
      </c>
      <c r="F115" s="432">
        <f t="shared" si="84"/>
        <v>26.791291999999999</v>
      </c>
      <c r="G115" s="432">
        <f t="shared" si="84"/>
        <v>31.021496000000003</v>
      </c>
      <c r="H115" s="432">
        <f t="shared" si="84"/>
        <v>35.2517</v>
      </c>
      <c r="I115" s="432">
        <f t="shared" si="84"/>
        <v>39.481904</v>
      </c>
      <c r="J115" s="432">
        <f t="shared" si="84"/>
        <v>43.712108000000001</v>
      </c>
      <c r="K115" s="432">
        <f t="shared" si="84"/>
        <v>47.942312000000001</v>
      </c>
      <c r="L115" s="432">
        <f t="shared" si="84"/>
        <v>52.172516000000002</v>
      </c>
      <c r="M115" s="432">
        <f t="shared" si="84"/>
        <v>56.402719999999995</v>
      </c>
      <c r="N115" s="432">
        <f t="shared" si="84"/>
        <v>60.632923999999996</v>
      </c>
      <c r="O115" s="432">
        <f t="shared" si="84"/>
        <v>64.863128000000003</v>
      </c>
      <c r="P115" s="432">
        <f t="shared" si="84"/>
        <v>69.093332000000004</v>
      </c>
      <c r="Q115" s="432">
        <f t="shared" si="84"/>
        <v>73.323536000000004</v>
      </c>
      <c r="R115" s="432">
        <f t="shared" si="84"/>
        <v>77.553739999999991</v>
      </c>
      <c r="S115" s="432">
        <f t="shared" si="84"/>
        <v>81.783944000000005</v>
      </c>
      <c r="T115" s="433">
        <f t="shared" si="84"/>
        <v>86.014148000000006</v>
      </c>
    </row>
    <row r="116" spans="2:20" x14ac:dyDescent="0.35">
      <c r="B116" s="449">
        <v>12</v>
      </c>
      <c r="C116" s="431">
        <f t="shared" ref="C116:T116" si="85">$B$102*C87</f>
        <v>15.38256</v>
      </c>
      <c r="D116" s="432">
        <f t="shared" si="85"/>
        <v>19.997328</v>
      </c>
      <c r="E116" s="432">
        <f t="shared" si="85"/>
        <v>24.612096000000001</v>
      </c>
      <c r="F116" s="432">
        <f t="shared" si="85"/>
        <v>29.226863999999999</v>
      </c>
      <c r="G116" s="432">
        <f t="shared" si="85"/>
        <v>33.841631999999997</v>
      </c>
      <c r="H116" s="432">
        <f t="shared" si="85"/>
        <v>38.456399999999995</v>
      </c>
      <c r="I116" s="432">
        <f t="shared" si="85"/>
        <v>43.071168</v>
      </c>
      <c r="J116" s="432">
        <f t="shared" si="85"/>
        <v>47.685936000000005</v>
      </c>
      <c r="K116" s="432">
        <f t="shared" si="85"/>
        <v>52.300703999999996</v>
      </c>
      <c r="L116" s="432">
        <f t="shared" si="85"/>
        <v>56.915472000000001</v>
      </c>
      <c r="M116" s="432">
        <f t="shared" si="85"/>
        <v>61.530239999999999</v>
      </c>
      <c r="N116" s="432">
        <f t="shared" si="85"/>
        <v>66.145008000000004</v>
      </c>
      <c r="O116" s="432">
        <f t="shared" si="85"/>
        <v>70.759776000000002</v>
      </c>
      <c r="P116" s="432">
        <f t="shared" si="85"/>
        <v>75.374544</v>
      </c>
      <c r="Q116" s="432">
        <f t="shared" si="85"/>
        <v>79.989311999999998</v>
      </c>
      <c r="R116" s="432">
        <f t="shared" si="85"/>
        <v>84.604079999999996</v>
      </c>
      <c r="S116" s="432">
        <f t="shared" si="85"/>
        <v>89.218847999999994</v>
      </c>
      <c r="T116" s="433">
        <f t="shared" si="85"/>
        <v>93.833616000000006</v>
      </c>
    </row>
    <row r="117" spans="2:20" x14ac:dyDescent="0.35">
      <c r="B117" s="449">
        <v>13</v>
      </c>
      <c r="C117" s="431">
        <f t="shared" ref="C117:T117" si="86">$B$102*C88</f>
        <v>16.664439999999999</v>
      </c>
      <c r="D117" s="432">
        <f t="shared" si="86"/>
        <v>21.663772000000002</v>
      </c>
      <c r="E117" s="432">
        <f t="shared" si="86"/>
        <v>26.663104000000001</v>
      </c>
      <c r="F117" s="432">
        <f t="shared" si="86"/>
        <v>31.662436</v>
      </c>
      <c r="G117" s="432">
        <f t="shared" si="86"/>
        <v>36.661768000000002</v>
      </c>
      <c r="H117" s="432">
        <f t="shared" si="86"/>
        <v>41.661099999999998</v>
      </c>
      <c r="I117" s="432">
        <f t="shared" si="86"/>
        <v>46.660432</v>
      </c>
      <c r="J117" s="432">
        <f t="shared" si="86"/>
        <v>51.659764000000003</v>
      </c>
      <c r="K117" s="432">
        <f t="shared" si="86"/>
        <v>56.659096000000005</v>
      </c>
      <c r="L117" s="432">
        <f t="shared" si="86"/>
        <v>61.658428000000001</v>
      </c>
      <c r="M117" s="432">
        <f t="shared" si="86"/>
        <v>66.657759999999996</v>
      </c>
      <c r="N117" s="432">
        <f t="shared" si="86"/>
        <v>71.657092000000006</v>
      </c>
      <c r="O117" s="432">
        <f t="shared" si="86"/>
        <v>76.656424000000001</v>
      </c>
      <c r="P117" s="432">
        <f t="shared" si="86"/>
        <v>81.655755999999997</v>
      </c>
      <c r="Q117" s="432">
        <f t="shared" si="86"/>
        <v>86.655088000000006</v>
      </c>
      <c r="R117" s="432">
        <f t="shared" si="86"/>
        <v>91.654420000000002</v>
      </c>
      <c r="S117" s="432">
        <f t="shared" si="86"/>
        <v>96.653752000000011</v>
      </c>
      <c r="T117" s="433">
        <f t="shared" si="86"/>
        <v>101.65308400000001</v>
      </c>
    </row>
    <row r="118" spans="2:20" x14ac:dyDescent="0.35">
      <c r="B118" s="449">
        <v>14</v>
      </c>
      <c r="C118" s="431">
        <f t="shared" ref="C118:T118" si="87">$B$102*C89</f>
        <v>17.94632</v>
      </c>
      <c r="D118" s="432">
        <f t="shared" si="87"/>
        <v>23.330216</v>
      </c>
      <c r="E118" s="432">
        <f t="shared" si="87"/>
        <v>28.714112</v>
      </c>
      <c r="F118" s="432">
        <f t="shared" si="87"/>
        <v>34.098008</v>
      </c>
      <c r="G118" s="432">
        <f t="shared" si="87"/>
        <v>39.481904</v>
      </c>
      <c r="H118" s="432">
        <f t="shared" si="87"/>
        <v>44.8658</v>
      </c>
      <c r="I118" s="432">
        <f t="shared" si="87"/>
        <v>50.249696000000007</v>
      </c>
      <c r="J118" s="432">
        <f t="shared" si="87"/>
        <v>55.633592</v>
      </c>
      <c r="K118" s="432">
        <f t="shared" si="87"/>
        <v>61.017488</v>
      </c>
      <c r="L118" s="432">
        <f t="shared" si="87"/>
        <v>66.401383999999993</v>
      </c>
      <c r="M118" s="432">
        <f t="shared" si="87"/>
        <v>71.78528</v>
      </c>
      <c r="N118" s="432">
        <f t="shared" si="87"/>
        <v>77.169176000000007</v>
      </c>
      <c r="O118" s="432">
        <f t="shared" si="87"/>
        <v>82.553072</v>
      </c>
      <c r="P118" s="432">
        <f t="shared" si="87"/>
        <v>87.936967999999993</v>
      </c>
      <c r="Q118" s="432">
        <f t="shared" si="87"/>
        <v>93.320864</v>
      </c>
      <c r="R118" s="432">
        <f t="shared" si="87"/>
        <v>98.704759999999993</v>
      </c>
      <c r="S118" s="432">
        <f t="shared" si="87"/>
        <v>104.088656</v>
      </c>
      <c r="T118" s="433">
        <f t="shared" si="87"/>
        <v>109.47255200000001</v>
      </c>
    </row>
    <row r="119" spans="2:20" x14ac:dyDescent="0.35">
      <c r="B119" s="449">
        <v>15</v>
      </c>
      <c r="C119" s="431">
        <f t="shared" ref="C119:T119" si="88">$B$102*C90</f>
        <v>19.228199999999998</v>
      </c>
      <c r="D119" s="432">
        <f t="shared" si="88"/>
        <v>24.996659999999999</v>
      </c>
      <c r="E119" s="432">
        <f t="shared" si="88"/>
        <v>30.76512</v>
      </c>
      <c r="F119" s="432">
        <f t="shared" si="88"/>
        <v>36.533580000000001</v>
      </c>
      <c r="G119" s="432">
        <f t="shared" si="88"/>
        <v>42.302039999999998</v>
      </c>
      <c r="H119" s="432">
        <f t="shared" si="88"/>
        <v>48.070499999999996</v>
      </c>
      <c r="I119" s="432">
        <f t="shared" si="88"/>
        <v>53.83896</v>
      </c>
      <c r="J119" s="432">
        <f t="shared" si="88"/>
        <v>59.607419999999998</v>
      </c>
      <c r="K119" s="432">
        <f t="shared" si="88"/>
        <v>65.375879999999995</v>
      </c>
      <c r="L119" s="432">
        <f t="shared" si="88"/>
        <v>71.14434</v>
      </c>
      <c r="M119" s="432">
        <f t="shared" si="88"/>
        <v>76.91279999999999</v>
      </c>
      <c r="N119" s="432">
        <f t="shared" si="88"/>
        <v>82.681259999999995</v>
      </c>
      <c r="O119" s="432">
        <f t="shared" si="88"/>
        <v>88.449719999999999</v>
      </c>
      <c r="P119" s="432">
        <f t="shared" si="88"/>
        <v>94.21817999999999</v>
      </c>
      <c r="Q119" s="432">
        <f t="shared" si="88"/>
        <v>99.986639999999994</v>
      </c>
      <c r="R119" s="432">
        <f t="shared" si="88"/>
        <v>105.7551</v>
      </c>
      <c r="S119" s="432">
        <f t="shared" si="88"/>
        <v>111.52355999999999</v>
      </c>
      <c r="T119" s="433">
        <f t="shared" si="88"/>
        <v>117.29201999999999</v>
      </c>
    </row>
    <row r="120" spans="2:20" x14ac:dyDescent="0.35">
      <c r="B120" s="449">
        <v>16</v>
      </c>
      <c r="C120" s="431">
        <f t="shared" ref="C120:T120" si="89">$B$102*C91</f>
        <v>20.510079999999999</v>
      </c>
      <c r="D120" s="432">
        <f t="shared" si="89"/>
        <v>26.663104000000001</v>
      </c>
      <c r="E120" s="432">
        <f t="shared" si="89"/>
        <v>32.816127999999999</v>
      </c>
      <c r="F120" s="432">
        <f t="shared" si="89"/>
        <v>38.969152000000001</v>
      </c>
      <c r="G120" s="432">
        <f t="shared" si="89"/>
        <v>45.122176000000003</v>
      </c>
      <c r="H120" s="432">
        <f t="shared" si="89"/>
        <v>51.275199999999998</v>
      </c>
      <c r="I120" s="432">
        <f t="shared" si="89"/>
        <v>57.428224</v>
      </c>
      <c r="J120" s="432">
        <f t="shared" si="89"/>
        <v>63.581248000000002</v>
      </c>
      <c r="K120" s="432">
        <f t="shared" si="89"/>
        <v>69.734272000000004</v>
      </c>
      <c r="L120" s="432">
        <f t="shared" si="89"/>
        <v>75.887296000000006</v>
      </c>
      <c r="M120" s="432">
        <f t="shared" si="89"/>
        <v>82.040319999999994</v>
      </c>
      <c r="N120" s="432">
        <f t="shared" si="89"/>
        <v>88.19334400000001</v>
      </c>
      <c r="O120" s="432">
        <f t="shared" si="89"/>
        <v>94.346367999999998</v>
      </c>
      <c r="P120" s="432">
        <f t="shared" si="89"/>
        <v>100.49939200000001</v>
      </c>
      <c r="Q120" s="432">
        <f t="shared" si="89"/>
        <v>106.652416</v>
      </c>
      <c r="R120" s="432">
        <f t="shared" si="89"/>
        <v>112.80543999999999</v>
      </c>
      <c r="S120" s="432">
        <f t="shared" si="89"/>
        <v>118.95846400000001</v>
      </c>
      <c r="T120" s="433">
        <f t="shared" si="89"/>
        <v>125.11148799999999</v>
      </c>
    </row>
    <row r="121" spans="2:20" x14ac:dyDescent="0.35">
      <c r="B121" s="449">
        <v>17</v>
      </c>
      <c r="C121" s="431">
        <f t="shared" ref="C121:T121" si="90">$B$102*C92</f>
        <v>21.79196</v>
      </c>
      <c r="D121" s="432">
        <f t="shared" si="90"/>
        <v>28.329548000000003</v>
      </c>
      <c r="E121" s="432">
        <f t="shared" si="90"/>
        <v>34.867136000000002</v>
      </c>
      <c r="F121" s="432">
        <f t="shared" si="90"/>
        <v>41.404724000000002</v>
      </c>
      <c r="G121" s="432">
        <f t="shared" si="90"/>
        <v>47.942312000000001</v>
      </c>
      <c r="H121" s="432">
        <f t="shared" si="90"/>
        <v>54.479900000000001</v>
      </c>
      <c r="I121" s="432">
        <f t="shared" si="90"/>
        <v>61.017488</v>
      </c>
      <c r="J121" s="432">
        <f t="shared" si="90"/>
        <v>67.555076</v>
      </c>
      <c r="K121" s="432">
        <f t="shared" si="90"/>
        <v>74.092664000000013</v>
      </c>
      <c r="L121" s="432">
        <f t="shared" si="90"/>
        <v>80.630251999999999</v>
      </c>
      <c r="M121" s="432">
        <f t="shared" si="90"/>
        <v>87.167839999999998</v>
      </c>
      <c r="N121" s="432">
        <f t="shared" si="90"/>
        <v>93.705427999999998</v>
      </c>
      <c r="O121" s="432">
        <f t="shared" si="90"/>
        <v>100.243016</v>
      </c>
      <c r="P121" s="432">
        <f t="shared" si="90"/>
        <v>106.78060400000001</v>
      </c>
      <c r="Q121" s="432">
        <f t="shared" si="90"/>
        <v>113.31819200000001</v>
      </c>
      <c r="R121" s="432">
        <f t="shared" si="90"/>
        <v>119.85578</v>
      </c>
      <c r="S121" s="432">
        <f t="shared" si="90"/>
        <v>126.393368</v>
      </c>
      <c r="T121" s="433">
        <f t="shared" si="90"/>
        <v>132.93095600000001</v>
      </c>
    </row>
    <row r="122" spans="2:20" x14ac:dyDescent="0.35">
      <c r="B122" s="449">
        <v>18</v>
      </c>
      <c r="C122" s="431">
        <f t="shared" ref="C122:T122" si="91">$B$102*C93</f>
        <v>23.073840000000001</v>
      </c>
      <c r="D122" s="432">
        <f t="shared" si="91"/>
        <v>29.995992000000001</v>
      </c>
      <c r="E122" s="432">
        <f t="shared" si="91"/>
        <v>36.918143999999998</v>
      </c>
      <c r="F122" s="432">
        <f t="shared" si="91"/>
        <v>43.840296000000002</v>
      </c>
      <c r="G122" s="432">
        <f t="shared" si="91"/>
        <v>50.762447999999999</v>
      </c>
      <c r="H122" s="432">
        <f t="shared" si="91"/>
        <v>57.684599999999996</v>
      </c>
      <c r="I122" s="432">
        <f t="shared" si="91"/>
        <v>64.606752</v>
      </c>
      <c r="J122" s="432">
        <f t="shared" si="91"/>
        <v>71.528903999999997</v>
      </c>
      <c r="K122" s="432">
        <f t="shared" si="91"/>
        <v>78.451056000000008</v>
      </c>
      <c r="L122" s="432">
        <f t="shared" si="91"/>
        <v>85.373208000000005</v>
      </c>
      <c r="M122" s="432">
        <f t="shared" si="91"/>
        <v>92.295360000000002</v>
      </c>
      <c r="N122" s="432">
        <f t="shared" si="91"/>
        <v>99.217512000000013</v>
      </c>
      <c r="O122" s="432">
        <f t="shared" si="91"/>
        <v>106.13966400000001</v>
      </c>
      <c r="P122" s="432">
        <f t="shared" si="91"/>
        <v>113.06181600000001</v>
      </c>
      <c r="Q122" s="432">
        <f t="shared" si="91"/>
        <v>119.983968</v>
      </c>
      <c r="R122" s="432">
        <f t="shared" si="91"/>
        <v>126.90612</v>
      </c>
      <c r="S122" s="432">
        <f t="shared" si="91"/>
        <v>133.828272</v>
      </c>
      <c r="T122" s="433">
        <f t="shared" si="91"/>
        <v>140.75042400000001</v>
      </c>
    </row>
    <row r="123" spans="2:20" x14ac:dyDescent="0.35">
      <c r="B123" s="449">
        <v>19</v>
      </c>
      <c r="C123" s="431">
        <f t="shared" ref="C123:T123" si="92">$B$102*C94</f>
        <v>24.355719999999998</v>
      </c>
      <c r="D123" s="432">
        <f t="shared" si="92"/>
        <v>31.662436</v>
      </c>
      <c r="E123" s="432">
        <f t="shared" si="92"/>
        <v>38.969152000000001</v>
      </c>
      <c r="F123" s="432">
        <f t="shared" si="92"/>
        <v>46.275868000000003</v>
      </c>
      <c r="G123" s="432">
        <f t="shared" si="92"/>
        <v>53.582583999999997</v>
      </c>
      <c r="H123" s="432">
        <f t="shared" si="92"/>
        <v>60.889299999999999</v>
      </c>
      <c r="I123" s="432">
        <f t="shared" si="92"/>
        <v>68.196016</v>
      </c>
      <c r="J123" s="432">
        <f t="shared" si="92"/>
        <v>75.502731999999995</v>
      </c>
      <c r="K123" s="432">
        <f t="shared" si="92"/>
        <v>82.809448000000003</v>
      </c>
      <c r="L123" s="432">
        <f t="shared" si="92"/>
        <v>90.116164000000012</v>
      </c>
      <c r="M123" s="432">
        <f t="shared" si="92"/>
        <v>97.422879999999992</v>
      </c>
      <c r="N123" s="432">
        <f t="shared" si="92"/>
        <v>104.729596</v>
      </c>
      <c r="O123" s="432">
        <f t="shared" si="92"/>
        <v>112.03631200000001</v>
      </c>
      <c r="P123" s="432">
        <f t="shared" si="92"/>
        <v>119.343028</v>
      </c>
      <c r="Q123" s="432">
        <f t="shared" si="92"/>
        <v>126.649744</v>
      </c>
      <c r="R123" s="432">
        <f t="shared" si="92"/>
        <v>133.95645999999999</v>
      </c>
      <c r="S123" s="432">
        <f t="shared" si="92"/>
        <v>141.26317599999999</v>
      </c>
      <c r="T123" s="433">
        <f t="shared" si="92"/>
        <v>148.56989200000001</v>
      </c>
    </row>
    <row r="124" spans="2:20" x14ac:dyDescent="0.35">
      <c r="B124" s="449">
        <v>20</v>
      </c>
      <c r="C124" s="431">
        <f t="shared" ref="C124:T124" si="93">$B$102*C95</f>
        <v>25.637599999999999</v>
      </c>
      <c r="D124" s="432">
        <f t="shared" si="93"/>
        <v>33.328879999999998</v>
      </c>
      <c r="E124" s="432">
        <f t="shared" si="93"/>
        <v>41.020159999999997</v>
      </c>
      <c r="F124" s="432">
        <f t="shared" si="93"/>
        <v>48.711439999999996</v>
      </c>
      <c r="G124" s="432">
        <f t="shared" si="93"/>
        <v>56.402719999999995</v>
      </c>
      <c r="H124" s="432">
        <f t="shared" si="93"/>
        <v>64.093999999999994</v>
      </c>
      <c r="I124" s="432">
        <f t="shared" si="93"/>
        <v>71.78528</v>
      </c>
      <c r="J124" s="432">
        <f t="shared" si="93"/>
        <v>79.476559999999992</v>
      </c>
      <c r="K124" s="432">
        <f t="shared" si="93"/>
        <v>87.167839999999998</v>
      </c>
      <c r="L124" s="432">
        <f t="shared" si="93"/>
        <v>94.85911999999999</v>
      </c>
      <c r="M124" s="432">
        <f t="shared" si="93"/>
        <v>102.5504</v>
      </c>
      <c r="N124" s="432">
        <f t="shared" si="93"/>
        <v>110.24167999999999</v>
      </c>
      <c r="O124" s="432">
        <f t="shared" si="93"/>
        <v>117.93295999999999</v>
      </c>
      <c r="P124" s="432">
        <f t="shared" si="93"/>
        <v>125.62424</v>
      </c>
      <c r="Q124" s="432">
        <f t="shared" si="93"/>
        <v>133.31551999999999</v>
      </c>
      <c r="R124" s="432">
        <f t="shared" si="93"/>
        <v>141.0068</v>
      </c>
      <c r="S124" s="432">
        <f t="shared" si="93"/>
        <v>148.69808</v>
      </c>
      <c r="T124" s="433">
        <f t="shared" si="93"/>
        <v>156.38935999999998</v>
      </c>
    </row>
    <row r="125" spans="2:20" x14ac:dyDescent="0.35">
      <c r="B125" s="449">
        <v>21</v>
      </c>
      <c r="C125" s="431">
        <f t="shared" ref="C125:T125" si="94">$B$102*C96</f>
        <v>26.91948</v>
      </c>
      <c r="D125" s="432">
        <f t="shared" si="94"/>
        <v>34.995323999999997</v>
      </c>
      <c r="E125" s="432">
        <f t="shared" si="94"/>
        <v>43.071168</v>
      </c>
      <c r="F125" s="432">
        <f t="shared" si="94"/>
        <v>51.147012000000004</v>
      </c>
      <c r="G125" s="432">
        <f t="shared" si="94"/>
        <v>59.222856000000007</v>
      </c>
      <c r="H125" s="432">
        <f t="shared" si="94"/>
        <v>67.298699999999997</v>
      </c>
      <c r="I125" s="432">
        <f t="shared" si="94"/>
        <v>75.374544</v>
      </c>
      <c r="J125" s="432">
        <f t="shared" si="94"/>
        <v>83.450388000000004</v>
      </c>
      <c r="K125" s="432">
        <f t="shared" si="94"/>
        <v>91.526232000000007</v>
      </c>
      <c r="L125" s="432">
        <f t="shared" si="94"/>
        <v>99.602075999999997</v>
      </c>
      <c r="M125" s="432">
        <f t="shared" si="94"/>
        <v>107.67792</v>
      </c>
      <c r="N125" s="432">
        <f t="shared" si="94"/>
        <v>115.753764</v>
      </c>
      <c r="O125" s="432">
        <f t="shared" si="94"/>
        <v>123.82960799999999</v>
      </c>
      <c r="P125" s="432">
        <f t="shared" si="94"/>
        <v>131.905452</v>
      </c>
      <c r="Q125" s="432">
        <f t="shared" si="94"/>
        <v>139.98129599999999</v>
      </c>
      <c r="R125" s="432">
        <f t="shared" si="94"/>
        <v>148.05714</v>
      </c>
      <c r="S125" s="432">
        <f t="shared" si="94"/>
        <v>156.13298399999999</v>
      </c>
      <c r="T125" s="433">
        <f t="shared" si="94"/>
        <v>164.20882800000001</v>
      </c>
    </row>
    <row r="126" spans="2:20" x14ac:dyDescent="0.35">
      <c r="B126" s="449">
        <v>22</v>
      </c>
      <c r="C126" s="431">
        <f t="shared" ref="C126:T126" si="95">$B$102*C97</f>
        <v>28.201359999999998</v>
      </c>
      <c r="D126" s="432">
        <f t="shared" si="95"/>
        <v>36.661768000000002</v>
      </c>
      <c r="E126" s="432">
        <f t="shared" si="95"/>
        <v>45.122176000000003</v>
      </c>
      <c r="F126" s="432">
        <f t="shared" si="95"/>
        <v>53.582583999999997</v>
      </c>
      <c r="G126" s="432">
        <f t="shared" si="95"/>
        <v>62.042992000000005</v>
      </c>
      <c r="H126" s="432">
        <f t="shared" si="95"/>
        <v>70.503399999999999</v>
      </c>
      <c r="I126" s="432">
        <f t="shared" si="95"/>
        <v>78.963808</v>
      </c>
      <c r="J126" s="432">
        <f t="shared" si="95"/>
        <v>87.424216000000001</v>
      </c>
      <c r="K126" s="432">
        <f t="shared" si="95"/>
        <v>95.884624000000002</v>
      </c>
      <c r="L126" s="432">
        <f t="shared" si="95"/>
        <v>104.345032</v>
      </c>
      <c r="M126" s="432">
        <f t="shared" si="95"/>
        <v>112.80543999999999</v>
      </c>
      <c r="N126" s="432">
        <f t="shared" si="95"/>
        <v>121.26584799999999</v>
      </c>
      <c r="O126" s="432">
        <f t="shared" si="95"/>
        <v>129.72625600000001</v>
      </c>
      <c r="P126" s="432">
        <f t="shared" si="95"/>
        <v>138.18666400000001</v>
      </c>
      <c r="Q126" s="432">
        <f t="shared" si="95"/>
        <v>146.64707200000001</v>
      </c>
      <c r="R126" s="432">
        <f t="shared" si="95"/>
        <v>155.10747999999998</v>
      </c>
      <c r="S126" s="432">
        <f t="shared" si="95"/>
        <v>163.56788800000001</v>
      </c>
      <c r="T126" s="433">
        <f t="shared" si="95"/>
        <v>172.02829600000001</v>
      </c>
    </row>
    <row r="127" spans="2:20" x14ac:dyDescent="0.35">
      <c r="B127" s="449">
        <v>23</v>
      </c>
      <c r="C127" s="431">
        <f t="shared" ref="C127:T127" si="96">$B$102*C98</f>
        <v>29.483239999999999</v>
      </c>
      <c r="D127" s="432">
        <f t="shared" si="96"/>
        <v>38.328212000000001</v>
      </c>
      <c r="E127" s="432">
        <f t="shared" si="96"/>
        <v>47.173183999999999</v>
      </c>
      <c r="F127" s="432">
        <f t="shared" si="96"/>
        <v>56.018156000000005</v>
      </c>
      <c r="G127" s="432">
        <f t="shared" si="96"/>
        <v>64.863128000000003</v>
      </c>
      <c r="H127" s="432">
        <f t="shared" si="96"/>
        <v>73.708100000000002</v>
      </c>
      <c r="I127" s="432">
        <f t="shared" si="96"/>
        <v>82.553072</v>
      </c>
      <c r="J127" s="432">
        <f t="shared" si="96"/>
        <v>91.398043999999999</v>
      </c>
      <c r="K127" s="432">
        <f t="shared" si="96"/>
        <v>100.243016</v>
      </c>
      <c r="L127" s="432">
        <f t="shared" si="96"/>
        <v>109.087988</v>
      </c>
      <c r="M127" s="432">
        <f t="shared" si="96"/>
        <v>117.93295999999999</v>
      </c>
      <c r="N127" s="432">
        <f t="shared" si="96"/>
        <v>126.77793200000001</v>
      </c>
      <c r="O127" s="432">
        <f t="shared" si="96"/>
        <v>135.62290400000001</v>
      </c>
      <c r="P127" s="432">
        <f t="shared" si="96"/>
        <v>144.46787599999999</v>
      </c>
      <c r="Q127" s="432">
        <f t="shared" si="96"/>
        <v>153.312848</v>
      </c>
      <c r="R127" s="432">
        <f t="shared" si="96"/>
        <v>162.15781999999999</v>
      </c>
      <c r="S127" s="432">
        <f t="shared" si="96"/>
        <v>171.002792</v>
      </c>
      <c r="T127" s="433">
        <f t="shared" si="96"/>
        <v>179.84776400000001</v>
      </c>
    </row>
    <row r="128" spans="2:20" x14ac:dyDescent="0.35">
      <c r="B128" s="449">
        <v>24</v>
      </c>
      <c r="C128" s="431">
        <f t="shared" ref="C128:T128" si="97">$B$102*C99</f>
        <v>30.76512</v>
      </c>
      <c r="D128" s="432">
        <f t="shared" si="97"/>
        <v>39.994655999999999</v>
      </c>
      <c r="E128" s="432">
        <f t="shared" si="97"/>
        <v>49.224192000000002</v>
      </c>
      <c r="F128" s="432">
        <f t="shared" si="97"/>
        <v>58.453727999999998</v>
      </c>
      <c r="G128" s="432">
        <f t="shared" si="97"/>
        <v>67.683263999999994</v>
      </c>
      <c r="H128" s="432">
        <f t="shared" si="97"/>
        <v>76.91279999999999</v>
      </c>
      <c r="I128" s="432">
        <f t="shared" si="97"/>
        <v>86.142336</v>
      </c>
      <c r="J128" s="432">
        <f t="shared" si="97"/>
        <v>95.37187200000001</v>
      </c>
      <c r="K128" s="432">
        <f t="shared" si="97"/>
        <v>104.60140799999999</v>
      </c>
      <c r="L128" s="432">
        <f t="shared" si="97"/>
        <v>113.830944</v>
      </c>
      <c r="M128" s="432">
        <f t="shared" si="97"/>
        <v>123.06048</v>
      </c>
      <c r="N128" s="432">
        <f t="shared" si="97"/>
        <v>132.29001600000001</v>
      </c>
      <c r="O128" s="432">
        <f t="shared" si="97"/>
        <v>141.519552</v>
      </c>
      <c r="P128" s="432">
        <f t="shared" si="97"/>
        <v>150.749088</v>
      </c>
      <c r="Q128" s="432">
        <f t="shared" si="97"/>
        <v>159.978624</v>
      </c>
      <c r="R128" s="432">
        <f t="shared" si="97"/>
        <v>169.20815999999999</v>
      </c>
      <c r="S128" s="432">
        <f t="shared" si="97"/>
        <v>178.43769599999999</v>
      </c>
      <c r="T128" s="433">
        <f t="shared" si="97"/>
        <v>187.66723200000001</v>
      </c>
    </row>
    <row r="129" spans="1:20" ht="15" thickBot="1" x14ac:dyDescent="0.4">
      <c r="B129" s="450">
        <v>25</v>
      </c>
      <c r="C129" s="434">
        <f t="shared" ref="C129:T129" si="98">$B$102*C100</f>
        <v>32.046999999999997</v>
      </c>
      <c r="D129" s="435">
        <f t="shared" si="98"/>
        <v>41.661099999999998</v>
      </c>
      <c r="E129" s="435">
        <f t="shared" si="98"/>
        <v>51.275199999999998</v>
      </c>
      <c r="F129" s="435">
        <f t="shared" si="98"/>
        <v>60.889299999999999</v>
      </c>
      <c r="G129" s="435">
        <f t="shared" si="98"/>
        <v>70.503399999999999</v>
      </c>
      <c r="H129" s="435">
        <f t="shared" si="98"/>
        <v>80.117499999999993</v>
      </c>
      <c r="I129" s="435">
        <f t="shared" si="98"/>
        <v>89.7316</v>
      </c>
      <c r="J129" s="435">
        <f t="shared" si="98"/>
        <v>99.345699999999994</v>
      </c>
      <c r="K129" s="435">
        <f t="shared" si="98"/>
        <v>108.9598</v>
      </c>
      <c r="L129" s="435">
        <f t="shared" si="98"/>
        <v>118.57389999999999</v>
      </c>
      <c r="M129" s="435">
        <f t="shared" si="98"/>
        <v>128.18799999999999</v>
      </c>
      <c r="N129" s="435">
        <f t="shared" si="98"/>
        <v>137.8021</v>
      </c>
      <c r="O129" s="435">
        <f t="shared" si="98"/>
        <v>147.4162</v>
      </c>
      <c r="P129" s="435">
        <f t="shared" si="98"/>
        <v>157.03029999999998</v>
      </c>
      <c r="Q129" s="435">
        <f t="shared" si="98"/>
        <v>166.64439999999999</v>
      </c>
      <c r="R129" s="435">
        <f t="shared" si="98"/>
        <v>176.2585</v>
      </c>
      <c r="S129" s="435">
        <f t="shared" si="98"/>
        <v>185.87260000000001</v>
      </c>
      <c r="T129" s="436">
        <f t="shared" si="98"/>
        <v>195.48669999999998</v>
      </c>
    </row>
    <row r="130" spans="1:20" ht="15" thickBot="1" x14ac:dyDescent="0.4"/>
    <row r="131" spans="1:20" ht="15" thickBot="1" x14ac:dyDescent="0.4">
      <c r="A131" s="465" t="s">
        <v>1417</v>
      </c>
      <c r="B131" s="470">
        <v>0.1</v>
      </c>
    </row>
    <row r="132" spans="1:20" ht="15" thickBot="1" x14ac:dyDescent="0.4">
      <c r="B132" s="468" t="s">
        <v>1418</v>
      </c>
      <c r="C132" s="469" t="s">
        <v>1409</v>
      </c>
      <c r="D132" s="452"/>
      <c r="E132" s="428"/>
      <c r="F132" s="428"/>
      <c r="G132" s="428"/>
      <c r="H132" s="428"/>
      <c r="I132" s="428"/>
      <c r="J132" s="428"/>
      <c r="K132" s="428"/>
      <c r="L132" s="428"/>
      <c r="M132" s="428"/>
      <c r="N132" s="428"/>
      <c r="O132" s="428"/>
      <c r="P132" s="428"/>
      <c r="Q132" s="428"/>
      <c r="R132" s="428"/>
      <c r="S132" s="428"/>
      <c r="T132" s="428"/>
    </row>
    <row r="133" spans="1:20" ht="15" thickBot="1" x14ac:dyDescent="0.4">
      <c r="A133" s="388"/>
      <c r="B133" s="451" t="s">
        <v>1408</v>
      </c>
      <c r="C133" s="437">
        <f>C104</f>
        <v>10</v>
      </c>
      <c r="D133" s="438">
        <f t="shared" ref="D133:T133" si="99">D104</f>
        <v>13</v>
      </c>
      <c r="E133" s="438">
        <f t="shared" si="99"/>
        <v>16</v>
      </c>
      <c r="F133" s="438">
        <f t="shared" si="99"/>
        <v>19</v>
      </c>
      <c r="G133" s="438">
        <f t="shared" si="99"/>
        <v>22</v>
      </c>
      <c r="H133" s="438">
        <f t="shared" si="99"/>
        <v>25</v>
      </c>
      <c r="I133" s="438">
        <f t="shared" si="99"/>
        <v>28</v>
      </c>
      <c r="J133" s="438">
        <f t="shared" si="99"/>
        <v>31</v>
      </c>
      <c r="K133" s="438">
        <f t="shared" si="99"/>
        <v>34</v>
      </c>
      <c r="L133" s="438">
        <f t="shared" si="99"/>
        <v>37</v>
      </c>
      <c r="M133" s="438">
        <f t="shared" si="99"/>
        <v>40</v>
      </c>
      <c r="N133" s="438">
        <f t="shared" si="99"/>
        <v>43</v>
      </c>
      <c r="O133" s="438">
        <f t="shared" si="99"/>
        <v>46</v>
      </c>
      <c r="P133" s="438">
        <f t="shared" si="99"/>
        <v>49</v>
      </c>
      <c r="Q133" s="438">
        <f t="shared" si="99"/>
        <v>52</v>
      </c>
      <c r="R133" s="438">
        <f t="shared" si="99"/>
        <v>55</v>
      </c>
      <c r="S133" s="438">
        <f t="shared" si="99"/>
        <v>58</v>
      </c>
      <c r="T133" s="439">
        <f t="shared" si="99"/>
        <v>61</v>
      </c>
    </row>
    <row r="134" spans="1:20" x14ac:dyDescent="0.35">
      <c r="B134" s="451">
        <v>1</v>
      </c>
      <c r="C134" s="431">
        <f t="shared" ref="C134:T134" si="100">$B$131*C105</f>
        <v>0.128188</v>
      </c>
      <c r="D134" s="432">
        <f t="shared" si="100"/>
        <v>0.16664440000000003</v>
      </c>
      <c r="E134" s="432">
        <f t="shared" si="100"/>
        <v>0.2051008</v>
      </c>
      <c r="F134" s="432">
        <f t="shared" si="100"/>
        <v>0.24355720000000003</v>
      </c>
      <c r="G134" s="432">
        <f t="shared" si="100"/>
        <v>0.28201360000000003</v>
      </c>
      <c r="H134" s="432">
        <f t="shared" si="100"/>
        <v>0.32047000000000003</v>
      </c>
      <c r="I134" s="432">
        <f t="shared" si="100"/>
        <v>0.35892640000000003</v>
      </c>
      <c r="J134" s="432">
        <f t="shared" si="100"/>
        <v>0.39738280000000004</v>
      </c>
      <c r="K134" s="432">
        <f t="shared" si="100"/>
        <v>0.43583920000000004</v>
      </c>
      <c r="L134" s="432">
        <f t="shared" si="100"/>
        <v>0.47429560000000004</v>
      </c>
      <c r="M134" s="432">
        <f t="shared" si="100"/>
        <v>0.51275199999999999</v>
      </c>
      <c r="N134" s="432">
        <f t="shared" si="100"/>
        <v>0.55120840000000004</v>
      </c>
      <c r="O134" s="432">
        <f t="shared" si="100"/>
        <v>0.58966479999999999</v>
      </c>
      <c r="P134" s="432">
        <f t="shared" si="100"/>
        <v>0.62812120000000016</v>
      </c>
      <c r="Q134" s="432">
        <f t="shared" si="100"/>
        <v>0.6665776000000001</v>
      </c>
      <c r="R134" s="432">
        <f t="shared" si="100"/>
        <v>0.70503399999999994</v>
      </c>
      <c r="S134" s="432">
        <f t="shared" si="100"/>
        <v>0.74349040000000011</v>
      </c>
      <c r="T134" s="433">
        <f t="shared" si="100"/>
        <v>0.78194680000000005</v>
      </c>
    </row>
    <row r="135" spans="1:20" x14ac:dyDescent="0.35">
      <c r="B135" s="449">
        <v>2</v>
      </c>
      <c r="C135" s="431">
        <f t="shared" ref="C135:T135" si="101">$B$131*C106</f>
        <v>0.25637599999999999</v>
      </c>
      <c r="D135" s="432">
        <f t="shared" si="101"/>
        <v>0.33328880000000005</v>
      </c>
      <c r="E135" s="432">
        <f t="shared" si="101"/>
        <v>0.4102016</v>
      </c>
      <c r="F135" s="432">
        <f t="shared" si="101"/>
        <v>0.48711440000000006</v>
      </c>
      <c r="G135" s="432">
        <f t="shared" si="101"/>
        <v>0.56402720000000006</v>
      </c>
      <c r="H135" s="432">
        <f t="shared" si="101"/>
        <v>0.64094000000000007</v>
      </c>
      <c r="I135" s="432">
        <f t="shared" si="101"/>
        <v>0.71785280000000007</v>
      </c>
      <c r="J135" s="432">
        <f t="shared" si="101"/>
        <v>0.79476560000000007</v>
      </c>
      <c r="K135" s="432">
        <f t="shared" si="101"/>
        <v>0.87167840000000008</v>
      </c>
      <c r="L135" s="432">
        <f t="shared" si="101"/>
        <v>0.94859120000000008</v>
      </c>
      <c r="M135" s="432">
        <f t="shared" si="101"/>
        <v>1.025504</v>
      </c>
      <c r="N135" s="432">
        <f t="shared" si="101"/>
        <v>1.1024168000000001</v>
      </c>
      <c r="O135" s="432">
        <f t="shared" si="101"/>
        <v>1.1793296</v>
      </c>
      <c r="P135" s="432">
        <f t="shared" si="101"/>
        <v>1.2562424000000003</v>
      </c>
      <c r="Q135" s="432">
        <f t="shared" si="101"/>
        <v>1.3331552000000002</v>
      </c>
      <c r="R135" s="432">
        <f t="shared" si="101"/>
        <v>1.4100679999999999</v>
      </c>
      <c r="S135" s="432">
        <f t="shared" si="101"/>
        <v>1.4869808000000002</v>
      </c>
      <c r="T135" s="433">
        <f t="shared" si="101"/>
        <v>1.5638936000000001</v>
      </c>
    </row>
    <row r="136" spans="1:20" x14ac:dyDescent="0.35">
      <c r="B136" s="449">
        <v>3</v>
      </c>
      <c r="C136" s="431">
        <f t="shared" ref="C136:T136" si="102">$B$131*C107</f>
        <v>0.38456400000000002</v>
      </c>
      <c r="D136" s="432">
        <f t="shared" si="102"/>
        <v>0.49993320000000002</v>
      </c>
      <c r="E136" s="432">
        <f t="shared" si="102"/>
        <v>0.61530240000000003</v>
      </c>
      <c r="F136" s="432">
        <f t="shared" si="102"/>
        <v>0.73067159999999998</v>
      </c>
      <c r="G136" s="432">
        <f t="shared" si="102"/>
        <v>0.84604079999999993</v>
      </c>
      <c r="H136" s="432">
        <f t="shared" si="102"/>
        <v>0.96140999999999988</v>
      </c>
      <c r="I136" s="432">
        <f t="shared" si="102"/>
        <v>1.0767792</v>
      </c>
      <c r="J136" s="432">
        <f t="shared" si="102"/>
        <v>1.1921484000000002</v>
      </c>
      <c r="K136" s="432">
        <f t="shared" si="102"/>
        <v>1.3075175999999999</v>
      </c>
      <c r="L136" s="432">
        <f t="shared" si="102"/>
        <v>1.4228868000000001</v>
      </c>
      <c r="M136" s="432">
        <f t="shared" si="102"/>
        <v>1.5382560000000001</v>
      </c>
      <c r="N136" s="432">
        <f t="shared" si="102"/>
        <v>1.6536252000000002</v>
      </c>
      <c r="O136" s="432">
        <f t="shared" si="102"/>
        <v>1.7689944000000002</v>
      </c>
      <c r="P136" s="432">
        <f t="shared" si="102"/>
        <v>1.8843636000000001</v>
      </c>
      <c r="Q136" s="432">
        <f t="shared" si="102"/>
        <v>1.9997328000000001</v>
      </c>
      <c r="R136" s="432">
        <f t="shared" si="102"/>
        <v>2.1151019999999998</v>
      </c>
      <c r="S136" s="432">
        <f t="shared" si="102"/>
        <v>2.2304711999999998</v>
      </c>
      <c r="T136" s="433">
        <f t="shared" si="102"/>
        <v>2.3458404000000002</v>
      </c>
    </row>
    <row r="137" spans="1:20" x14ac:dyDescent="0.35">
      <c r="B137" s="449">
        <v>4</v>
      </c>
      <c r="C137" s="431">
        <f t="shared" ref="C137:T137" si="103">$B$131*C108</f>
        <v>0.51275199999999999</v>
      </c>
      <c r="D137" s="432">
        <f t="shared" si="103"/>
        <v>0.6665776000000001</v>
      </c>
      <c r="E137" s="432">
        <f t="shared" si="103"/>
        <v>0.8204032</v>
      </c>
      <c r="F137" s="432">
        <f t="shared" si="103"/>
        <v>0.97422880000000012</v>
      </c>
      <c r="G137" s="432">
        <f t="shared" si="103"/>
        <v>1.1280544000000001</v>
      </c>
      <c r="H137" s="432">
        <f t="shared" si="103"/>
        <v>1.2818800000000001</v>
      </c>
      <c r="I137" s="432">
        <f t="shared" si="103"/>
        <v>1.4357056000000001</v>
      </c>
      <c r="J137" s="432">
        <f t="shared" si="103"/>
        <v>1.5895312000000001</v>
      </c>
      <c r="K137" s="432">
        <f t="shared" si="103"/>
        <v>1.7433568000000002</v>
      </c>
      <c r="L137" s="432">
        <f t="shared" si="103"/>
        <v>1.8971824000000002</v>
      </c>
      <c r="M137" s="432">
        <f t="shared" si="103"/>
        <v>2.0510079999999999</v>
      </c>
      <c r="N137" s="432">
        <f t="shared" si="103"/>
        <v>2.2048336000000002</v>
      </c>
      <c r="O137" s="432">
        <f t="shared" si="103"/>
        <v>2.3586592</v>
      </c>
      <c r="P137" s="432">
        <f t="shared" si="103"/>
        <v>2.5124848000000006</v>
      </c>
      <c r="Q137" s="432">
        <f t="shared" si="103"/>
        <v>2.6663104000000004</v>
      </c>
      <c r="R137" s="432">
        <f t="shared" si="103"/>
        <v>2.8201359999999998</v>
      </c>
      <c r="S137" s="432">
        <f t="shared" si="103"/>
        <v>2.9739616000000004</v>
      </c>
      <c r="T137" s="433">
        <f t="shared" si="103"/>
        <v>3.1277872000000002</v>
      </c>
    </row>
    <row r="138" spans="1:20" x14ac:dyDescent="0.35">
      <c r="B138" s="449">
        <v>5</v>
      </c>
      <c r="C138" s="431">
        <f t="shared" ref="C138:T138" si="104">$B$131*C109</f>
        <v>0.64094000000000007</v>
      </c>
      <c r="D138" s="432">
        <f t="shared" si="104"/>
        <v>0.83322200000000002</v>
      </c>
      <c r="E138" s="432">
        <f t="shared" si="104"/>
        <v>1.025504</v>
      </c>
      <c r="F138" s="432">
        <f t="shared" si="104"/>
        <v>1.217786</v>
      </c>
      <c r="G138" s="432">
        <f t="shared" si="104"/>
        <v>1.4100679999999999</v>
      </c>
      <c r="H138" s="432">
        <f t="shared" si="104"/>
        <v>1.6023499999999999</v>
      </c>
      <c r="I138" s="432">
        <f t="shared" si="104"/>
        <v>1.794632</v>
      </c>
      <c r="J138" s="432">
        <f t="shared" si="104"/>
        <v>1.9869139999999998</v>
      </c>
      <c r="K138" s="432">
        <f t="shared" si="104"/>
        <v>2.1791960000000001</v>
      </c>
      <c r="L138" s="432">
        <f t="shared" si="104"/>
        <v>2.3714779999999998</v>
      </c>
      <c r="M138" s="432">
        <f t="shared" si="104"/>
        <v>2.5637600000000003</v>
      </c>
      <c r="N138" s="432">
        <f t="shared" si="104"/>
        <v>2.7560419999999999</v>
      </c>
      <c r="O138" s="432">
        <f t="shared" si="104"/>
        <v>2.9483239999999999</v>
      </c>
      <c r="P138" s="432">
        <f t="shared" si="104"/>
        <v>3.140606</v>
      </c>
      <c r="Q138" s="432">
        <f t="shared" si="104"/>
        <v>3.3328880000000001</v>
      </c>
      <c r="R138" s="432">
        <f t="shared" si="104"/>
        <v>3.5251700000000001</v>
      </c>
      <c r="S138" s="432">
        <f t="shared" si="104"/>
        <v>3.7174520000000002</v>
      </c>
      <c r="T138" s="433">
        <f t="shared" si="104"/>
        <v>3.9097339999999998</v>
      </c>
    </row>
    <row r="139" spans="1:20" x14ac:dyDescent="0.35">
      <c r="B139" s="449">
        <v>6</v>
      </c>
      <c r="C139" s="431">
        <f t="shared" ref="C139:T139" si="105">$B$131*C110</f>
        <v>0.76912800000000003</v>
      </c>
      <c r="D139" s="432">
        <f t="shared" si="105"/>
        <v>0.99986640000000004</v>
      </c>
      <c r="E139" s="432">
        <f t="shared" si="105"/>
        <v>1.2306048000000001</v>
      </c>
      <c r="F139" s="432">
        <f t="shared" si="105"/>
        <v>1.4613432</v>
      </c>
      <c r="G139" s="432">
        <f t="shared" si="105"/>
        <v>1.6920815999999999</v>
      </c>
      <c r="H139" s="432">
        <f t="shared" si="105"/>
        <v>1.9228199999999998</v>
      </c>
      <c r="I139" s="432">
        <f t="shared" si="105"/>
        <v>2.1535584000000001</v>
      </c>
      <c r="J139" s="432">
        <f t="shared" si="105"/>
        <v>2.3842968000000004</v>
      </c>
      <c r="K139" s="432">
        <f t="shared" si="105"/>
        <v>2.6150351999999999</v>
      </c>
      <c r="L139" s="432">
        <f t="shared" si="105"/>
        <v>2.8457736000000002</v>
      </c>
      <c r="M139" s="432">
        <f t="shared" si="105"/>
        <v>3.0765120000000001</v>
      </c>
      <c r="N139" s="432">
        <f t="shared" si="105"/>
        <v>3.3072504000000005</v>
      </c>
      <c r="O139" s="432">
        <f t="shared" si="105"/>
        <v>3.5379888000000004</v>
      </c>
      <c r="P139" s="432">
        <f t="shared" si="105"/>
        <v>3.7687272000000003</v>
      </c>
      <c r="Q139" s="432">
        <f t="shared" si="105"/>
        <v>3.9994656000000002</v>
      </c>
      <c r="R139" s="432">
        <f t="shared" si="105"/>
        <v>4.2302039999999996</v>
      </c>
      <c r="S139" s="432">
        <f t="shared" si="105"/>
        <v>4.4609423999999995</v>
      </c>
      <c r="T139" s="433">
        <f t="shared" si="105"/>
        <v>4.6916808000000003</v>
      </c>
    </row>
    <row r="140" spans="1:20" x14ac:dyDescent="0.35">
      <c r="B140" s="449">
        <v>7</v>
      </c>
      <c r="C140" s="431">
        <f t="shared" ref="C140:T140" si="106">$B$131*C111</f>
        <v>0.897316</v>
      </c>
      <c r="D140" s="432">
        <f t="shared" si="106"/>
        <v>1.1665108</v>
      </c>
      <c r="E140" s="432">
        <f t="shared" si="106"/>
        <v>1.4357056000000001</v>
      </c>
      <c r="F140" s="432">
        <f t="shared" si="106"/>
        <v>1.7049004000000001</v>
      </c>
      <c r="G140" s="432">
        <f t="shared" si="106"/>
        <v>1.9740952</v>
      </c>
      <c r="H140" s="432">
        <f t="shared" si="106"/>
        <v>2.24329</v>
      </c>
      <c r="I140" s="432">
        <f t="shared" si="106"/>
        <v>2.5124848000000006</v>
      </c>
      <c r="J140" s="432">
        <f t="shared" si="106"/>
        <v>2.7816796000000004</v>
      </c>
      <c r="K140" s="432">
        <f t="shared" si="106"/>
        <v>3.0508744000000001</v>
      </c>
      <c r="L140" s="432">
        <f t="shared" si="106"/>
        <v>3.3200691999999998</v>
      </c>
      <c r="M140" s="432">
        <f t="shared" si="106"/>
        <v>3.589264</v>
      </c>
      <c r="N140" s="432">
        <f t="shared" si="106"/>
        <v>3.8584588000000006</v>
      </c>
      <c r="O140" s="432">
        <f t="shared" si="106"/>
        <v>4.1276536000000004</v>
      </c>
      <c r="P140" s="432">
        <f t="shared" si="106"/>
        <v>4.3968483999999997</v>
      </c>
      <c r="Q140" s="432">
        <f t="shared" si="106"/>
        <v>4.6660431999999998</v>
      </c>
      <c r="R140" s="432">
        <f t="shared" si="106"/>
        <v>4.935238</v>
      </c>
      <c r="S140" s="432">
        <f t="shared" si="106"/>
        <v>5.2044328000000002</v>
      </c>
      <c r="T140" s="433">
        <f t="shared" si="106"/>
        <v>5.4736276000000004</v>
      </c>
    </row>
    <row r="141" spans="1:20" x14ac:dyDescent="0.35">
      <c r="B141" s="449">
        <v>8</v>
      </c>
      <c r="C141" s="431">
        <f t="shared" ref="C141:T141" si="107">$B$131*C112</f>
        <v>1.025504</v>
      </c>
      <c r="D141" s="432">
        <f t="shared" si="107"/>
        <v>1.3331552000000002</v>
      </c>
      <c r="E141" s="432">
        <f t="shared" si="107"/>
        <v>1.6408064</v>
      </c>
      <c r="F141" s="432">
        <f t="shared" si="107"/>
        <v>1.9484576000000002</v>
      </c>
      <c r="G141" s="432">
        <f t="shared" si="107"/>
        <v>2.2561088000000002</v>
      </c>
      <c r="H141" s="432">
        <f t="shared" si="107"/>
        <v>2.5637600000000003</v>
      </c>
      <c r="I141" s="432">
        <f t="shared" si="107"/>
        <v>2.8714112000000003</v>
      </c>
      <c r="J141" s="432">
        <f t="shared" si="107"/>
        <v>3.1790624000000003</v>
      </c>
      <c r="K141" s="432">
        <f t="shared" si="107"/>
        <v>3.4867136000000003</v>
      </c>
      <c r="L141" s="432">
        <f t="shared" si="107"/>
        <v>3.7943648000000003</v>
      </c>
      <c r="M141" s="432">
        <f t="shared" si="107"/>
        <v>4.1020159999999999</v>
      </c>
      <c r="N141" s="432">
        <f t="shared" si="107"/>
        <v>4.4096672000000003</v>
      </c>
      <c r="O141" s="432">
        <f t="shared" si="107"/>
        <v>4.7173183999999999</v>
      </c>
      <c r="P141" s="432">
        <f t="shared" si="107"/>
        <v>5.0249696000000013</v>
      </c>
      <c r="Q141" s="432">
        <f t="shared" si="107"/>
        <v>5.3326208000000008</v>
      </c>
      <c r="R141" s="432">
        <f t="shared" si="107"/>
        <v>5.6402719999999995</v>
      </c>
      <c r="S141" s="432">
        <f t="shared" si="107"/>
        <v>5.9479232000000009</v>
      </c>
      <c r="T141" s="433">
        <f t="shared" si="107"/>
        <v>6.2555744000000004</v>
      </c>
    </row>
    <row r="142" spans="1:20" x14ac:dyDescent="0.35">
      <c r="B142" s="449">
        <v>9</v>
      </c>
      <c r="C142" s="431">
        <f t="shared" ref="C142:T142" si="108">$B$131*C113</f>
        <v>1.1536920000000002</v>
      </c>
      <c r="D142" s="432">
        <f t="shared" si="108"/>
        <v>1.4997996000000002</v>
      </c>
      <c r="E142" s="432">
        <f t="shared" si="108"/>
        <v>1.8459072000000001</v>
      </c>
      <c r="F142" s="432">
        <f t="shared" si="108"/>
        <v>2.1920148000000004</v>
      </c>
      <c r="G142" s="432">
        <f t="shared" si="108"/>
        <v>2.5381224000000002</v>
      </c>
      <c r="H142" s="432">
        <f t="shared" si="108"/>
        <v>2.8842300000000001</v>
      </c>
      <c r="I142" s="432">
        <f t="shared" si="108"/>
        <v>3.2303376000000004</v>
      </c>
      <c r="J142" s="432">
        <f t="shared" si="108"/>
        <v>3.5764452000000002</v>
      </c>
      <c r="K142" s="432">
        <f t="shared" si="108"/>
        <v>3.9225528000000005</v>
      </c>
      <c r="L142" s="432">
        <f t="shared" si="108"/>
        <v>4.2686604000000008</v>
      </c>
      <c r="M142" s="432">
        <f t="shared" si="108"/>
        <v>4.6147680000000006</v>
      </c>
      <c r="N142" s="432">
        <f t="shared" si="108"/>
        <v>4.9608756000000014</v>
      </c>
      <c r="O142" s="432">
        <f t="shared" si="108"/>
        <v>5.3069832000000012</v>
      </c>
      <c r="P142" s="432">
        <f t="shared" si="108"/>
        <v>5.6530908000000011</v>
      </c>
      <c r="Q142" s="432">
        <f t="shared" si="108"/>
        <v>5.9991984000000009</v>
      </c>
      <c r="R142" s="432">
        <f t="shared" si="108"/>
        <v>6.3453060000000008</v>
      </c>
      <c r="S142" s="432">
        <f t="shared" si="108"/>
        <v>6.6914136000000006</v>
      </c>
      <c r="T142" s="433">
        <f t="shared" si="108"/>
        <v>7.0375212000000005</v>
      </c>
    </row>
    <row r="143" spans="1:20" x14ac:dyDescent="0.35">
      <c r="B143" s="449">
        <v>10</v>
      </c>
      <c r="C143" s="431">
        <f t="shared" ref="C143:T143" si="109">$B$131*C114</f>
        <v>1.2818800000000001</v>
      </c>
      <c r="D143" s="432">
        <f t="shared" si="109"/>
        <v>1.666444</v>
      </c>
      <c r="E143" s="432">
        <f t="shared" si="109"/>
        <v>2.0510079999999999</v>
      </c>
      <c r="F143" s="432">
        <f t="shared" si="109"/>
        <v>2.4355720000000001</v>
      </c>
      <c r="G143" s="432">
        <f t="shared" si="109"/>
        <v>2.8201359999999998</v>
      </c>
      <c r="H143" s="432">
        <f t="shared" si="109"/>
        <v>3.2046999999999999</v>
      </c>
      <c r="I143" s="432">
        <f t="shared" si="109"/>
        <v>3.589264</v>
      </c>
      <c r="J143" s="432">
        <f t="shared" si="109"/>
        <v>3.9738279999999997</v>
      </c>
      <c r="K143" s="432">
        <f t="shared" si="109"/>
        <v>4.3583920000000003</v>
      </c>
      <c r="L143" s="432">
        <f t="shared" si="109"/>
        <v>4.7429559999999995</v>
      </c>
      <c r="M143" s="432">
        <f t="shared" si="109"/>
        <v>5.1275200000000005</v>
      </c>
      <c r="N143" s="432">
        <f t="shared" si="109"/>
        <v>5.5120839999999998</v>
      </c>
      <c r="O143" s="432">
        <f t="shared" si="109"/>
        <v>5.8966479999999999</v>
      </c>
      <c r="P143" s="432">
        <f t="shared" si="109"/>
        <v>6.281212</v>
      </c>
      <c r="Q143" s="432">
        <f t="shared" si="109"/>
        <v>6.6657760000000001</v>
      </c>
      <c r="R143" s="432">
        <f t="shared" si="109"/>
        <v>7.0503400000000003</v>
      </c>
      <c r="S143" s="432">
        <f t="shared" si="109"/>
        <v>7.4349040000000004</v>
      </c>
      <c r="T143" s="433">
        <f t="shared" si="109"/>
        <v>7.8194679999999996</v>
      </c>
    </row>
    <row r="144" spans="1:20" x14ac:dyDescent="0.35">
      <c r="B144" s="449">
        <v>11</v>
      </c>
      <c r="C144" s="431">
        <f t="shared" ref="C144:T144" si="110">$B$131*C115</f>
        <v>1.4100679999999999</v>
      </c>
      <c r="D144" s="432">
        <f t="shared" si="110"/>
        <v>1.8330884000000003</v>
      </c>
      <c r="E144" s="432">
        <f t="shared" si="110"/>
        <v>2.2561088000000002</v>
      </c>
      <c r="F144" s="432">
        <f t="shared" si="110"/>
        <v>2.6791292000000002</v>
      </c>
      <c r="G144" s="432">
        <f t="shared" si="110"/>
        <v>3.1021496000000006</v>
      </c>
      <c r="H144" s="432">
        <f t="shared" si="110"/>
        <v>3.5251700000000001</v>
      </c>
      <c r="I144" s="432">
        <f t="shared" si="110"/>
        <v>3.9481904000000001</v>
      </c>
      <c r="J144" s="432">
        <f t="shared" si="110"/>
        <v>4.3712108000000001</v>
      </c>
      <c r="K144" s="432">
        <f t="shared" si="110"/>
        <v>4.7942312000000005</v>
      </c>
      <c r="L144" s="432">
        <f t="shared" si="110"/>
        <v>5.2172516000000009</v>
      </c>
      <c r="M144" s="432">
        <f t="shared" si="110"/>
        <v>5.6402719999999995</v>
      </c>
      <c r="N144" s="432">
        <f t="shared" si="110"/>
        <v>6.0632923999999999</v>
      </c>
      <c r="O144" s="432">
        <f t="shared" si="110"/>
        <v>6.4863128000000003</v>
      </c>
      <c r="P144" s="432">
        <f t="shared" si="110"/>
        <v>6.9093332000000007</v>
      </c>
      <c r="Q144" s="432">
        <f t="shared" si="110"/>
        <v>7.3323536000000011</v>
      </c>
      <c r="R144" s="432">
        <f t="shared" si="110"/>
        <v>7.7553739999999998</v>
      </c>
      <c r="S144" s="432">
        <f t="shared" si="110"/>
        <v>8.1783944000000002</v>
      </c>
      <c r="T144" s="433">
        <f t="shared" si="110"/>
        <v>8.6014148000000006</v>
      </c>
    </row>
    <row r="145" spans="2:20" x14ac:dyDescent="0.35">
      <c r="B145" s="449">
        <v>12</v>
      </c>
      <c r="C145" s="431">
        <f t="shared" ref="C145:T145" si="111">$B$131*C116</f>
        <v>1.5382560000000001</v>
      </c>
      <c r="D145" s="432">
        <f t="shared" si="111"/>
        <v>1.9997328000000001</v>
      </c>
      <c r="E145" s="432">
        <f t="shared" si="111"/>
        <v>2.4612096000000001</v>
      </c>
      <c r="F145" s="432">
        <f t="shared" si="111"/>
        <v>2.9226863999999999</v>
      </c>
      <c r="G145" s="432">
        <f t="shared" si="111"/>
        <v>3.3841631999999997</v>
      </c>
      <c r="H145" s="432">
        <f t="shared" si="111"/>
        <v>3.8456399999999995</v>
      </c>
      <c r="I145" s="432">
        <f t="shared" si="111"/>
        <v>4.3071168000000002</v>
      </c>
      <c r="J145" s="432">
        <f t="shared" si="111"/>
        <v>4.7685936000000009</v>
      </c>
      <c r="K145" s="432">
        <f t="shared" si="111"/>
        <v>5.2300703999999998</v>
      </c>
      <c r="L145" s="432">
        <f t="shared" si="111"/>
        <v>5.6915472000000005</v>
      </c>
      <c r="M145" s="432">
        <f t="shared" si="111"/>
        <v>6.1530240000000003</v>
      </c>
      <c r="N145" s="432">
        <f t="shared" si="111"/>
        <v>6.614500800000001</v>
      </c>
      <c r="O145" s="432">
        <f t="shared" si="111"/>
        <v>7.0759776000000008</v>
      </c>
      <c r="P145" s="432">
        <f t="shared" si="111"/>
        <v>7.5374544000000006</v>
      </c>
      <c r="Q145" s="432">
        <f t="shared" si="111"/>
        <v>7.9989312000000004</v>
      </c>
      <c r="R145" s="432">
        <f t="shared" si="111"/>
        <v>8.4604079999999993</v>
      </c>
      <c r="S145" s="432">
        <f t="shared" si="111"/>
        <v>8.9218847999999991</v>
      </c>
      <c r="T145" s="433">
        <f t="shared" si="111"/>
        <v>9.3833616000000006</v>
      </c>
    </row>
    <row r="146" spans="2:20" x14ac:dyDescent="0.35">
      <c r="B146" s="449">
        <v>13</v>
      </c>
      <c r="C146" s="431">
        <f t="shared" ref="C146:T146" si="112">$B$131*C117</f>
        <v>1.666444</v>
      </c>
      <c r="D146" s="432">
        <f t="shared" si="112"/>
        <v>2.1663772000000003</v>
      </c>
      <c r="E146" s="432">
        <f t="shared" si="112"/>
        <v>2.6663104000000004</v>
      </c>
      <c r="F146" s="432">
        <f t="shared" si="112"/>
        <v>3.1662436</v>
      </c>
      <c r="G146" s="432">
        <f t="shared" si="112"/>
        <v>3.6661768000000006</v>
      </c>
      <c r="H146" s="432">
        <f t="shared" si="112"/>
        <v>4.1661099999999998</v>
      </c>
      <c r="I146" s="432">
        <f t="shared" si="112"/>
        <v>4.6660431999999998</v>
      </c>
      <c r="J146" s="432">
        <f t="shared" si="112"/>
        <v>5.1659764000000008</v>
      </c>
      <c r="K146" s="432">
        <f t="shared" si="112"/>
        <v>5.6659096000000009</v>
      </c>
      <c r="L146" s="432">
        <f t="shared" si="112"/>
        <v>6.1658428000000001</v>
      </c>
      <c r="M146" s="432">
        <f t="shared" si="112"/>
        <v>6.6657760000000001</v>
      </c>
      <c r="N146" s="432">
        <f t="shared" si="112"/>
        <v>7.1657092000000011</v>
      </c>
      <c r="O146" s="432">
        <f t="shared" si="112"/>
        <v>7.6656424000000003</v>
      </c>
      <c r="P146" s="432">
        <f t="shared" si="112"/>
        <v>8.1655756000000004</v>
      </c>
      <c r="Q146" s="432">
        <f t="shared" si="112"/>
        <v>8.6655088000000013</v>
      </c>
      <c r="R146" s="432">
        <f t="shared" si="112"/>
        <v>9.1654420000000005</v>
      </c>
      <c r="S146" s="432">
        <f t="shared" si="112"/>
        <v>9.6653752000000015</v>
      </c>
      <c r="T146" s="433">
        <f t="shared" si="112"/>
        <v>10.165308400000001</v>
      </c>
    </row>
    <row r="147" spans="2:20" x14ac:dyDescent="0.35">
      <c r="B147" s="449">
        <v>14</v>
      </c>
      <c r="C147" s="431">
        <f t="shared" ref="C147:T147" si="113">$B$131*C118</f>
        <v>1.794632</v>
      </c>
      <c r="D147" s="432">
        <f t="shared" si="113"/>
        <v>2.3330215999999999</v>
      </c>
      <c r="E147" s="432">
        <f t="shared" si="113"/>
        <v>2.8714112000000003</v>
      </c>
      <c r="F147" s="432">
        <f t="shared" si="113"/>
        <v>3.4098008000000002</v>
      </c>
      <c r="G147" s="432">
        <f t="shared" si="113"/>
        <v>3.9481904000000001</v>
      </c>
      <c r="H147" s="432">
        <f t="shared" si="113"/>
        <v>4.48658</v>
      </c>
      <c r="I147" s="432">
        <f t="shared" si="113"/>
        <v>5.0249696000000013</v>
      </c>
      <c r="J147" s="432">
        <f t="shared" si="113"/>
        <v>5.5633592000000007</v>
      </c>
      <c r="K147" s="432">
        <f t="shared" si="113"/>
        <v>6.1017488000000002</v>
      </c>
      <c r="L147" s="432">
        <f t="shared" si="113"/>
        <v>6.6401383999999997</v>
      </c>
      <c r="M147" s="432">
        <f t="shared" si="113"/>
        <v>7.178528</v>
      </c>
      <c r="N147" s="432">
        <f t="shared" si="113"/>
        <v>7.7169176000000013</v>
      </c>
      <c r="O147" s="432">
        <f t="shared" si="113"/>
        <v>8.2553072000000007</v>
      </c>
      <c r="P147" s="432">
        <f t="shared" si="113"/>
        <v>8.7936967999999993</v>
      </c>
      <c r="Q147" s="432">
        <f t="shared" si="113"/>
        <v>9.3320863999999997</v>
      </c>
      <c r="R147" s="432">
        <f t="shared" si="113"/>
        <v>9.870476</v>
      </c>
      <c r="S147" s="432">
        <f t="shared" si="113"/>
        <v>10.4088656</v>
      </c>
      <c r="T147" s="433">
        <f t="shared" si="113"/>
        <v>10.947255200000001</v>
      </c>
    </row>
    <row r="148" spans="2:20" x14ac:dyDescent="0.35">
      <c r="B148" s="449">
        <v>15</v>
      </c>
      <c r="C148" s="431">
        <f t="shared" ref="C148:T148" si="114">$B$131*C119</f>
        <v>1.9228199999999998</v>
      </c>
      <c r="D148" s="432">
        <f t="shared" si="114"/>
        <v>2.4996659999999999</v>
      </c>
      <c r="E148" s="432">
        <f t="shared" si="114"/>
        <v>3.0765120000000001</v>
      </c>
      <c r="F148" s="432">
        <f t="shared" si="114"/>
        <v>3.6533580000000003</v>
      </c>
      <c r="G148" s="432">
        <f t="shared" si="114"/>
        <v>4.2302039999999996</v>
      </c>
      <c r="H148" s="432">
        <f t="shared" si="114"/>
        <v>4.8070500000000003</v>
      </c>
      <c r="I148" s="432">
        <f t="shared" si="114"/>
        <v>5.383896</v>
      </c>
      <c r="J148" s="432">
        <f t="shared" si="114"/>
        <v>5.9607419999999998</v>
      </c>
      <c r="K148" s="432">
        <f t="shared" si="114"/>
        <v>6.5375879999999995</v>
      </c>
      <c r="L148" s="432">
        <f t="shared" si="114"/>
        <v>7.1144340000000001</v>
      </c>
      <c r="M148" s="432">
        <f t="shared" si="114"/>
        <v>7.691279999999999</v>
      </c>
      <c r="N148" s="432">
        <f t="shared" si="114"/>
        <v>8.2681260000000005</v>
      </c>
      <c r="O148" s="432">
        <f t="shared" si="114"/>
        <v>8.8449720000000003</v>
      </c>
      <c r="P148" s="432">
        <f t="shared" si="114"/>
        <v>9.421818</v>
      </c>
      <c r="Q148" s="432">
        <f t="shared" si="114"/>
        <v>9.9986639999999998</v>
      </c>
      <c r="R148" s="432">
        <f t="shared" si="114"/>
        <v>10.575510000000001</v>
      </c>
      <c r="S148" s="432">
        <f t="shared" si="114"/>
        <v>11.152355999999999</v>
      </c>
      <c r="T148" s="433">
        <f t="shared" si="114"/>
        <v>11.729202000000001</v>
      </c>
    </row>
    <row r="149" spans="2:20" x14ac:dyDescent="0.35">
      <c r="B149" s="449">
        <v>16</v>
      </c>
      <c r="C149" s="431">
        <f t="shared" ref="C149:T149" si="115">$B$131*C120</f>
        <v>2.0510079999999999</v>
      </c>
      <c r="D149" s="432">
        <f t="shared" si="115"/>
        <v>2.6663104000000004</v>
      </c>
      <c r="E149" s="432">
        <f t="shared" si="115"/>
        <v>3.2816128</v>
      </c>
      <c r="F149" s="432">
        <f t="shared" si="115"/>
        <v>3.8969152000000005</v>
      </c>
      <c r="G149" s="432">
        <f t="shared" si="115"/>
        <v>4.5122176000000005</v>
      </c>
      <c r="H149" s="432">
        <f t="shared" si="115"/>
        <v>5.1275200000000005</v>
      </c>
      <c r="I149" s="432">
        <f t="shared" si="115"/>
        <v>5.7428224000000005</v>
      </c>
      <c r="J149" s="432">
        <f t="shared" si="115"/>
        <v>6.3581248000000006</v>
      </c>
      <c r="K149" s="432">
        <f t="shared" si="115"/>
        <v>6.9734272000000006</v>
      </c>
      <c r="L149" s="432">
        <f t="shared" si="115"/>
        <v>7.5887296000000006</v>
      </c>
      <c r="M149" s="432">
        <f t="shared" si="115"/>
        <v>8.2040319999999998</v>
      </c>
      <c r="N149" s="432">
        <f t="shared" si="115"/>
        <v>8.8193344000000007</v>
      </c>
      <c r="O149" s="432">
        <f t="shared" si="115"/>
        <v>9.4346367999999998</v>
      </c>
      <c r="P149" s="432">
        <f t="shared" si="115"/>
        <v>10.049939200000003</v>
      </c>
      <c r="Q149" s="432">
        <f t="shared" si="115"/>
        <v>10.665241600000002</v>
      </c>
      <c r="R149" s="432">
        <f t="shared" si="115"/>
        <v>11.280543999999999</v>
      </c>
      <c r="S149" s="432">
        <f t="shared" si="115"/>
        <v>11.895846400000002</v>
      </c>
      <c r="T149" s="433">
        <f t="shared" si="115"/>
        <v>12.511148800000001</v>
      </c>
    </row>
    <row r="150" spans="2:20" x14ac:dyDescent="0.35">
      <c r="B150" s="449">
        <v>17</v>
      </c>
      <c r="C150" s="431">
        <f t="shared" ref="C150:T150" si="116">$B$131*C121</f>
        <v>2.1791960000000001</v>
      </c>
      <c r="D150" s="432">
        <f t="shared" si="116"/>
        <v>2.8329548000000004</v>
      </c>
      <c r="E150" s="432">
        <f t="shared" si="116"/>
        <v>3.4867136000000003</v>
      </c>
      <c r="F150" s="432">
        <f t="shared" si="116"/>
        <v>4.1404724000000002</v>
      </c>
      <c r="G150" s="432">
        <f t="shared" si="116"/>
        <v>4.7942312000000005</v>
      </c>
      <c r="H150" s="432">
        <f t="shared" si="116"/>
        <v>5.4479900000000008</v>
      </c>
      <c r="I150" s="432">
        <f t="shared" si="116"/>
        <v>6.1017488000000002</v>
      </c>
      <c r="J150" s="432">
        <f t="shared" si="116"/>
        <v>6.7555076000000005</v>
      </c>
      <c r="K150" s="432">
        <f t="shared" si="116"/>
        <v>7.4092664000000017</v>
      </c>
      <c r="L150" s="432">
        <f t="shared" si="116"/>
        <v>8.0630252000000002</v>
      </c>
      <c r="M150" s="432">
        <f t="shared" si="116"/>
        <v>8.7167840000000005</v>
      </c>
      <c r="N150" s="432">
        <f t="shared" si="116"/>
        <v>9.3705428000000008</v>
      </c>
      <c r="O150" s="432">
        <f t="shared" si="116"/>
        <v>10.024301600000001</v>
      </c>
      <c r="P150" s="432">
        <f t="shared" si="116"/>
        <v>10.678060400000001</v>
      </c>
      <c r="Q150" s="432">
        <f t="shared" si="116"/>
        <v>11.331819200000002</v>
      </c>
      <c r="R150" s="432">
        <f t="shared" si="116"/>
        <v>11.985578</v>
      </c>
      <c r="S150" s="432">
        <f t="shared" si="116"/>
        <v>12.639336800000001</v>
      </c>
      <c r="T150" s="433">
        <f t="shared" si="116"/>
        <v>13.293095600000001</v>
      </c>
    </row>
    <row r="151" spans="2:20" x14ac:dyDescent="0.35">
      <c r="B151" s="449">
        <v>18</v>
      </c>
      <c r="C151" s="431">
        <f t="shared" ref="C151:T151" si="117">$B$131*C122</f>
        <v>2.3073840000000003</v>
      </c>
      <c r="D151" s="432">
        <f t="shared" si="117"/>
        <v>2.9995992000000005</v>
      </c>
      <c r="E151" s="432">
        <f t="shared" si="117"/>
        <v>3.6918144000000002</v>
      </c>
      <c r="F151" s="432">
        <f t="shared" si="117"/>
        <v>4.3840296000000007</v>
      </c>
      <c r="G151" s="432">
        <f t="shared" si="117"/>
        <v>5.0762448000000004</v>
      </c>
      <c r="H151" s="432">
        <f t="shared" si="117"/>
        <v>5.7684600000000001</v>
      </c>
      <c r="I151" s="432">
        <f t="shared" si="117"/>
        <v>6.4606752000000007</v>
      </c>
      <c r="J151" s="432">
        <f t="shared" si="117"/>
        <v>7.1528904000000004</v>
      </c>
      <c r="K151" s="432">
        <f t="shared" si="117"/>
        <v>7.845105600000001</v>
      </c>
      <c r="L151" s="432">
        <f t="shared" si="117"/>
        <v>8.5373208000000016</v>
      </c>
      <c r="M151" s="432">
        <f t="shared" si="117"/>
        <v>9.2295360000000013</v>
      </c>
      <c r="N151" s="432">
        <f t="shared" si="117"/>
        <v>9.9217512000000028</v>
      </c>
      <c r="O151" s="432">
        <f t="shared" si="117"/>
        <v>10.613966400000002</v>
      </c>
      <c r="P151" s="432">
        <f t="shared" si="117"/>
        <v>11.306181600000002</v>
      </c>
      <c r="Q151" s="432">
        <f t="shared" si="117"/>
        <v>11.998396800000002</v>
      </c>
      <c r="R151" s="432">
        <f t="shared" si="117"/>
        <v>12.690612000000002</v>
      </c>
      <c r="S151" s="432">
        <f t="shared" si="117"/>
        <v>13.382827200000001</v>
      </c>
      <c r="T151" s="433">
        <f t="shared" si="117"/>
        <v>14.075042400000001</v>
      </c>
    </row>
    <row r="152" spans="2:20" x14ac:dyDescent="0.35">
      <c r="B152" s="449">
        <v>19</v>
      </c>
      <c r="C152" s="431">
        <f t="shared" ref="C152:T152" si="118">$B$131*C123</f>
        <v>2.4355720000000001</v>
      </c>
      <c r="D152" s="432">
        <f t="shared" si="118"/>
        <v>3.1662436</v>
      </c>
      <c r="E152" s="432">
        <f t="shared" si="118"/>
        <v>3.8969152000000005</v>
      </c>
      <c r="F152" s="432">
        <f t="shared" si="118"/>
        <v>4.6275868000000004</v>
      </c>
      <c r="G152" s="432">
        <f t="shared" si="118"/>
        <v>5.3582584000000004</v>
      </c>
      <c r="H152" s="432">
        <f t="shared" si="118"/>
        <v>6.0889300000000004</v>
      </c>
      <c r="I152" s="432">
        <f t="shared" si="118"/>
        <v>6.8196016000000004</v>
      </c>
      <c r="J152" s="432">
        <f t="shared" si="118"/>
        <v>7.5502731999999995</v>
      </c>
      <c r="K152" s="432">
        <f t="shared" si="118"/>
        <v>8.2809448000000003</v>
      </c>
      <c r="L152" s="432">
        <f t="shared" si="118"/>
        <v>9.0116164000000012</v>
      </c>
      <c r="M152" s="432">
        <f t="shared" si="118"/>
        <v>9.7422880000000003</v>
      </c>
      <c r="N152" s="432">
        <f t="shared" si="118"/>
        <v>10.472959600000001</v>
      </c>
      <c r="O152" s="432">
        <f t="shared" si="118"/>
        <v>11.203631200000002</v>
      </c>
      <c r="P152" s="432">
        <f t="shared" si="118"/>
        <v>11.934302800000001</v>
      </c>
      <c r="Q152" s="432">
        <f t="shared" si="118"/>
        <v>12.6649744</v>
      </c>
      <c r="R152" s="432">
        <f t="shared" si="118"/>
        <v>13.395645999999999</v>
      </c>
      <c r="S152" s="432">
        <f t="shared" si="118"/>
        <v>14.1263176</v>
      </c>
      <c r="T152" s="433">
        <f t="shared" si="118"/>
        <v>14.856989200000001</v>
      </c>
    </row>
    <row r="153" spans="2:20" x14ac:dyDescent="0.35">
      <c r="B153" s="449">
        <v>20</v>
      </c>
      <c r="C153" s="431">
        <f t="shared" ref="C153:T153" si="119">$B$131*C124</f>
        <v>2.5637600000000003</v>
      </c>
      <c r="D153" s="432">
        <f t="shared" si="119"/>
        <v>3.3328880000000001</v>
      </c>
      <c r="E153" s="432">
        <f t="shared" si="119"/>
        <v>4.1020159999999999</v>
      </c>
      <c r="F153" s="432">
        <f t="shared" si="119"/>
        <v>4.8711440000000001</v>
      </c>
      <c r="G153" s="432">
        <f t="shared" si="119"/>
        <v>5.6402719999999995</v>
      </c>
      <c r="H153" s="432">
        <f t="shared" si="119"/>
        <v>6.4093999999999998</v>
      </c>
      <c r="I153" s="432">
        <f t="shared" si="119"/>
        <v>7.178528</v>
      </c>
      <c r="J153" s="432">
        <f t="shared" si="119"/>
        <v>7.9476559999999994</v>
      </c>
      <c r="K153" s="432">
        <f t="shared" si="119"/>
        <v>8.7167840000000005</v>
      </c>
      <c r="L153" s="432">
        <f t="shared" si="119"/>
        <v>9.485911999999999</v>
      </c>
      <c r="M153" s="432">
        <f t="shared" si="119"/>
        <v>10.255040000000001</v>
      </c>
      <c r="N153" s="432">
        <f t="shared" si="119"/>
        <v>11.024168</v>
      </c>
      <c r="O153" s="432">
        <f t="shared" si="119"/>
        <v>11.793296</v>
      </c>
      <c r="P153" s="432">
        <f t="shared" si="119"/>
        <v>12.562424</v>
      </c>
      <c r="Q153" s="432">
        <f t="shared" si="119"/>
        <v>13.331552</v>
      </c>
      <c r="R153" s="432">
        <f t="shared" si="119"/>
        <v>14.100680000000001</v>
      </c>
      <c r="S153" s="432">
        <f t="shared" si="119"/>
        <v>14.869808000000001</v>
      </c>
      <c r="T153" s="433">
        <f t="shared" si="119"/>
        <v>15.638935999999999</v>
      </c>
    </row>
    <row r="154" spans="2:20" x14ac:dyDescent="0.35">
      <c r="B154" s="449">
        <v>21</v>
      </c>
      <c r="C154" s="431">
        <f t="shared" ref="C154:T154" si="120">$B$131*C125</f>
        <v>2.691948</v>
      </c>
      <c r="D154" s="432">
        <f t="shared" si="120"/>
        <v>3.4995323999999997</v>
      </c>
      <c r="E154" s="432">
        <f t="shared" si="120"/>
        <v>4.3071168000000002</v>
      </c>
      <c r="F154" s="432">
        <f t="shared" si="120"/>
        <v>5.1147012000000007</v>
      </c>
      <c r="G154" s="432">
        <f t="shared" si="120"/>
        <v>5.9222856000000013</v>
      </c>
      <c r="H154" s="432">
        <f t="shared" si="120"/>
        <v>6.72987</v>
      </c>
      <c r="I154" s="432">
        <f t="shared" si="120"/>
        <v>7.5374544000000006</v>
      </c>
      <c r="J154" s="432">
        <f t="shared" si="120"/>
        <v>8.3450388000000011</v>
      </c>
      <c r="K154" s="432">
        <f t="shared" si="120"/>
        <v>9.1526232000000007</v>
      </c>
      <c r="L154" s="432">
        <f t="shared" si="120"/>
        <v>9.9602076000000004</v>
      </c>
      <c r="M154" s="432">
        <f t="shared" si="120"/>
        <v>10.767792</v>
      </c>
      <c r="N154" s="432">
        <f t="shared" si="120"/>
        <v>11.575376400000001</v>
      </c>
      <c r="O154" s="432">
        <f t="shared" si="120"/>
        <v>12.382960799999999</v>
      </c>
      <c r="P154" s="432">
        <f t="shared" si="120"/>
        <v>13.190545200000001</v>
      </c>
      <c r="Q154" s="432">
        <f t="shared" si="120"/>
        <v>13.998129599999999</v>
      </c>
      <c r="R154" s="432">
        <f t="shared" si="120"/>
        <v>14.805714000000002</v>
      </c>
      <c r="S154" s="432">
        <f t="shared" si="120"/>
        <v>15.6132984</v>
      </c>
      <c r="T154" s="433">
        <f t="shared" si="120"/>
        <v>16.420882800000001</v>
      </c>
    </row>
    <row r="155" spans="2:20" x14ac:dyDescent="0.35">
      <c r="B155" s="449">
        <v>22</v>
      </c>
      <c r="C155" s="431">
        <f t="shared" ref="C155:T155" si="121">$B$131*C126</f>
        <v>2.8201359999999998</v>
      </c>
      <c r="D155" s="432">
        <f t="shared" si="121"/>
        <v>3.6661768000000006</v>
      </c>
      <c r="E155" s="432">
        <f t="shared" si="121"/>
        <v>4.5122176000000005</v>
      </c>
      <c r="F155" s="432">
        <f t="shared" si="121"/>
        <v>5.3582584000000004</v>
      </c>
      <c r="G155" s="432">
        <f t="shared" si="121"/>
        <v>6.2042992000000012</v>
      </c>
      <c r="H155" s="432">
        <f t="shared" si="121"/>
        <v>7.0503400000000003</v>
      </c>
      <c r="I155" s="432">
        <f t="shared" si="121"/>
        <v>7.8963808000000002</v>
      </c>
      <c r="J155" s="432">
        <f t="shared" si="121"/>
        <v>8.7424216000000001</v>
      </c>
      <c r="K155" s="432">
        <f t="shared" si="121"/>
        <v>9.5884624000000009</v>
      </c>
      <c r="L155" s="432">
        <f t="shared" si="121"/>
        <v>10.434503200000002</v>
      </c>
      <c r="M155" s="432">
        <f t="shared" si="121"/>
        <v>11.280543999999999</v>
      </c>
      <c r="N155" s="432">
        <f t="shared" si="121"/>
        <v>12.1265848</v>
      </c>
      <c r="O155" s="432">
        <f t="shared" si="121"/>
        <v>12.972625600000001</v>
      </c>
      <c r="P155" s="432">
        <f t="shared" si="121"/>
        <v>13.818666400000001</v>
      </c>
      <c r="Q155" s="432">
        <f t="shared" si="121"/>
        <v>14.664707200000002</v>
      </c>
      <c r="R155" s="432">
        <f t="shared" si="121"/>
        <v>15.510748</v>
      </c>
      <c r="S155" s="432">
        <f t="shared" si="121"/>
        <v>16.3567888</v>
      </c>
      <c r="T155" s="433">
        <f t="shared" si="121"/>
        <v>17.202829600000001</v>
      </c>
    </row>
    <row r="156" spans="2:20" x14ac:dyDescent="0.35">
      <c r="B156" s="449">
        <v>23</v>
      </c>
      <c r="C156" s="431">
        <f t="shared" ref="C156:T156" si="122">$B$131*C127</f>
        <v>2.9483239999999999</v>
      </c>
      <c r="D156" s="432">
        <f t="shared" si="122"/>
        <v>3.8328212000000002</v>
      </c>
      <c r="E156" s="432">
        <f t="shared" si="122"/>
        <v>4.7173183999999999</v>
      </c>
      <c r="F156" s="432">
        <f t="shared" si="122"/>
        <v>5.601815600000001</v>
      </c>
      <c r="G156" s="432">
        <f t="shared" si="122"/>
        <v>6.4863128000000003</v>
      </c>
      <c r="H156" s="432">
        <f t="shared" si="122"/>
        <v>7.3708100000000005</v>
      </c>
      <c r="I156" s="432">
        <f t="shared" si="122"/>
        <v>8.2553072000000007</v>
      </c>
      <c r="J156" s="432">
        <f t="shared" si="122"/>
        <v>9.1398044000000009</v>
      </c>
      <c r="K156" s="432">
        <f t="shared" si="122"/>
        <v>10.024301600000001</v>
      </c>
      <c r="L156" s="432">
        <f t="shared" si="122"/>
        <v>10.9087988</v>
      </c>
      <c r="M156" s="432">
        <f t="shared" si="122"/>
        <v>11.793296</v>
      </c>
      <c r="N156" s="432">
        <f t="shared" si="122"/>
        <v>12.677793200000002</v>
      </c>
      <c r="O156" s="432">
        <f t="shared" si="122"/>
        <v>13.562290400000002</v>
      </c>
      <c r="P156" s="432">
        <f t="shared" si="122"/>
        <v>14.4467876</v>
      </c>
      <c r="Q156" s="432">
        <f t="shared" si="122"/>
        <v>15.331284800000001</v>
      </c>
      <c r="R156" s="432">
        <f t="shared" si="122"/>
        <v>16.215782000000001</v>
      </c>
      <c r="S156" s="432">
        <f t="shared" si="122"/>
        <v>17.100279199999999</v>
      </c>
      <c r="T156" s="433">
        <f t="shared" si="122"/>
        <v>17.984776400000001</v>
      </c>
    </row>
    <row r="157" spans="2:20" x14ac:dyDescent="0.35">
      <c r="B157" s="449">
        <v>24</v>
      </c>
      <c r="C157" s="431">
        <f t="shared" ref="C157:T157" si="123">$B$131*C128</f>
        <v>3.0765120000000001</v>
      </c>
      <c r="D157" s="432">
        <f t="shared" si="123"/>
        <v>3.9994656000000002</v>
      </c>
      <c r="E157" s="432">
        <f t="shared" si="123"/>
        <v>4.9224192000000002</v>
      </c>
      <c r="F157" s="432">
        <f t="shared" si="123"/>
        <v>5.8453727999999998</v>
      </c>
      <c r="G157" s="432">
        <f t="shared" si="123"/>
        <v>6.7683263999999994</v>
      </c>
      <c r="H157" s="432">
        <f t="shared" si="123"/>
        <v>7.691279999999999</v>
      </c>
      <c r="I157" s="432">
        <f t="shared" si="123"/>
        <v>8.6142336000000004</v>
      </c>
      <c r="J157" s="432">
        <f t="shared" si="123"/>
        <v>9.5371872000000018</v>
      </c>
      <c r="K157" s="432">
        <f t="shared" si="123"/>
        <v>10.4601408</v>
      </c>
      <c r="L157" s="432">
        <f t="shared" si="123"/>
        <v>11.383094400000001</v>
      </c>
      <c r="M157" s="432">
        <f t="shared" si="123"/>
        <v>12.306048000000001</v>
      </c>
      <c r="N157" s="432">
        <f t="shared" si="123"/>
        <v>13.229001600000002</v>
      </c>
      <c r="O157" s="432">
        <f t="shared" si="123"/>
        <v>14.151955200000002</v>
      </c>
      <c r="P157" s="432">
        <f t="shared" si="123"/>
        <v>15.074908800000001</v>
      </c>
      <c r="Q157" s="432">
        <f t="shared" si="123"/>
        <v>15.997862400000001</v>
      </c>
      <c r="R157" s="432">
        <f t="shared" si="123"/>
        <v>16.920815999999999</v>
      </c>
      <c r="S157" s="432">
        <f t="shared" si="123"/>
        <v>17.843769599999998</v>
      </c>
      <c r="T157" s="433">
        <f t="shared" si="123"/>
        <v>18.766723200000001</v>
      </c>
    </row>
    <row r="158" spans="2:20" ht="15" thickBot="1" x14ac:dyDescent="0.4">
      <c r="B158" s="450">
        <v>25</v>
      </c>
      <c r="C158" s="434">
        <f t="shared" ref="C158:T158" si="124">$B$131*C129</f>
        <v>3.2046999999999999</v>
      </c>
      <c r="D158" s="435">
        <f t="shared" si="124"/>
        <v>4.1661099999999998</v>
      </c>
      <c r="E158" s="435">
        <f t="shared" si="124"/>
        <v>5.1275200000000005</v>
      </c>
      <c r="F158" s="435">
        <f t="shared" si="124"/>
        <v>6.0889300000000004</v>
      </c>
      <c r="G158" s="435">
        <f t="shared" si="124"/>
        <v>7.0503400000000003</v>
      </c>
      <c r="H158" s="435">
        <f t="shared" si="124"/>
        <v>8.0117499999999993</v>
      </c>
      <c r="I158" s="435">
        <f t="shared" si="124"/>
        <v>8.97316</v>
      </c>
      <c r="J158" s="435">
        <f t="shared" si="124"/>
        <v>9.9345700000000008</v>
      </c>
      <c r="K158" s="435">
        <f t="shared" si="124"/>
        <v>10.895980000000002</v>
      </c>
      <c r="L158" s="435">
        <f t="shared" si="124"/>
        <v>11.857390000000001</v>
      </c>
      <c r="M158" s="435">
        <f t="shared" si="124"/>
        <v>12.8188</v>
      </c>
      <c r="N158" s="435">
        <f t="shared" si="124"/>
        <v>13.78021</v>
      </c>
      <c r="O158" s="435">
        <f t="shared" si="124"/>
        <v>14.741620000000001</v>
      </c>
      <c r="P158" s="435">
        <f t="shared" si="124"/>
        <v>15.703029999999998</v>
      </c>
      <c r="Q158" s="435">
        <f t="shared" si="124"/>
        <v>16.664439999999999</v>
      </c>
      <c r="R158" s="435">
        <f t="shared" si="124"/>
        <v>17.62585</v>
      </c>
      <c r="S158" s="435">
        <f t="shared" si="124"/>
        <v>18.587260000000001</v>
      </c>
      <c r="T158" s="436">
        <f t="shared" si="124"/>
        <v>19.548670000000001</v>
      </c>
    </row>
  </sheetData>
  <conditionalFormatting sqref="C7:T31">
    <cfRule type="colorScale" priority="1">
      <colorScale>
        <cfvo type="num" val="87600"/>
        <cfvo type="num" val="13359000"/>
        <color theme="9"/>
        <color rgb="FFFF0000"/>
      </colorScale>
    </cfRule>
  </conditionalFormatting>
  <conditionalFormatting sqref="D33:D42">
    <cfRule type="colorScale" priority="2">
      <colorScale>
        <cfvo type="num" val="87600"/>
        <cfvo type="num" val="13359000"/>
        <color theme="9"/>
        <color rgb="FFFF0000"/>
      </colorScale>
    </cfRule>
  </conditionalFormatting>
  <pageMargins left="0.7" right="0.7" top="0.75" bottom="0.75" header="0.3" footer="0.3"/>
  <pageSetup orientation="portrait" r:id="rId1"/>
  <rowBreaks count="1" manualBreakCount="1">
    <brk id="31" max="16383" man="1"/>
  </rowBreaks>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9733F-DBB4-4468-9397-0CE3B0CBD9D5}">
  <sheetPr>
    <tabColor theme="7" tint="0.79998168889431442"/>
  </sheetPr>
  <dimension ref="A1:U17"/>
  <sheetViews>
    <sheetView workbookViewId="0">
      <selection activeCell="P5" sqref="P5"/>
    </sheetView>
  </sheetViews>
  <sheetFormatPr defaultRowHeight="14.5" x14ac:dyDescent="0.35"/>
  <cols>
    <col min="1" max="1" width="18.453125" bestFit="1" customWidth="1"/>
    <col min="2" max="2" width="6.6328125" bestFit="1" customWidth="1"/>
    <col min="3" max="3" width="7.36328125" bestFit="1" customWidth="1"/>
    <col min="4" max="4" width="9.36328125" bestFit="1" customWidth="1"/>
    <col min="5" max="5" width="7.08984375" bestFit="1" customWidth="1"/>
    <col min="6" max="6" width="18" bestFit="1" customWidth="1"/>
    <col min="7" max="7" width="11.1796875" bestFit="1" customWidth="1"/>
    <col min="8" max="8" width="9.36328125" bestFit="1" customWidth="1"/>
    <col min="11" max="11" width="10.1796875" bestFit="1" customWidth="1"/>
    <col min="12" max="12" width="13.81640625" bestFit="1" customWidth="1"/>
    <col min="13" max="13" width="9" bestFit="1" customWidth="1"/>
    <col min="14" max="14" width="9.6328125" bestFit="1" customWidth="1"/>
    <col min="15" max="15" width="16.81640625" customWidth="1"/>
    <col min="16" max="16" width="17.54296875" customWidth="1"/>
    <col min="17" max="17" width="17.36328125" customWidth="1"/>
    <col min="18" max="18" width="25.08984375" customWidth="1"/>
    <col min="19" max="19" width="19.453125" customWidth="1"/>
  </cols>
  <sheetData>
    <row r="1" spans="1:21" ht="90" x14ac:dyDescent="0.35">
      <c r="A1" s="585" t="s">
        <v>1427</v>
      </c>
      <c r="B1" s="586" t="s">
        <v>1428</v>
      </c>
      <c r="C1" s="586" t="s">
        <v>1469</v>
      </c>
      <c r="D1" s="586" t="s">
        <v>141</v>
      </c>
      <c r="E1" s="586" t="s">
        <v>1429</v>
      </c>
      <c r="F1" s="586" t="s">
        <v>1430</v>
      </c>
      <c r="G1" s="586" t="s">
        <v>1431</v>
      </c>
      <c r="H1" s="587" t="s">
        <v>1432</v>
      </c>
      <c r="I1" s="586" t="s">
        <v>1433</v>
      </c>
      <c r="J1" s="586" t="s">
        <v>1429</v>
      </c>
      <c r="K1" s="586" t="s">
        <v>1430</v>
      </c>
      <c r="L1" s="586" t="s">
        <v>1434</v>
      </c>
      <c r="M1" s="588" t="s">
        <v>1470</v>
      </c>
      <c r="N1" s="588" t="s">
        <v>1435</v>
      </c>
      <c r="O1" s="588" t="s">
        <v>1436</v>
      </c>
      <c r="P1" s="588" t="s">
        <v>1471</v>
      </c>
      <c r="Q1" s="588" t="s">
        <v>1472</v>
      </c>
      <c r="R1" s="588" t="s">
        <v>1473</v>
      </c>
      <c r="S1" s="588" t="s">
        <v>1474</v>
      </c>
      <c r="T1" s="588" t="s">
        <v>1437</v>
      </c>
      <c r="U1" s="589"/>
    </row>
    <row r="2" spans="1:21" ht="31" x14ac:dyDescent="0.35">
      <c r="A2" s="590">
        <v>10001905</v>
      </c>
      <c r="B2" s="591" t="s">
        <v>1443</v>
      </c>
      <c r="C2" s="591" t="s">
        <v>1503</v>
      </c>
      <c r="D2" s="591">
        <v>2013</v>
      </c>
      <c r="E2" s="592" t="s">
        <v>1438</v>
      </c>
      <c r="F2" s="592" t="s">
        <v>1439</v>
      </c>
      <c r="G2" s="593">
        <v>23630</v>
      </c>
      <c r="H2" s="594">
        <f t="shared" ref="H2:H15" si="0">G2/(2023-D2)</f>
        <v>2363</v>
      </c>
      <c r="I2" s="591">
        <v>2</v>
      </c>
      <c r="J2" s="592" t="s">
        <v>1438</v>
      </c>
      <c r="K2" s="595" t="s">
        <v>1444</v>
      </c>
      <c r="L2" s="596">
        <v>37960</v>
      </c>
      <c r="M2" s="595">
        <v>14.4</v>
      </c>
      <c r="N2" s="595">
        <f t="shared" ref="N2:N15" si="1">0.95*M2</f>
        <v>13.68</v>
      </c>
      <c r="O2" s="595">
        <f t="shared" ref="O2:O15" si="2">N2*$T$2*365</f>
        <v>0.96868080000000001</v>
      </c>
      <c r="P2" s="597">
        <f>SUM(O7:O11)</f>
        <v>4.8434039999999996</v>
      </c>
      <c r="Q2" s="597">
        <f>SUM(O2:O6,O12:O15)</f>
        <v>8.5028648000000011</v>
      </c>
      <c r="R2" s="597">
        <f>P2/T2</f>
        <v>24965.999999999996</v>
      </c>
      <c r="S2" s="597">
        <f>Q2/T2</f>
        <v>43829.200000000004</v>
      </c>
      <c r="T2" s="595">
        <v>1.94E-4</v>
      </c>
      <c r="U2" s="598"/>
    </row>
    <row r="3" spans="1:21" ht="31" x14ac:dyDescent="0.35">
      <c r="A3" s="590">
        <v>909000009319</v>
      </c>
      <c r="B3" s="599" t="s">
        <v>1443</v>
      </c>
      <c r="C3" s="591" t="s">
        <v>1504</v>
      </c>
      <c r="D3" s="591">
        <v>2007</v>
      </c>
      <c r="E3" s="592" t="s">
        <v>1438</v>
      </c>
      <c r="F3" s="592" t="s">
        <v>1442</v>
      </c>
      <c r="G3" s="593">
        <v>153472</v>
      </c>
      <c r="H3" s="594">
        <f t="shared" si="0"/>
        <v>9592</v>
      </c>
      <c r="I3" s="591">
        <v>2</v>
      </c>
      <c r="J3" s="592" t="s">
        <v>1438</v>
      </c>
      <c r="K3" s="595" t="s">
        <v>1444</v>
      </c>
      <c r="L3" s="596">
        <v>37960</v>
      </c>
      <c r="M3" s="595">
        <v>14.4</v>
      </c>
      <c r="N3" s="595">
        <f t="shared" si="1"/>
        <v>13.68</v>
      </c>
      <c r="O3" s="595">
        <f t="shared" si="2"/>
        <v>0.96868080000000001</v>
      </c>
      <c r="P3" s="597">
        <f>P2/2</f>
        <v>2.4217019999999998</v>
      </c>
      <c r="Q3" s="597">
        <f>Q2/4</f>
        <v>2.1257162000000003</v>
      </c>
      <c r="R3" s="597">
        <f>R2/2</f>
        <v>12482.999999999998</v>
      </c>
      <c r="S3" s="597">
        <f>S2/4</f>
        <v>10957.300000000001</v>
      </c>
      <c r="T3" s="595"/>
      <c r="U3" s="598"/>
    </row>
    <row r="4" spans="1:21" ht="31" x14ac:dyDescent="0.35">
      <c r="A4" s="590">
        <v>909000009590</v>
      </c>
      <c r="B4" s="599" t="s">
        <v>1443</v>
      </c>
      <c r="C4" s="591" t="s">
        <v>1505</v>
      </c>
      <c r="D4" s="591">
        <v>2009</v>
      </c>
      <c r="E4" s="592" t="s">
        <v>1438</v>
      </c>
      <c r="F4" s="592" t="s">
        <v>1445</v>
      </c>
      <c r="G4" s="593">
        <v>113978</v>
      </c>
      <c r="H4" s="594">
        <f t="shared" si="0"/>
        <v>8141.2857142857147</v>
      </c>
      <c r="I4" s="591">
        <v>2</v>
      </c>
      <c r="J4" s="592" t="s">
        <v>1438</v>
      </c>
      <c r="K4" s="595" t="s">
        <v>1444</v>
      </c>
      <c r="L4" s="596">
        <v>37960</v>
      </c>
      <c r="M4" s="595">
        <v>14.4</v>
      </c>
      <c r="N4" s="595">
        <f t="shared" si="1"/>
        <v>13.68</v>
      </c>
      <c r="O4" s="595">
        <f t="shared" si="2"/>
        <v>0.96868080000000001</v>
      </c>
      <c r="P4" s="595"/>
      <c r="Q4" s="595"/>
      <c r="R4" s="595"/>
      <c r="S4" s="595"/>
      <c r="T4" s="595"/>
      <c r="U4" s="598"/>
    </row>
    <row r="5" spans="1:21" ht="31" x14ac:dyDescent="0.35">
      <c r="A5" s="590">
        <v>10001889</v>
      </c>
      <c r="B5" s="591" t="s">
        <v>1443</v>
      </c>
      <c r="C5" s="591" t="s">
        <v>1446</v>
      </c>
      <c r="D5" s="591">
        <v>2013</v>
      </c>
      <c r="E5" s="592" t="s">
        <v>1438</v>
      </c>
      <c r="F5" s="592" t="s">
        <v>1447</v>
      </c>
      <c r="G5" s="593">
        <v>56646</v>
      </c>
      <c r="H5" s="594">
        <f t="shared" si="0"/>
        <v>5664.6</v>
      </c>
      <c r="I5" s="591">
        <v>1</v>
      </c>
      <c r="J5" s="592" t="s">
        <v>1438</v>
      </c>
      <c r="K5" s="595" t="s">
        <v>1444</v>
      </c>
      <c r="L5" s="596">
        <v>37960</v>
      </c>
      <c r="M5" s="595">
        <v>14.4</v>
      </c>
      <c r="N5" s="595">
        <f t="shared" si="1"/>
        <v>13.68</v>
      </c>
      <c r="O5" s="595">
        <f t="shared" si="2"/>
        <v>0.96868080000000001</v>
      </c>
      <c r="P5" s="595"/>
      <c r="Q5" s="595"/>
      <c r="R5" s="595"/>
      <c r="S5" s="595"/>
      <c r="T5" s="595"/>
      <c r="U5" s="598"/>
    </row>
    <row r="6" spans="1:21" ht="31" x14ac:dyDescent="0.35">
      <c r="A6" s="590">
        <v>909000009341</v>
      </c>
      <c r="B6" s="591" t="s">
        <v>1443</v>
      </c>
      <c r="C6" s="591" t="s">
        <v>1448</v>
      </c>
      <c r="D6" s="591">
        <v>2007</v>
      </c>
      <c r="E6" s="592" t="s">
        <v>1438</v>
      </c>
      <c r="F6" s="592" t="s">
        <v>1447</v>
      </c>
      <c r="G6" s="593">
        <v>99444</v>
      </c>
      <c r="H6" s="594">
        <f t="shared" si="0"/>
        <v>6215.25</v>
      </c>
      <c r="I6" s="591">
        <v>1</v>
      </c>
      <c r="J6" s="592" t="s">
        <v>1438</v>
      </c>
      <c r="K6" s="595" t="s">
        <v>1444</v>
      </c>
      <c r="L6" s="596">
        <v>37960</v>
      </c>
      <c r="M6" s="595">
        <v>14.4</v>
      </c>
      <c r="N6" s="595">
        <f t="shared" si="1"/>
        <v>13.68</v>
      </c>
      <c r="O6" s="595">
        <f t="shared" si="2"/>
        <v>0.96868080000000001</v>
      </c>
      <c r="P6" s="595"/>
      <c r="Q6" s="595"/>
      <c r="R6" s="595"/>
      <c r="S6" s="595"/>
      <c r="T6" s="595"/>
      <c r="U6" s="598"/>
    </row>
    <row r="7" spans="1:21" ht="15.5" x14ac:dyDescent="0.35">
      <c r="A7" s="590">
        <v>10001647</v>
      </c>
      <c r="B7" s="591" t="s">
        <v>1450</v>
      </c>
      <c r="C7" s="591" t="s">
        <v>1506</v>
      </c>
      <c r="D7" s="591">
        <v>2011</v>
      </c>
      <c r="E7" s="592" t="s">
        <v>1438</v>
      </c>
      <c r="F7" s="592" t="s">
        <v>1447</v>
      </c>
      <c r="G7" s="593">
        <v>39911</v>
      </c>
      <c r="H7" s="594">
        <f t="shared" si="0"/>
        <v>3325.9166666666665</v>
      </c>
      <c r="I7" s="591">
        <v>2</v>
      </c>
      <c r="J7" s="592" t="s">
        <v>1438</v>
      </c>
      <c r="K7" s="595" t="s">
        <v>1444</v>
      </c>
      <c r="L7" s="596">
        <v>37960</v>
      </c>
      <c r="M7" s="595">
        <v>14.4</v>
      </c>
      <c r="N7" s="595">
        <f t="shared" si="1"/>
        <v>13.68</v>
      </c>
      <c r="O7" s="595">
        <f t="shared" si="2"/>
        <v>0.96868080000000001</v>
      </c>
      <c r="P7" s="595"/>
      <c r="Q7" s="595"/>
      <c r="R7" s="595"/>
      <c r="S7" s="595"/>
      <c r="T7" s="595"/>
      <c r="U7" s="598"/>
    </row>
    <row r="8" spans="1:21" ht="31" x14ac:dyDescent="0.35">
      <c r="A8" s="590">
        <v>10000690</v>
      </c>
      <c r="B8" s="591" t="s">
        <v>1450</v>
      </c>
      <c r="C8" s="591" t="s">
        <v>1507</v>
      </c>
      <c r="D8" s="591">
        <v>2011</v>
      </c>
      <c r="E8" s="592" t="s">
        <v>1438</v>
      </c>
      <c r="F8" s="592" t="s">
        <v>1447</v>
      </c>
      <c r="G8" s="593">
        <v>61915</v>
      </c>
      <c r="H8" s="594">
        <f t="shared" si="0"/>
        <v>5159.583333333333</v>
      </c>
      <c r="I8" s="591">
        <v>2</v>
      </c>
      <c r="J8" s="592" t="s">
        <v>1438</v>
      </c>
      <c r="K8" s="595" t="s">
        <v>1444</v>
      </c>
      <c r="L8" s="596">
        <v>37960</v>
      </c>
      <c r="M8" s="595">
        <v>14.4</v>
      </c>
      <c r="N8" s="595">
        <f t="shared" si="1"/>
        <v>13.68</v>
      </c>
      <c r="O8" s="595">
        <f t="shared" si="2"/>
        <v>0.96868080000000001</v>
      </c>
      <c r="P8" s="595"/>
      <c r="Q8" s="595"/>
      <c r="R8" s="595"/>
      <c r="S8" s="595"/>
      <c r="T8" s="595"/>
      <c r="U8" s="598"/>
    </row>
    <row r="9" spans="1:21" ht="15.5" x14ac:dyDescent="0.35">
      <c r="A9" s="590">
        <v>10001718</v>
      </c>
      <c r="B9" s="591" t="s">
        <v>1450</v>
      </c>
      <c r="C9" s="591" t="s">
        <v>1508</v>
      </c>
      <c r="D9" s="591">
        <v>2011</v>
      </c>
      <c r="E9" s="592" t="s">
        <v>1438</v>
      </c>
      <c r="F9" s="592" t="s">
        <v>1447</v>
      </c>
      <c r="G9" s="593">
        <v>45412</v>
      </c>
      <c r="H9" s="594">
        <f t="shared" si="0"/>
        <v>3784.3333333333335</v>
      </c>
      <c r="I9" s="591">
        <v>2</v>
      </c>
      <c r="J9" s="592" t="s">
        <v>1438</v>
      </c>
      <c r="K9" s="595" t="s">
        <v>1444</v>
      </c>
      <c r="L9" s="596">
        <v>37960</v>
      </c>
      <c r="M9" s="595">
        <v>14.4</v>
      </c>
      <c r="N9" s="595">
        <f t="shared" si="1"/>
        <v>13.68</v>
      </c>
      <c r="O9" s="595">
        <f t="shared" si="2"/>
        <v>0.96868080000000001</v>
      </c>
      <c r="P9" s="595"/>
      <c r="Q9" s="595"/>
      <c r="R9" s="595"/>
      <c r="S9" s="595"/>
      <c r="T9" s="595"/>
      <c r="U9" s="598"/>
    </row>
    <row r="10" spans="1:21" ht="15.5" x14ac:dyDescent="0.35">
      <c r="A10" s="590">
        <v>10001654</v>
      </c>
      <c r="B10" s="591" t="s">
        <v>1450</v>
      </c>
      <c r="C10" s="591" t="s">
        <v>1509</v>
      </c>
      <c r="D10" s="591">
        <v>2011</v>
      </c>
      <c r="E10" s="592" t="s">
        <v>1438</v>
      </c>
      <c r="F10" s="592" t="s">
        <v>1447</v>
      </c>
      <c r="G10" s="593">
        <v>35798</v>
      </c>
      <c r="H10" s="594">
        <f t="shared" si="0"/>
        <v>2983.1666666666665</v>
      </c>
      <c r="I10" s="591">
        <v>2</v>
      </c>
      <c r="J10" s="592" t="s">
        <v>1438</v>
      </c>
      <c r="K10" s="595" t="s">
        <v>1444</v>
      </c>
      <c r="L10" s="596">
        <v>37960</v>
      </c>
      <c r="M10" s="595">
        <v>14.4</v>
      </c>
      <c r="N10" s="595">
        <f t="shared" si="1"/>
        <v>13.68</v>
      </c>
      <c r="O10" s="595">
        <f t="shared" si="2"/>
        <v>0.96868080000000001</v>
      </c>
      <c r="P10" s="595"/>
      <c r="Q10" s="595"/>
      <c r="R10" s="595"/>
      <c r="S10" s="595"/>
      <c r="T10" s="595"/>
      <c r="U10" s="598"/>
    </row>
    <row r="11" spans="1:21" ht="31" x14ac:dyDescent="0.35">
      <c r="A11" s="590">
        <v>10000688</v>
      </c>
      <c r="B11" s="591" t="s">
        <v>1450</v>
      </c>
      <c r="C11" s="591" t="s">
        <v>1510</v>
      </c>
      <c r="D11" s="591">
        <v>2011</v>
      </c>
      <c r="E11" s="592" t="s">
        <v>1438</v>
      </c>
      <c r="F11" s="592" t="s">
        <v>1447</v>
      </c>
      <c r="G11" s="593">
        <v>57385</v>
      </c>
      <c r="H11" s="594">
        <f t="shared" si="0"/>
        <v>4782.083333333333</v>
      </c>
      <c r="I11" s="591">
        <v>2</v>
      </c>
      <c r="J11" s="592" t="s">
        <v>1438</v>
      </c>
      <c r="K11" s="595" t="s">
        <v>1444</v>
      </c>
      <c r="L11" s="596">
        <v>37960</v>
      </c>
      <c r="M11" s="595">
        <v>14.4</v>
      </c>
      <c r="N11" s="595">
        <f t="shared" si="1"/>
        <v>13.68</v>
      </c>
      <c r="O11" s="595">
        <f t="shared" si="2"/>
        <v>0.96868080000000001</v>
      </c>
      <c r="P11" s="595"/>
      <c r="Q11" s="595"/>
      <c r="R11" s="595"/>
      <c r="S11" s="595"/>
      <c r="T11" s="595"/>
      <c r="U11" s="598"/>
    </row>
    <row r="12" spans="1:21" ht="31" x14ac:dyDescent="0.35">
      <c r="A12" s="590">
        <v>10001904</v>
      </c>
      <c r="B12" s="591" t="s">
        <v>1451</v>
      </c>
      <c r="C12" s="591" t="s">
        <v>1511</v>
      </c>
      <c r="D12" s="591">
        <v>2013</v>
      </c>
      <c r="E12" s="592" t="s">
        <v>1438</v>
      </c>
      <c r="F12" s="592" t="s">
        <v>1439</v>
      </c>
      <c r="G12" s="593">
        <v>42634</v>
      </c>
      <c r="H12" s="594">
        <f t="shared" si="0"/>
        <v>4263.3999999999996</v>
      </c>
      <c r="I12" s="591">
        <v>1</v>
      </c>
      <c r="J12" s="592" t="s">
        <v>1440</v>
      </c>
      <c r="K12" s="595" t="s">
        <v>1441</v>
      </c>
      <c r="L12" s="596">
        <v>27960</v>
      </c>
      <c r="M12" s="595">
        <v>13.6</v>
      </c>
      <c r="N12" s="595">
        <f t="shared" si="1"/>
        <v>12.92</v>
      </c>
      <c r="O12" s="595">
        <f t="shared" si="2"/>
        <v>0.91486520000000005</v>
      </c>
      <c r="P12" s="595"/>
      <c r="Q12" s="595"/>
      <c r="R12" s="595"/>
      <c r="S12" s="595"/>
      <c r="T12" s="595"/>
      <c r="U12" s="598"/>
    </row>
    <row r="13" spans="1:21" ht="31" x14ac:dyDescent="0.35">
      <c r="A13" s="590">
        <v>909000009311</v>
      </c>
      <c r="B13" s="599" t="s">
        <v>1449</v>
      </c>
      <c r="C13" s="591" t="s">
        <v>1512</v>
      </c>
      <c r="D13" s="591">
        <v>2007</v>
      </c>
      <c r="E13" s="592" t="s">
        <v>1438</v>
      </c>
      <c r="F13" s="592" t="s">
        <v>1442</v>
      </c>
      <c r="G13" s="593">
        <v>100706</v>
      </c>
      <c r="H13" s="594">
        <f t="shared" si="0"/>
        <v>6294.125</v>
      </c>
      <c r="I13" s="591">
        <v>1</v>
      </c>
      <c r="J13" s="592" t="s">
        <v>1440</v>
      </c>
      <c r="K13" s="595" t="s">
        <v>1441</v>
      </c>
      <c r="L13" s="596">
        <v>27960</v>
      </c>
      <c r="M13" s="595">
        <v>13.6</v>
      </c>
      <c r="N13" s="595">
        <f t="shared" si="1"/>
        <v>12.92</v>
      </c>
      <c r="O13" s="595">
        <f t="shared" si="2"/>
        <v>0.91486520000000005</v>
      </c>
      <c r="P13" s="595"/>
      <c r="Q13" s="595"/>
      <c r="R13" s="595"/>
      <c r="S13" s="595"/>
      <c r="T13" s="595"/>
      <c r="U13" s="598"/>
    </row>
    <row r="14" spans="1:21" ht="31" x14ac:dyDescent="0.35">
      <c r="A14" s="590">
        <v>10001936</v>
      </c>
      <c r="B14" s="591" t="s">
        <v>1475</v>
      </c>
      <c r="C14" s="591" t="s">
        <v>1513</v>
      </c>
      <c r="D14" s="591">
        <v>2013</v>
      </c>
      <c r="E14" s="592" t="s">
        <v>1438</v>
      </c>
      <c r="F14" s="592" t="s">
        <v>1439</v>
      </c>
      <c r="G14" s="593">
        <v>19545</v>
      </c>
      <c r="H14" s="594">
        <f t="shared" si="0"/>
        <v>1954.5</v>
      </c>
      <c r="I14" s="591">
        <v>1</v>
      </c>
      <c r="J14" s="592" t="s">
        <v>1440</v>
      </c>
      <c r="K14" s="595" t="s">
        <v>1441</v>
      </c>
      <c r="L14" s="596">
        <v>27960</v>
      </c>
      <c r="M14" s="595">
        <v>13.6</v>
      </c>
      <c r="N14" s="595">
        <f t="shared" si="1"/>
        <v>12.92</v>
      </c>
      <c r="O14" s="595">
        <f t="shared" si="2"/>
        <v>0.91486520000000005</v>
      </c>
      <c r="P14" s="595"/>
      <c r="Q14" s="595"/>
      <c r="R14" s="595"/>
      <c r="S14" s="595"/>
      <c r="T14" s="595"/>
      <c r="U14" s="598"/>
    </row>
    <row r="15" spans="1:21" ht="31.5" thickBot="1" x14ac:dyDescent="0.4">
      <c r="A15" s="600">
        <v>909000009317</v>
      </c>
      <c r="B15" s="578" t="s">
        <v>1475</v>
      </c>
      <c r="C15" s="579" t="s">
        <v>1514</v>
      </c>
      <c r="D15" s="579">
        <v>2007</v>
      </c>
      <c r="E15" s="580" t="s">
        <v>1438</v>
      </c>
      <c r="F15" s="580" t="s">
        <v>1442</v>
      </c>
      <c r="G15" s="581">
        <v>65446</v>
      </c>
      <c r="H15" s="582">
        <f t="shared" si="0"/>
        <v>4090.375</v>
      </c>
      <c r="I15" s="579">
        <v>2</v>
      </c>
      <c r="J15" s="580" t="s">
        <v>1440</v>
      </c>
      <c r="K15" s="583" t="s">
        <v>1441</v>
      </c>
      <c r="L15" s="584">
        <v>27960</v>
      </c>
      <c r="M15" s="595">
        <v>13.6</v>
      </c>
      <c r="N15" s="595">
        <f t="shared" si="1"/>
        <v>12.92</v>
      </c>
      <c r="O15" s="595">
        <f t="shared" si="2"/>
        <v>0.91486520000000005</v>
      </c>
      <c r="P15" s="595"/>
      <c r="Q15" s="595"/>
      <c r="R15" s="595"/>
      <c r="S15" s="595"/>
      <c r="T15" s="595"/>
      <c r="U15" s="598"/>
    </row>
    <row r="16" spans="1:21" ht="16.5" thickTop="1" thickBot="1" x14ac:dyDescent="0.4">
      <c r="A16" s="601"/>
      <c r="B16" s="602"/>
      <c r="C16" s="602"/>
      <c r="D16" s="602"/>
      <c r="E16" s="603"/>
      <c r="F16" s="603"/>
      <c r="G16" s="603"/>
      <c r="H16" s="604"/>
      <c r="I16" s="602"/>
      <c r="J16" s="603"/>
      <c r="K16" s="605" t="s">
        <v>1452</v>
      </c>
      <c r="L16" s="608">
        <f>SUBTOTAL(9,L2:L15)</f>
        <v>491440</v>
      </c>
      <c r="M16" s="606"/>
      <c r="N16" s="606"/>
      <c r="O16" s="606"/>
      <c r="P16" s="606"/>
      <c r="Q16" s="606"/>
      <c r="R16" s="606"/>
      <c r="S16" s="606"/>
      <c r="T16" s="606"/>
      <c r="U16" s="607"/>
    </row>
    <row r="17" spans="1:20" ht="15.5" x14ac:dyDescent="0.35">
      <c r="A17" s="480"/>
      <c r="B17" s="481"/>
      <c r="C17" s="481"/>
      <c r="D17" s="481"/>
      <c r="E17" s="482"/>
      <c r="F17" s="482"/>
      <c r="G17" s="482"/>
      <c r="H17" s="484"/>
      <c r="I17" s="481"/>
      <c r="J17" s="482"/>
      <c r="K17" s="485" t="s">
        <v>1453</v>
      </c>
      <c r="L17" s="609">
        <f>SUM(L2:L15)</f>
        <v>491440</v>
      </c>
      <c r="M17" s="479"/>
      <c r="N17" s="479"/>
      <c r="O17" s="479"/>
      <c r="P17" s="479"/>
      <c r="Q17" s="479"/>
      <c r="R17" s="479"/>
      <c r="S17" s="479"/>
      <c r="T17" s="479"/>
    </row>
  </sheetData>
  <autoFilter ref="A1:T1" xr:uid="{9EA9733F-DBB4-4468-9397-0CE3B0CBD9D5}"/>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9B8F2-1382-44C7-9F93-C52E13F01C00}">
  <sheetPr>
    <tabColor theme="7" tint="0.79998168889431442"/>
  </sheetPr>
  <dimension ref="A1:R18"/>
  <sheetViews>
    <sheetView zoomScaleNormal="100" workbookViewId="0">
      <selection activeCell="K24" sqref="K24"/>
    </sheetView>
  </sheetViews>
  <sheetFormatPr defaultRowHeight="14.5" x14ac:dyDescent="0.35"/>
  <cols>
    <col min="1" max="1" width="14.453125" bestFit="1" customWidth="1"/>
    <col min="2" max="2" width="11.81640625" bestFit="1" customWidth="1"/>
    <col min="3" max="3" width="6.08984375" bestFit="1" customWidth="1"/>
    <col min="4" max="4" width="8.36328125" bestFit="1" customWidth="1"/>
    <col min="5" max="5" width="21.81640625" bestFit="1" customWidth="1"/>
    <col min="6" max="6" width="12.08984375" bestFit="1" customWidth="1"/>
    <col min="7" max="7" width="6.54296875" bestFit="1" customWidth="1"/>
    <col min="8" max="8" width="8.36328125" bestFit="1" customWidth="1"/>
    <col min="9" max="9" width="10" bestFit="1" customWidth="1"/>
    <col min="10" max="10" width="13.81640625" bestFit="1" customWidth="1"/>
    <col min="11" max="11" width="9.81640625" bestFit="1" customWidth="1"/>
    <col min="12" max="13" width="10" bestFit="1" customWidth="1"/>
    <col min="14" max="14" width="6.54296875" bestFit="1" customWidth="1"/>
    <col min="15" max="15" width="8.36328125" bestFit="1" customWidth="1"/>
    <col min="16" max="16" width="13.81640625" bestFit="1" customWidth="1"/>
    <col min="17" max="17" width="9.81640625" bestFit="1" customWidth="1"/>
    <col min="18" max="18" width="19.6328125" bestFit="1" customWidth="1"/>
  </cols>
  <sheetData>
    <row r="1" spans="1:18" ht="16" thickBot="1" x14ac:dyDescent="0.4">
      <c r="A1" s="625" t="s">
        <v>1515</v>
      </c>
      <c r="B1" s="626"/>
      <c r="C1" s="626"/>
      <c r="D1" s="626"/>
      <c r="E1" s="626"/>
      <c r="F1" s="626"/>
      <c r="G1" s="626"/>
      <c r="H1" s="626"/>
      <c r="I1" s="626"/>
      <c r="J1" s="626"/>
      <c r="K1" s="626"/>
      <c r="L1" s="627"/>
      <c r="M1" s="625" t="s">
        <v>1516</v>
      </c>
      <c r="N1" s="626"/>
      <c r="O1" s="626"/>
      <c r="P1" s="626"/>
      <c r="Q1" s="626"/>
      <c r="R1" s="627"/>
    </row>
    <row r="2" spans="1:18" ht="60.5" thickBot="1" x14ac:dyDescent="0.4">
      <c r="A2" s="505" t="s">
        <v>1427</v>
      </c>
      <c r="B2" s="506" t="s">
        <v>1428</v>
      </c>
      <c r="C2" s="506" t="s">
        <v>141</v>
      </c>
      <c r="D2" s="506" t="s">
        <v>1429</v>
      </c>
      <c r="E2" s="506" t="s">
        <v>1430</v>
      </c>
      <c r="F2" s="506" t="s">
        <v>1431</v>
      </c>
      <c r="G2" s="506" t="s">
        <v>1517</v>
      </c>
      <c r="H2" s="506" t="s">
        <v>1518</v>
      </c>
      <c r="I2" s="506" t="s">
        <v>1519</v>
      </c>
      <c r="J2" s="506" t="s">
        <v>1520</v>
      </c>
      <c r="K2" s="506" t="s">
        <v>1432</v>
      </c>
      <c r="L2" s="507" t="s">
        <v>1521</v>
      </c>
      <c r="M2" s="508" t="s">
        <v>1429</v>
      </c>
      <c r="N2" s="508" t="s">
        <v>1407</v>
      </c>
      <c r="O2" s="508" t="s">
        <v>1518</v>
      </c>
      <c r="P2" s="508" t="s">
        <v>1520</v>
      </c>
      <c r="Q2" s="508" t="s">
        <v>1519</v>
      </c>
      <c r="R2" s="509" t="s">
        <v>1430</v>
      </c>
    </row>
    <row r="3" spans="1:18" ht="15.5" x14ac:dyDescent="0.35">
      <c r="A3" s="510">
        <v>909000009341</v>
      </c>
      <c r="B3" s="518" t="s">
        <v>1443</v>
      </c>
      <c r="C3" s="512">
        <v>2007</v>
      </c>
      <c r="D3" s="513" t="s">
        <v>1438</v>
      </c>
      <c r="E3" s="513" t="s">
        <v>1447</v>
      </c>
      <c r="F3" s="513">
        <v>99444</v>
      </c>
      <c r="G3" s="513">
        <f t="shared" ref="G3:G16" si="0">I3/1000</f>
        <v>2.0448172499999999</v>
      </c>
      <c r="H3" s="513">
        <v>329</v>
      </c>
      <c r="I3" s="513">
        <f t="shared" ref="I3:I16" si="1">J3/1000</f>
        <v>2044.8172500000001</v>
      </c>
      <c r="J3" s="513">
        <f t="shared" ref="J3:J16" si="2">H3*K3</f>
        <v>2044817.25</v>
      </c>
      <c r="K3" s="514">
        <f t="shared" ref="K3:K16" si="3">F3/(2023-C3)</f>
        <v>6215.25</v>
      </c>
      <c r="L3" s="569">
        <f t="shared" ref="L3:L16" si="4">G3-N3</f>
        <v>0.64638599999999991</v>
      </c>
      <c r="M3" s="515" t="s">
        <v>1438</v>
      </c>
      <c r="N3" s="515">
        <f t="shared" ref="N3:N16" si="5">Q3/1000</f>
        <v>1.39843125</v>
      </c>
      <c r="O3" s="516">
        <v>225</v>
      </c>
      <c r="P3" s="515">
        <f t="shared" ref="P3:P16" si="6">O3*K3</f>
        <v>1398431.25</v>
      </c>
      <c r="Q3" s="515">
        <f t="shared" ref="Q3:Q16" si="7">P3/1000</f>
        <v>1398.4312500000001</v>
      </c>
      <c r="R3" s="517" t="s">
        <v>1444</v>
      </c>
    </row>
    <row r="4" spans="1:18" ht="15.5" x14ac:dyDescent="0.35">
      <c r="A4" s="510">
        <v>909000009319</v>
      </c>
      <c r="B4" s="518" t="s">
        <v>1443</v>
      </c>
      <c r="C4" s="512">
        <v>2007</v>
      </c>
      <c r="D4" s="513" t="s">
        <v>1438</v>
      </c>
      <c r="E4" s="513" t="s">
        <v>1442</v>
      </c>
      <c r="F4" s="513">
        <v>153472</v>
      </c>
      <c r="G4" s="513">
        <f t="shared" si="0"/>
        <v>4.2588479999999995</v>
      </c>
      <c r="H4" s="513">
        <v>444</v>
      </c>
      <c r="I4" s="513">
        <f t="shared" si="1"/>
        <v>4258.848</v>
      </c>
      <c r="J4" s="513">
        <f t="shared" si="2"/>
        <v>4258848</v>
      </c>
      <c r="K4" s="514">
        <f t="shared" si="3"/>
        <v>9592</v>
      </c>
      <c r="L4" s="569">
        <f t="shared" si="4"/>
        <v>2.1006479999999996</v>
      </c>
      <c r="M4" s="515" t="s">
        <v>1438</v>
      </c>
      <c r="N4" s="515">
        <f t="shared" si="5"/>
        <v>2.1581999999999999</v>
      </c>
      <c r="O4" s="516">
        <v>225</v>
      </c>
      <c r="P4" s="515">
        <f t="shared" si="6"/>
        <v>2158200</v>
      </c>
      <c r="Q4" s="515">
        <f t="shared" si="7"/>
        <v>2158.1999999999998</v>
      </c>
      <c r="R4" s="517" t="s">
        <v>1444</v>
      </c>
    </row>
    <row r="5" spans="1:18" ht="15.5" x14ac:dyDescent="0.35">
      <c r="A5" s="510">
        <v>909000009590</v>
      </c>
      <c r="B5" s="518" t="s">
        <v>1443</v>
      </c>
      <c r="C5" s="512">
        <v>2009</v>
      </c>
      <c r="D5" s="513" t="s">
        <v>1438</v>
      </c>
      <c r="E5" s="571" t="s">
        <v>1445</v>
      </c>
      <c r="F5" s="513">
        <v>113978</v>
      </c>
      <c r="G5" s="513">
        <f t="shared" si="0"/>
        <v>3.8101217142857147</v>
      </c>
      <c r="H5" s="513">
        <v>468</v>
      </c>
      <c r="I5" s="513">
        <f t="shared" si="1"/>
        <v>3810.1217142857145</v>
      </c>
      <c r="J5" s="513">
        <f t="shared" si="2"/>
        <v>3810121.7142857146</v>
      </c>
      <c r="K5" s="514">
        <f t="shared" si="3"/>
        <v>8141.2857142857147</v>
      </c>
      <c r="L5" s="569">
        <f t="shared" si="4"/>
        <v>1.9783324285714288</v>
      </c>
      <c r="M5" s="515" t="s">
        <v>1438</v>
      </c>
      <c r="N5" s="515">
        <f t="shared" si="5"/>
        <v>1.8317892857142859</v>
      </c>
      <c r="O5" s="516">
        <v>225</v>
      </c>
      <c r="P5" s="515">
        <f t="shared" si="6"/>
        <v>1831789.2857142859</v>
      </c>
      <c r="Q5" s="515">
        <f t="shared" si="7"/>
        <v>1831.7892857142858</v>
      </c>
      <c r="R5" s="517" t="s">
        <v>1444</v>
      </c>
    </row>
    <row r="6" spans="1:18" ht="15.5" x14ac:dyDescent="0.35">
      <c r="A6" s="510">
        <v>10001889</v>
      </c>
      <c r="B6" s="518" t="s">
        <v>1443</v>
      </c>
      <c r="C6" s="512">
        <v>2013</v>
      </c>
      <c r="D6" s="513" t="s">
        <v>1438</v>
      </c>
      <c r="E6" s="513" t="s">
        <v>1447</v>
      </c>
      <c r="F6" s="513">
        <v>56646</v>
      </c>
      <c r="G6" s="513">
        <f t="shared" si="0"/>
        <v>2.0279267999999999</v>
      </c>
      <c r="H6" s="513">
        <v>358</v>
      </c>
      <c r="I6" s="513">
        <f t="shared" si="1"/>
        <v>2027.9268</v>
      </c>
      <c r="J6" s="513">
        <f t="shared" si="2"/>
        <v>2027926.8</v>
      </c>
      <c r="K6" s="514">
        <f t="shared" si="3"/>
        <v>5664.6</v>
      </c>
      <c r="L6" s="569">
        <f t="shared" si="4"/>
        <v>0.75339179999999994</v>
      </c>
      <c r="M6" s="515" t="s">
        <v>1438</v>
      </c>
      <c r="N6" s="515">
        <f t="shared" si="5"/>
        <v>1.274535</v>
      </c>
      <c r="O6" s="516">
        <v>225</v>
      </c>
      <c r="P6" s="515">
        <f t="shared" si="6"/>
        <v>1274535</v>
      </c>
      <c r="Q6" s="515">
        <f t="shared" si="7"/>
        <v>1274.5350000000001</v>
      </c>
      <c r="R6" s="517" t="s">
        <v>1444</v>
      </c>
    </row>
    <row r="7" spans="1:18" ht="15.5" x14ac:dyDescent="0.35">
      <c r="A7" s="510">
        <v>10001905</v>
      </c>
      <c r="B7" s="519" t="s">
        <v>1443</v>
      </c>
      <c r="C7" s="512">
        <v>2013</v>
      </c>
      <c r="D7" s="513" t="s">
        <v>1438</v>
      </c>
      <c r="E7" s="513" t="s">
        <v>1439</v>
      </c>
      <c r="F7" s="513">
        <v>23630</v>
      </c>
      <c r="G7" s="513">
        <f t="shared" si="0"/>
        <v>0.84595399999999998</v>
      </c>
      <c r="H7" s="513">
        <v>358</v>
      </c>
      <c r="I7" s="513">
        <f t="shared" si="1"/>
        <v>845.95399999999995</v>
      </c>
      <c r="J7" s="513">
        <f t="shared" si="2"/>
        <v>845954</v>
      </c>
      <c r="K7" s="514">
        <f t="shared" si="3"/>
        <v>2363</v>
      </c>
      <c r="L7" s="569">
        <f t="shared" si="4"/>
        <v>0.31427899999999998</v>
      </c>
      <c r="M7" s="515" t="s">
        <v>1438</v>
      </c>
      <c r="N7" s="515">
        <f t="shared" si="5"/>
        <v>0.53167500000000001</v>
      </c>
      <c r="O7" s="516">
        <v>225</v>
      </c>
      <c r="P7" s="515">
        <f t="shared" si="6"/>
        <v>531675</v>
      </c>
      <c r="Q7" s="515">
        <f t="shared" si="7"/>
        <v>531.67499999999995</v>
      </c>
      <c r="R7" s="517" t="s">
        <v>1444</v>
      </c>
    </row>
    <row r="8" spans="1:18" ht="31" x14ac:dyDescent="0.35">
      <c r="A8" s="510">
        <v>909000009311</v>
      </c>
      <c r="B8" s="518" t="s">
        <v>1449</v>
      </c>
      <c r="C8" s="512">
        <v>2007</v>
      </c>
      <c r="D8" s="513" t="s">
        <v>1438</v>
      </c>
      <c r="E8" s="513" t="s">
        <v>1442</v>
      </c>
      <c r="F8" s="513">
        <v>100706</v>
      </c>
      <c r="G8" s="513">
        <f t="shared" si="0"/>
        <v>2.7945915000000001</v>
      </c>
      <c r="H8" s="513">
        <v>444</v>
      </c>
      <c r="I8" s="513">
        <f t="shared" si="1"/>
        <v>2794.5915</v>
      </c>
      <c r="J8" s="513">
        <f t="shared" si="2"/>
        <v>2794591.5</v>
      </c>
      <c r="K8" s="514">
        <f t="shared" si="3"/>
        <v>6294.125</v>
      </c>
      <c r="L8" s="569">
        <f t="shared" si="4"/>
        <v>1.8190021250000001</v>
      </c>
      <c r="M8" s="515" t="s">
        <v>1440</v>
      </c>
      <c r="N8" s="515">
        <f t="shared" si="5"/>
        <v>0.97558937499999998</v>
      </c>
      <c r="O8" s="516">
        <v>155</v>
      </c>
      <c r="P8" s="515">
        <f t="shared" si="6"/>
        <v>975589.375</v>
      </c>
      <c r="Q8" s="515">
        <f t="shared" si="7"/>
        <v>975.58937500000002</v>
      </c>
      <c r="R8" s="517" t="s">
        <v>1441</v>
      </c>
    </row>
    <row r="9" spans="1:18" ht="31" x14ac:dyDescent="0.35">
      <c r="A9" s="510">
        <v>909000009317</v>
      </c>
      <c r="B9" s="518" t="s">
        <v>1475</v>
      </c>
      <c r="C9" s="512">
        <v>2007</v>
      </c>
      <c r="D9" s="513" t="s">
        <v>1438</v>
      </c>
      <c r="E9" s="513" t="s">
        <v>1442</v>
      </c>
      <c r="F9" s="513">
        <v>65446</v>
      </c>
      <c r="G9" s="513">
        <f t="shared" si="0"/>
        <v>1.8161265</v>
      </c>
      <c r="H9" s="513">
        <v>444</v>
      </c>
      <c r="I9" s="513">
        <f t="shared" si="1"/>
        <v>1816.1265000000001</v>
      </c>
      <c r="J9" s="513">
        <f t="shared" si="2"/>
        <v>1816126.5</v>
      </c>
      <c r="K9" s="514">
        <f t="shared" si="3"/>
        <v>4090.375</v>
      </c>
      <c r="L9" s="569">
        <f t="shared" si="4"/>
        <v>1.1821183749999999</v>
      </c>
      <c r="M9" s="515" t="s">
        <v>1440</v>
      </c>
      <c r="N9" s="515">
        <f t="shared" si="5"/>
        <v>0.63400812499999992</v>
      </c>
      <c r="O9" s="516">
        <v>155</v>
      </c>
      <c r="P9" s="515">
        <f t="shared" si="6"/>
        <v>634008.125</v>
      </c>
      <c r="Q9" s="515">
        <f t="shared" si="7"/>
        <v>634.00812499999995</v>
      </c>
      <c r="R9" s="517" t="s">
        <v>1441</v>
      </c>
    </row>
    <row r="10" spans="1:18" ht="31" x14ac:dyDescent="0.35">
      <c r="A10" s="510">
        <v>10001936</v>
      </c>
      <c r="B10" s="519" t="s">
        <v>1475</v>
      </c>
      <c r="C10" s="512">
        <v>2013</v>
      </c>
      <c r="D10" s="513" t="s">
        <v>1438</v>
      </c>
      <c r="E10" s="513" t="s">
        <v>1439</v>
      </c>
      <c r="F10" s="513">
        <v>19545</v>
      </c>
      <c r="G10" s="513">
        <f t="shared" si="0"/>
        <v>0.69971099999999997</v>
      </c>
      <c r="H10" s="513">
        <v>358</v>
      </c>
      <c r="I10" s="513">
        <f t="shared" si="1"/>
        <v>699.71100000000001</v>
      </c>
      <c r="J10" s="513">
        <f t="shared" si="2"/>
        <v>699711</v>
      </c>
      <c r="K10" s="514">
        <f t="shared" si="3"/>
        <v>1954.5</v>
      </c>
      <c r="L10" s="569">
        <f t="shared" si="4"/>
        <v>0.39676349999999999</v>
      </c>
      <c r="M10" s="515" t="s">
        <v>1440</v>
      </c>
      <c r="N10" s="515">
        <f t="shared" si="5"/>
        <v>0.30294749999999998</v>
      </c>
      <c r="O10" s="516">
        <v>155</v>
      </c>
      <c r="P10" s="515">
        <f t="shared" si="6"/>
        <v>302947.5</v>
      </c>
      <c r="Q10" s="515">
        <f t="shared" si="7"/>
        <v>302.94749999999999</v>
      </c>
      <c r="R10" s="517" t="s">
        <v>1441</v>
      </c>
    </row>
    <row r="11" spans="1:18" ht="15.5" x14ac:dyDescent="0.35">
      <c r="A11" s="510">
        <v>10001108</v>
      </c>
      <c r="B11" s="511" t="s">
        <v>1450</v>
      </c>
      <c r="C11" s="512">
        <v>2011</v>
      </c>
      <c r="D11" s="513" t="s">
        <v>1438</v>
      </c>
      <c r="E11" s="513" t="s">
        <v>1447</v>
      </c>
      <c r="F11" s="513">
        <v>35798</v>
      </c>
      <c r="G11" s="513">
        <f t="shared" si="0"/>
        <v>0.82932033333333322</v>
      </c>
      <c r="H11" s="513">
        <v>278</v>
      </c>
      <c r="I11" s="513">
        <f t="shared" si="1"/>
        <v>829.32033333333322</v>
      </c>
      <c r="J11" s="513">
        <f t="shared" si="2"/>
        <v>829320.33333333326</v>
      </c>
      <c r="K11" s="514">
        <f t="shared" si="3"/>
        <v>2983.1666666666665</v>
      </c>
      <c r="L11" s="569">
        <f t="shared" si="4"/>
        <v>0.15810783333333323</v>
      </c>
      <c r="M11" s="515" t="s">
        <v>1438</v>
      </c>
      <c r="N11" s="515">
        <f t="shared" si="5"/>
        <v>0.67121249999999999</v>
      </c>
      <c r="O11" s="516">
        <v>225</v>
      </c>
      <c r="P11" s="515">
        <f t="shared" si="6"/>
        <v>671212.5</v>
      </c>
      <c r="Q11" s="515">
        <f t="shared" si="7"/>
        <v>671.21249999999998</v>
      </c>
      <c r="R11" s="517" t="s">
        <v>1444</v>
      </c>
    </row>
    <row r="12" spans="1:18" ht="15.5" x14ac:dyDescent="0.35">
      <c r="A12" s="510">
        <v>10000689</v>
      </c>
      <c r="B12" s="511" t="s">
        <v>1450</v>
      </c>
      <c r="C12" s="512">
        <v>2011</v>
      </c>
      <c r="D12" s="513" t="s">
        <v>1438</v>
      </c>
      <c r="E12" s="513" t="s">
        <v>1447</v>
      </c>
      <c r="F12" s="513">
        <v>54323</v>
      </c>
      <c r="G12" s="513">
        <f t="shared" si="0"/>
        <v>1.2584828333333336</v>
      </c>
      <c r="H12" s="513">
        <v>278</v>
      </c>
      <c r="I12" s="513">
        <f t="shared" si="1"/>
        <v>1258.4828333333335</v>
      </c>
      <c r="J12" s="513">
        <f t="shared" si="2"/>
        <v>1258482.8333333335</v>
      </c>
      <c r="K12" s="514">
        <f t="shared" si="3"/>
        <v>4526.916666666667</v>
      </c>
      <c r="L12" s="569">
        <f t="shared" si="4"/>
        <v>0.2399265833333335</v>
      </c>
      <c r="M12" s="515" t="s">
        <v>1438</v>
      </c>
      <c r="N12" s="515">
        <f t="shared" si="5"/>
        <v>1.0185562500000001</v>
      </c>
      <c r="O12" s="516">
        <v>225</v>
      </c>
      <c r="P12" s="515">
        <f t="shared" si="6"/>
        <v>1018556.2500000001</v>
      </c>
      <c r="Q12" s="515">
        <f t="shared" si="7"/>
        <v>1018.5562500000001</v>
      </c>
      <c r="R12" s="517" t="s">
        <v>1444</v>
      </c>
    </row>
    <row r="13" spans="1:18" ht="15.5" x14ac:dyDescent="0.35">
      <c r="A13" s="510">
        <v>10000687</v>
      </c>
      <c r="B13" s="511" t="s">
        <v>1450</v>
      </c>
      <c r="C13" s="512">
        <v>2011</v>
      </c>
      <c r="D13" s="513" t="s">
        <v>1438</v>
      </c>
      <c r="E13" s="513" t="s">
        <v>1447</v>
      </c>
      <c r="F13" s="513">
        <v>55789</v>
      </c>
      <c r="G13" s="513">
        <f t="shared" si="0"/>
        <v>1.2924451666666663</v>
      </c>
      <c r="H13" s="513">
        <v>278</v>
      </c>
      <c r="I13" s="513">
        <f t="shared" si="1"/>
        <v>1292.4451666666664</v>
      </c>
      <c r="J13" s="513">
        <f t="shared" si="2"/>
        <v>1292445.1666666665</v>
      </c>
      <c r="K13" s="514">
        <f t="shared" si="3"/>
        <v>4649.083333333333</v>
      </c>
      <c r="L13" s="569">
        <f t="shared" si="4"/>
        <v>0.2464014166666666</v>
      </c>
      <c r="M13" s="515" t="s">
        <v>1438</v>
      </c>
      <c r="N13" s="515">
        <f t="shared" si="5"/>
        <v>1.0460437499999997</v>
      </c>
      <c r="O13" s="516">
        <v>225</v>
      </c>
      <c r="P13" s="515">
        <f t="shared" si="6"/>
        <v>1046043.7499999999</v>
      </c>
      <c r="Q13" s="515">
        <f t="shared" si="7"/>
        <v>1046.0437499999998</v>
      </c>
      <c r="R13" s="517" t="s">
        <v>1444</v>
      </c>
    </row>
    <row r="14" spans="1:18" ht="15.5" x14ac:dyDescent="0.35">
      <c r="A14" s="510">
        <v>10001718</v>
      </c>
      <c r="B14" s="511" t="s">
        <v>1450</v>
      </c>
      <c r="C14" s="512">
        <v>2011</v>
      </c>
      <c r="D14" s="513" t="s">
        <v>1438</v>
      </c>
      <c r="E14" s="513" t="s">
        <v>1447</v>
      </c>
      <c r="F14" s="513">
        <v>45412</v>
      </c>
      <c r="G14" s="513">
        <f t="shared" si="0"/>
        <v>1.0520446666666667</v>
      </c>
      <c r="H14" s="513">
        <v>278</v>
      </c>
      <c r="I14" s="513">
        <f t="shared" si="1"/>
        <v>1052.0446666666667</v>
      </c>
      <c r="J14" s="513">
        <f t="shared" si="2"/>
        <v>1052044.6666666667</v>
      </c>
      <c r="K14" s="514">
        <f t="shared" si="3"/>
        <v>3784.3333333333335</v>
      </c>
      <c r="L14" s="569">
        <f t="shared" si="4"/>
        <v>0.20056966666666676</v>
      </c>
      <c r="M14" s="515" t="s">
        <v>1438</v>
      </c>
      <c r="N14" s="515">
        <f t="shared" si="5"/>
        <v>0.85147499999999998</v>
      </c>
      <c r="O14" s="516">
        <v>225</v>
      </c>
      <c r="P14" s="515">
        <f t="shared" si="6"/>
        <v>851475</v>
      </c>
      <c r="Q14" s="515">
        <f t="shared" si="7"/>
        <v>851.47500000000002</v>
      </c>
      <c r="R14" s="517" t="s">
        <v>1444</v>
      </c>
    </row>
    <row r="15" spans="1:18" ht="15.5" x14ac:dyDescent="0.35">
      <c r="A15" s="510">
        <v>10000688</v>
      </c>
      <c r="B15" s="511" t="s">
        <v>1450</v>
      </c>
      <c r="C15" s="512">
        <v>2011</v>
      </c>
      <c r="D15" s="513" t="s">
        <v>1438</v>
      </c>
      <c r="E15" s="513" t="s">
        <v>1447</v>
      </c>
      <c r="F15" s="513">
        <v>57385</v>
      </c>
      <c r="G15" s="513">
        <f t="shared" si="0"/>
        <v>1.3294191666666666</v>
      </c>
      <c r="H15" s="513">
        <v>278</v>
      </c>
      <c r="I15" s="513">
        <f t="shared" si="1"/>
        <v>1329.4191666666666</v>
      </c>
      <c r="J15" s="513">
        <f t="shared" si="2"/>
        <v>1329419.1666666665</v>
      </c>
      <c r="K15" s="514">
        <f t="shared" si="3"/>
        <v>4782.083333333333</v>
      </c>
      <c r="L15" s="569">
        <f t="shared" si="4"/>
        <v>0.25345041666666668</v>
      </c>
      <c r="M15" s="515" t="s">
        <v>1438</v>
      </c>
      <c r="N15" s="515">
        <f t="shared" si="5"/>
        <v>1.0759687499999999</v>
      </c>
      <c r="O15" s="516">
        <v>225</v>
      </c>
      <c r="P15" s="515">
        <f t="shared" si="6"/>
        <v>1075968.75</v>
      </c>
      <c r="Q15" s="515">
        <f t="shared" si="7"/>
        <v>1075.96875</v>
      </c>
      <c r="R15" s="517" t="s">
        <v>1444</v>
      </c>
    </row>
    <row r="16" spans="1:18" ht="31.5" thickBot="1" x14ac:dyDescent="0.4">
      <c r="A16" s="520">
        <v>10001904</v>
      </c>
      <c r="B16" s="521" t="s">
        <v>1451</v>
      </c>
      <c r="C16" s="522">
        <v>2013</v>
      </c>
      <c r="D16" s="523" t="s">
        <v>1438</v>
      </c>
      <c r="E16" s="523" t="s">
        <v>1439</v>
      </c>
      <c r="F16" s="523">
        <v>42634</v>
      </c>
      <c r="G16" s="523">
        <f t="shared" si="0"/>
        <v>1.5262971999999999</v>
      </c>
      <c r="H16" s="523">
        <v>358</v>
      </c>
      <c r="I16" s="523">
        <f t="shared" si="1"/>
        <v>1526.2972</v>
      </c>
      <c r="J16" s="523">
        <f t="shared" si="2"/>
        <v>1526297.2</v>
      </c>
      <c r="K16" s="524">
        <f t="shared" si="3"/>
        <v>4263.3999999999996</v>
      </c>
      <c r="L16" s="570">
        <f t="shared" si="4"/>
        <v>0.86547019999999986</v>
      </c>
      <c r="M16" s="525" t="s">
        <v>1440</v>
      </c>
      <c r="N16" s="525">
        <f t="shared" si="5"/>
        <v>0.66082700000000005</v>
      </c>
      <c r="O16" s="526">
        <v>155</v>
      </c>
      <c r="P16" s="525">
        <f t="shared" si="6"/>
        <v>660827</v>
      </c>
      <c r="Q16" s="525">
        <f t="shared" si="7"/>
        <v>660.827</v>
      </c>
      <c r="R16" s="527" t="s">
        <v>1441</v>
      </c>
    </row>
    <row r="17" spans="1:18" ht="31" x14ac:dyDescent="0.35">
      <c r="A17" s="480"/>
      <c r="B17" s="481"/>
      <c r="C17" s="481"/>
      <c r="D17" s="482"/>
      <c r="E17" s="482"/>
      <c r="F17" s="482"/>
      <c r="G17" s="482"/>
      <c r="H17" s="482"/>
      <c r="I17" s="573" t="s">
        <v>1428</v>
      </c>
      <c r="J17" s="482" t="s">
        <v>1443</v>
      </c>
      <c r="K17" s="484" t="s">
        <v>1522</v>
      </c>
      <c r="L17" s="481" t="s">
        <v>1451</v>
      </c>
      <c r="M17" s="482" t="s">
        <v>1449</v>
      </c>
      <c r="N17" s="574" t="s">
        <v>1475</v>
      </c>
      <c r="O17" s="482"/>
      <c r="P17" s="482"/>
      <c r="Q17" s="482"/>
      <c r="R17" s="485"/>
    </row>
    <row r="18" spans="1:18" ht="16" thickBot="1" x14ac:dyDescent="0.4">
      <c r="A18" s="480"/>
      <c r="B18" s="481"/>
      <c r="C18" s="528"/>
      <c r="D18" s="482"/>
      <c r="E18" s="482"/>
      <c r="F18" s="482"/>
      <c r="G18" s="482"/>
      <c r="H18" s="483"/>
      <c r="I18" s="529" t="s">
        <v>1436</v>
      </c>
      <c r="J18" s="575">
        <f>SUM(L3:L7)</f>
        <v>5.7930372285714284</v>
      </c>
      <c r="K18" s="576">
        <f>SUM(L11:L15)</f>
        <v>1.0984559166666668</v>
      </c>
      <c r="L18" s="577">
        <f>SUM(L16:L16)</f>
        <v>0.86547019999999986</v>
      </c>
      <c r="M18" s="575">
        <f>L8</f>
        <v>1.8190021250000001</v>
      </c>
      <c r="N18" s="572">
        <f>SUM(L9:L10)</f>
        <v>1.578881875</v>
      </c>
      <c r="O18" s="482"/>
      <c r="P18" s="482"/>
      <c r="Q18" s="482"/>
      <c r="R18" s="485"/>
    </row>
  </sheetData>
  <mergeCells count="2">
    <mergeCell ref="A1:L1"/>
    <mergeCell ref="M1:R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6DC39-7734-4BA5-9834-F56ED53C7619}">
  <sheetPr>
    <tabColor theme="7" tint="0.79998168889431442"/>
  </sheetPr>
  <dimension ref="C3:W69"/>
  <sheetViews>
    <sheetView topLeftCell="A3" workbookViewId="0">
      <selection activeCell="I52" sqref="I52"/>
    </sheetView>
  </sheetViews>
  <sheetFormatPr defaultRowHeight="14.5" x14ac:dyDescent="0.35"/>
  <cols>
    <col min="3" max="3" width="29.453125" bestFit="1" customWidth="1"/>
    <col min="4" max="4" width="25.54296875" customWidth="1"/>
    <col min="5" max="5" width="19" customWidth="1"/>
    <col min="7" max="7" width="15.1796875" customWidth="1"/>
    <col min="8" max="8" width="15.36328125" customWidth="1"/>
    <col min="22" max="22" width="5.6328125" bestFit="1" customWidth="1"/>
  </cols>
  <sheetData>
    <row r="3" spans="3:22" ht="58" x14ac:dyDescent="0.35">
      <c r="D3" s="476" t="s">
        <v>1458</v>
      </c>
      <c r="E3" s="476" t="s">
        <v>1467</v>
      </c>
      <c r="F3" s="476" t="s">
        <v>1462</v>
      </c>
      <c r="G3" s="476" t="s">
        <v>1463</v>
      </c>
      <c r="H3" s="476" t="s">
        <v>1465</v>
      </c>
      <c r="I3" s="476" t="s">
        <v>1466</v>
      </c>
    </row>
    <row r="4" spans="3:22" x14ac:dyDescent="0.35">
      <c r="C4" t="s">
        <v>1457</v>
      </c>
      <c r="D4" s="3">
        <v>13200</v>
      </c>
      <c r="E4" s="3">
        <f>0.1*D4</f>
        <v>1320</v>
      </c>
      <c r="F4">
        <v>0.56999999999999995</v>
      </c>
      <c r="G4" s="8">
        <f>F4/$V$38*E4*$V$36</f>
        <v>1.1446948173913043</v>
      </c>
      <c r="H4" s="8">
        <f>G4*365</f>
        <v>417.81360834782606</v>
      </c>
      <c r="I4" s="8">
        <v>3.6684034812939128</v>
      </c>
      <c r="J4" s="8">
        <f>I4*4</f>
        <v>14.673613925175651</v>
      </c>
      <c r="K4" s="8">
        <f>I4*25</f>
        <v>91.710087032347815</v>
      </c>
    </row>
    <row r="10" spans="3:22" x14ac:dyDescent="0.35">
      <c r="V10">
        <v>0.02</v>
      </c>
    </row>
    <row r="11" spans="3:22" x14ac:dyDescent="0.35">
      <c r="V11">
        <v>6.98</v>
      </c>
    </row>
    <row r="12" spans="3:22" x14ac:dyDescent="0.35">
      <c r="V12">
        <v>6.96</v>
      </c>
    </row>
    <row r="13" spans="3:22" x14ac:dyDescent="0.35">
      <c r="V13">
        <v>5.63</v>
      </c>
    </row>
    <row r="14" spans="3:22" x14ac:dyDescent="0.35">
      <c r="V14">
        <v>0.03</v>
      </c>
    </row>
    <row r="15" spans="3:22" x14ac:dyDescent="0.35">
      <c r="V15">
        <v>4.9400000000000004</v>
      </c>
    </row>
    <row r="16" spans="3:22" x14ac:dyDescent="0.35">
      <c r="V16">
        <v>4.54</v>
      </c>
    </row>
    <row r="17" spans="3:22" x14ac:dyDescent="0.35">
      <c r="V17">
        <v>5.82</v>
      </c>
    </row>
    <row r="18" spans="3:22" x14ac:dyDescent="0.35">
      <c r="V18">
        <v>0.03</v>
      </c>
    </row>
    <row r="19" spans="3:22" x14ac:dyDescent="0.35">
      <c r="C19" t="s">
        <v>1476</v>
      </c>
      <c r="D19">
        <v>5500</v>
      </c>
      <c r="E19">
        <f>0.1*D19</f>
        <v>550</v>
      </c>
      <c r="F19">
        <v>0.51</v>
      </c>
      <c r="G19" s="8">
        <f>F19/$V$38*E19*$V$36</f>
        <v>0.4267502608695653</v>
      </c>
      <c r="H19" s="8">
        <f>G19*365</f>
        <v>155.76384521739132</v>
      </c>
      <c r="I19" s="8">
        <v>1.3676065610086958</v>
      </c>
      <c r="J19" s="8">
        <f>I19*4</f>
        <v>5.4704262440347833</v>
      </c>
      <c r="K19" s="8">
        <f>I19*25</f>
        <v>34.190164025217399</v>
      </c>
      <c r="V19">
        <v>4.9800000000000004</v>
      </c>
    </row>
    <row r="20" spans="3:22" x14ac:dyDescent="0.35">
      <c r="V20">
        <v>0.02</v>
      </c>
    </row>
    <row r="21" spans="3:22" x14ac:dyDescent="0.35">
      <c r="V21">
        <v>6.22</v>
      </c>
    </row>
    <row r="22" spans="3:22" x14ac:dyDescent="0.35">
      <c r="V22">
        <v>7.04</v>
      </c>
    </row>
    <row r="23" spans="3:22" x14ac:dyDescent="0.35">
      <c r="V23">
        <v>0.01</v>
      </c>
    </row>
    <row r="24" spans="3:22" x14ac:dyDescent="0.35">
      <c r="V24">
        <v>6.84</v>
      </c>
    </row>
    <row r="25" spans="3:22" x14ac:dyDescent="0.35">
      <c r="H25" s="8"/>
      <c r="V25">
        <v>7.02</v>
      </c>
    </row>
    <row r="26" spans="3:22" x14ac:dyDescent="0.35">
      <c r="V26">
        <v>0.12</v>
      </c>
    </row>
    <row r="27" spans="3:22" x14ac:dyDescent="0.35">
      <c r="V27">
        <v>4.67</v>
      </c>
    </row>
    <row r="28" spans="3:22" x14ac:dyDescent="0.35">
      <c r="V28">
        <v>0.03</v>
      </c>
    </row>
    <row r="29" spans="3:22" x14ac:dyDescent="0.35">
      <c r="V29">
        <v>0.04</v>
      </c>
    </row>
    <row r="30" spans="3:22" x14ac:dyDescent="0.35">
      <c r="V30">
        <v>5.2</v>
      </c>
    </row>
    <row r="31" spans="3:22" x14ac:dyDescent="0.35">
      <c r="V31">
        <v>-0.08</v>
      </c>
    </row>
    <row r="32" spans="3:22" x14ac:dyDescent="0.35">
      <c r="V32">
        <v>0.05</v>
      </c>
    </row>
    <row r="33" spans="3:23" x14ac:dyDescent="0.35">
      <c r="V33">
        <v>6.53</v>
      </c>
    </row>
    <row r="34" spans="3:23" x14ac:dyDescent="0.35">
      <c r="V34">
        <v>3.84</v>
      </c>
    </row>
    <row r="35" spans="3:23" x14ac:dyDescent="0.35">
      <c r="C35" t="s">
        <v>1477</v>
      </c>
      <c r="D35">
        <v>12900</v>
      </c>
      <c r="E35">
        <f>0.1*D35</f>
        <v>1290</v>
      </c>
      <c r="F35">
        <v>0.51</v>
      </c>
      <c r="G35" s="8">
        <f>F35/$V$38*E35*$V$36</f>
        <v>1.0009233391304349</v>
      </c>
      <c r="H35" s="8">
        <f>G35*365</f>
        <v>365.33701878260871</v>
      </c>
      <c r="I35" s="8">
        <v>3.2076590249113042</v>
      </c>
    </row>
    <row r="36" spans="3:23" x14ac:dyDescent="0.35">
      <c r="U36" s="477" t="s">
        <v>1459</v>
      </c>
      <c r="V36" s="2">
        <f>AVERAGE(V10:V34)/100</f>
        <v>3.4992000000000002E-2</v>
      </c>
    </row>
    <row r="37" spans="3:23" x14ac:dyDescent="0.35">
      <c r="H37" t="s">
        <v>1478</v>
      </c>
      <c r="I37" s="8">
        <f>I35+Q69</f>
        <v>3.5734286353728426</v>
      </c>
      <c r="J37" s="8">
        <f>I35*4+(SUM($Q$44:$Q$47))</f>
        <v>13.222312791645217</v>
      </c>
      <c r="K37" s="8">
        <f>I35*25+(SUM($Q$44:$Q$68))</f>
        <v>89.654085130782605</v>
      </c>
      <c r="U37" s="477"/>
      <c r="V37" s="478"/>
    </row>
    <row r="38" spans="3:23" x14ac:dyDescent="0.35">
      <c r="U38" s="477" t="s">
        <v>1461</v>
      </c>
      <c r="V38">
        <v>23</v>
      </c>
      <c r="W38" t="s">
        <v>1460</v>
      </c>
    </row>
    <row r="41" spans="3:23" x14ac:dyDescent="0.35">
      <c r="L41" s="628" t="s">
        <v>1479</v>
      </c>
      <c r="M41" s="628"/>
      <c r="N41" s="628"/>
      <c r="O41" s="628"/>
      <c r="P41" s="628"/>
      <c r="Q41" s="628"/>
      <c r="R41" s="628"/>
      <c r="S41" s="628"/>
    </row>
    <row r="42" spans="3:23" ht="58" x14ac:dyDescent="0.35">
      <c r="L42" t="s">
        <v>1480</v>
      </c>
      <c r="M42" s="476" t="s">
        <v>1481</v>
      </c>
      <c r="N42" s="476" t="s">
        <v>1482</v>
      </c>
      <c r="O42" s="476" t="s">
        <v>1483</v>
      </c>
      <c r="P42" s="476" t="s">
        <v>1477</v>
      </c>
      <c r="Q42" s="476" t="s">
        <v>1484</v>
      </c>
      <c r="R42" s="476" t="s">
        <v>1485</v>
      </c>
      <c r="S42" s="476" t="s">
        <v>1484</v>
      </c>
    </row>
    <row r="43" spans="3:23" x14ac:dyDescent="0.35">
      <c r="L43">
        <v>0</v>
      </c>
      <c r="M43">
        <v>1.9</v>
      </c>
      <c r="N43">
        <f>M43*0.453592</f>
        <v>0.86182479999999995</v>
      </c>
      <c r="O43">
        <f>N43/1000</f>
        <v>8.6182479999999991E-4</v>
      </c>
      <c r="P43">
        <v>55</v>
      </c>
      <c r="Q43">
        <f>O43*P43</f>
        <v>4.7400363999999993E-2</v>
      </c>
      <c r="R43">
        <v>155</v>
      </c>
      <c r="S43">
        <f>R43*O43</f>
        <v>0.13358284399999998</v>
      </c>
    </row>
    <row r="44" spans="3:23" x14ac:dyDescent="0.35">
      <c r="L44">
        <v>1</v>
      </c>
      <c r="M44">
        <v>2.7</v>
      </c>
      <c r="N44">
        <f t="shared" ref="N44:N68" si="0">M44*0.453592</f>
        <v>1.2246984000000001</v>
      </c>
      <c r="O44">
        <f t="shared" ref="O44:O68" si="1">N44/1000</f>
        <v>1.2246984000000001E-3</v>
      </c>
      <c r="P44">
        <v>55</v>
      </c>
      <c r="Q44">
        <f t="shared" ref="Q44:Q68" si="2">O44*P44</f>
        <v>6.7358412000000006E-2</v>
      </c>
      <c r="R44">
        <v>155</v>
      </c>
      <c r="S44">
        <f t="shared" ref="S44:S68" si="3">R44*O44</f>
        <v>0.18982825200000003</v>
      </c>
    </row>
    <row r="45" spans="3:23" x14ac:dyDescent="0.35">
      <c r="L45">
        <v>2</v>
      </c>
      <c r="M45">
        <v>3.5</v>
      </c>
      <c r="N45">
        <f t="shared" si="0"/>
        <v>1.587572</v>
      </c>
      <c r="O45">
        <f t="shared" si="1"/>
        <v>1.587572E-3</v>
      </c>
      <c r="P45">
        <v>55</v>
      </c>
      <c r="Q45">
        <f t="shared" si="2"/>
        <v>8.7316459999999999E-2</v>
      </c>
      <c r="R45">
        <v>155</v>
      </c>
      <c r="S45">
        <f t="shared" si="3"/>
        <v>0.24607366</v>
      </c>
    </row>
    <row r="46" spans="3:23" x14ac:dyDescent="0.35">
      <c r="L46">
        <v>3</v>
      </c>
      <c r="M46">
        <v>4.3</v>
      </c>
      <c r="N46">
        <f t="shared" si="0"/>
        <v>1.9504455999999999</v>
      </c>
      <c r="O46">
        <f t="shared" si="1"/>
        <v>1.9504455999999999E-3</v>
      </c>
      <c r="P46">
        <v>55</v>
      </c>
      <c r="Q46">
        <f t="shared" si="2"/>
        <v>0.10727450799999999</v>
      </c>
      <c r="R46">
        <v>155</v>
      </c>
      <c r="S46">
        <f t="shared" si="3"/>
        <v>0.30231906799999997</v>
      </c>
    </row>
    <row r="47" spans="3:23" x14ac:dyDescent="0.35">
      <c r="L47">
        <v>4</v>
      </c>
      <c r="M47">
        <v>5.2</v>
      </c>
      <c r="N47">
        <f t="shared" si="0"/>
        <v>2.3586784000000001</v>
      </c>
      <c r="O47">
        <f t="shared" si="1"/>
        <v>2.3586784E-3</v>
      </c>
      <c r="P47">
        <v>55</v>
      </c>
      <c r="Q47">
        <f t="shared" si="2"/>
        <v>0.12972731200000001</v>
      </c>
      <c r="R47">
        <v>155</v>
      </c>
      <c r="S47">
        <f t="shared" si="3"/>
        <v>0.36559515199999998</v>
      </c>
    </row>
    <row r="48" spans="3:23" x14ac:dyDescent="0.35">
      <c r="L48">
        <v>5</v>
      </c>
      <c r="M48">
        <v>6.1</v>
      </c>
      <c r="N48">
        <f t="shared" si="0"/>
        <v>2.7669112</v>
      </c>
      <c r="O48">
        <f t="shared" si="1"/>
        <v>2.7669112E-3</v>
      </c>
      <c r="P48">
        <v>55</v>
      </c>
      <c r="Q48">
        <f t="shared" si="2"/>
        <v>0.152180116</v>
      </c>
      <c r="R48">
        <v>155</v>
      </c>
      <c r="S48">
        <f t="shared" si="3"/>
        <v>0.42887123599999999</v>
      </c>
    </row>
    <row r="49" spans="3:19" x14ac:dyDescent="0.35">
      <c r="L49">
        <v>6</v>
      </c>
      <c r="M49">
        <v>7.1</v>
      </c>
      <c r="N49">
        <f t="shared" si="0"/>
        <v>3.2205032</v>
      </c>
      <c r="O49">
        <f t="shared" si="1"/>
        <v>3.2205032000000001E-3</v>
      </c>
      <c r="P49">
        <v>55</v>
      </c>
      <c r="Q49">
        <f t="shared" si="2"/>
        <v>0.17712767600000001</v>
      </c>
      <c r="R49">
        <v>155</v>
      </c>
      <c r="S49">
        <f t="shared" si="3"/>
        <v>0.49917799600000001</v>
      </c>
    </row>
    <row r="50" spans="3:19" x14ac:dyDescent="0.35">
      <c r="L50">
        <v>7</v>
      </c>
      <c r="M50">
        <v>8.1</v>
      </c>
      <c r="N50">
        <f t="shared" si="0"/>
        <v>3.6740952</v>
      </c>
      <c r="O50">
        <f t="shared" si="1"/>
        <v>3.6740952000000001E-3</v>
      </c>
      <c r="P50">
        <v>55</v>
      </c>
      <c r="Q50">
        <f t="shared" si="2"/>
        <v>0.20207523600000002</v>
      </c>
      <c r="R50">
        <v>155</v>
      </c>
      <c r="S50">
        <f t="shared" si="3"/>
        <v>0.56948475600000004</v>
      </c>
    </row>
    <row r="51" spans="3:19" x14ac:dyDescent="0.35">
      <c r="L51">
        <v>8</v>
      </c>
      <c r="M51">
        <v>9.1</v>
      </c>
      <c r="N51">
        <f t="shared" si="0"/>
        <v>4.1276871999999996</v>
      </c>
      <c r="O51">
        <f t="shared" si="1"/>
        <v>4.1276871999999997E-3</v>
      </c>
      <c r="P51">
        <v>55</v>
      </c>
      <c r="Q51">
        <f t="shared" si="2"/>
        <v>0.227022796</v>
      </c>
      <c r="R51">
        <v>155</v>
      </c>
      <c r="S51">
        <f t="shared" si="3"/>
        <v>0.63979151599999995</v>
      </c>
    </row>
    <row r="52" spans="3:19" x14ac:dyDescent="0.35">
      <c r="C52" t="s">
        <v>1485</v>
      </c>
      <c r="D52">
        <v>12300</v>
      </c>
      <c r="E52">
        <f>0.1*D52</f>
        <v>1230</v>
      </c>
      <c r="F52">
        <v>0.47</v>
      </c>
      <c r="G52" s="8">
        <f>F52/$V$38*E52*$V$36</f>
        <v>0.87951631304347833</v>
      </c>
      <c r="H52" s="8">
        <f>G52*365</f>
        <v>321.02345426086958</v>
      </c>
      <c r="I52" s="8">
        <v>2.8185859284104349</v>
      </c>
      <c r="J52">
        <v>2030</v>
      </c>
      <c r="K52">
        <v>2050</v>
      </c>
      <c r="L52">
        <v>9</v>
      </c>
      <c r="M52">
        <v>10.199999999999999</v>
      </c>
      <c r="N52">
        <f t="shared" si="0"/>
        <v>4.6266384</v>
      </c>
      <c r="O52">
        <f t="shared" si="1"/>
        <v>4.6266383999999999E-3</v>
      </c>
      <c r="P52">
        <v>55</v>
      </c>
      <c r="Q52">
        <f t="shared" si="2"/>
        <v>0.25446511199999999</v>
      </c>
      <c r="R52">
        <v>155</v>
      </c>
      <c r="S52">
        <f t="shared" si="3"/>
        <v>0.71712895199999993</v>
      </c>
    </row>
    <row r="53" spans="3:19" x14ac:dyDescent="0.35">
      <c r="L53">
        <v>10</v>
      </c>
      <c r="M53">
        <v>11.2</v>
      </c>
      <c r="N53">
        <f t="shared" si="0"/>
        <v>5.0802303999999996</v>
      </c>
      <c r="O53">
        <f t="shared" si="1"/>
        <v>5.0802304E-3</v>
      </c>
      <c r="P53">
        <v>55</v>
      </c>
      <c r="Q53">
        <f t="shared" si="2"/>
        <v>0.27941267199999997</v>
      </c>
      <c r="R53">
        <v>155</v>
      </c>
      <c r="S53">
        <f t="shared" si="3"/>
        <v>0.78743571199999995</v>
      </c>
    </row>
    <row r="54" spans="3:19" x14ac:dyDescent="0.35">
      <c r="H54" t="s">
        <v>1478</v>
      </c>
      <c r="I54" s="8">
        <f>I52+S69</f>
        <v>3.8493911942565888</v>
      </c>
      <c r="J54" s="8">
        <f>I52*4+(SUM($Q$44:$Q$47))</f>
        <v>11.66602040564174</v>
      </c>
      <c r="K54" s="8">
        <f>I52*25+(SUM($Q$44:$Q$68))</f>
        <v>79.927257718260876</v>
      </c>
      <c r="L54">
        <v>11</v>
      </c>
      <c r="M54">
        <v>12.3</v>
      </c>
      <c r="N54">
        <f t="shared" si="0"/>
        <v>5.5791816000000001</v>
      </c>
      <c r="O54">
        <f t="shared" si="1"/>
        <v>5.5791816000000001E-3</v>
      </c>
      <c r="P54">
        <v>55</v>
      </c>
      <c r="Q54">
        <f t="shared" si="2"/>
        <v>0.306854988</v>
      </c>
      <c r="R54">
        <v>155</v>
      </c>
      <c r="S54">
        <f t="shared" si="3"/>
        <v>0.86477314800000005</v>
      </c>
    </row>
    <row r="55" spans="3:19" x14ac:dyDescent="0.35">
      <c r="L55">
        <v>12</v>
      </c>
      <c r="M55">
        <v>13.5</v>
      </c>
      <c r="N55">
        <f t="shared" si="0"/>
        <v>6.1234919999999997</v>
      </c>
      <c r="O55">
        <f t="shared" si="1"/>
        <v>6.1234919999999995E-3</v>
      </c>
      <c r="P55">
        <v>55</v>
      </c>
      <c r="Q55">
        <f t="shared" si="2"/>
        <v>0.33679205999999995</v>
      </c>
      <c r="R55">
        <v>155</v>
      </c>
      <c r="S55">
        <f t="shared" si="3"/>
        <v>0.94914125999999988</v>
      </c>
    </row>
    <row r="56" spans="3:19" x14ac:dyDescent="0.35">
      <c r="L56">
        <v>13</v>
      </c>
      <c r="M56">
        <v>14.6</v>
      </c>
      <c r="N56">
        <f t="shared" si="0"/>
        <v>6.6224432000000002</v>
      </c>
      <c r="O56">
        <f t="shared" si="1"/>
        <v>6.6224432000000005E-3</v>
      </c>
      <c r="P56">
        <v>55</v>
      </c>
      <c r="Q56">
        <f t="shared" si="2"/>
        <v>0.36423437600000003</v>
      </c>
      <c r="R56">
        <v>155</v>
      </c>
      <c r="S56">
        <f t="shared" si="3"/>
        <v>1.0264786960000001</v>
      </c>
    </row>
    <row r="57" spans="3:19" x14ac:dyDescent="0.35">
      <c r="L57">
        <v>14</v>
      </c>
      <c r="M57">
        <v>15.8</v>
      </c>
      <c r="N57">
        <f t="shared" si="0"/>
        <v>7.1667535999999998</v>
      </c>
      <c r="O57">
        <f t="shared" si="1"/>
        <v>7.1667535999999999E-3</v>
      </c>
      <c r="P57">
        <v>55</v>
      </c>
      <c r="Q57">
        <f t="shared" si="2"/>
        <v>0.39417144799999998</v>
      </c>
      <c r="R57">
        <v>155</v>
      </c>
      <c r="S57">
        <f t="shared" si="3"/>
        <v>1.110846808</v>
      </c>
    </row>
    <row r="58" spans="3:19" x14ac:dyDescent="0.35">
      <c r="L58">
        <v>15</v>
      </c>
      <c r="M58">
        <v>16.899999999999999</v>
      </c>
      <c r="N58">
        <f t="shared" si="0"/>
        <v>7.6657047999999994</v>
      </c>
      <c r="O58">
        <f t="shared" si="1"/>
        <v>7.6657047999999992E-3</v>
      </c>
      <c r="P58">
        <v>55</v>
      </c>
      <c r="Q58">
        <f t="shared" si="2"/>
        <v>0.42161376399999995</v>
      </c>
      <c r="R58">
        <v>155</v>
      </c>
      <c r="S58">
        <f t="shared" si="3"/>
        <v>1.1881842439999999</v>
      </c>
    </row>
    <row r="59" spans="3:19" x14ac:dyDescent="0.35">
      <c r="L59">
        <v>16</v>
      </c>
      <c r="M59">
        <v>18.100000000000001</v>
      </c>
      <c r="N59">
        <f t="shared" si="0"/>
        <v>8.2100152000000008</v>
      </c>
      <c r="O59">
        <f t="shared" si="1"/>
        <v>8.2100152000000003E-3</v>
      </c>
      <c r="P59">
        <v>55</v>
      </c>
      <c r="Q59">
        <f t="shared" si="2"/>
        <v>0.45155083600000001</v>
      </c>
      <c r="R59">
        <v>155</v>
      </c>
      <c r="S59">
        <f t="shared" si="3"/>
        <v>1.2725523560000001</v>
      </c>
    </row>
    <row r="60" spans="3:19" x14ac:dyDescent="0.35">
      <c r="L60">
        <v>17</v>
      </c>
      <c r="M60">
        <v>19.399999999999999</v>
      </c>
      <c r="N60">
        <f t="shared" si="0"/>
        <v>8.7996847999999996</v>
      </c>
      <c r="O60">
        <f t="shared" si="1"/>
        <v>8.7996847999999989E-3</v>
      </c>
      <c r="P60">
        <v>55</v>
      </c>
      <c r="Q60">
        <f t="shared" si="2"/>
        <v>0.48398266399999995</v>
      </c>
      <c r="R60">
        <v>155</v>
      </c>
      <c r="S60">
        <f t="shared" si="3"/>
        <v>1.3639511439999998</v>
      </c>
    </row>
    <row r="61" spans="3:19" x14ac:dyDescent="0.35">
      <c r="L61">
        <v>18</v>
      </c>
      <c r="M61">
        <v>20.6</v>
      </c>
      <c r="N61">
        <f t="shared" si="0"/>
        <v>9.3439952000000002</v>
      </c>
      <c r="O61">
        <f t="shared" si="1"/>
        <v>9.3439952E-3</v>
      </c>
      <c r="P61">
        <v>55</v>
      </c>
      <c r="Q61">
        <f t="shared" si="2"/>
        <v>0.51391973599999996</v>
      </c>
      <c r="R61">
        <v>155</v>
      </c>
      <c r="S61">
        <f t="shared" si="3"/>
        <v>1.448319256</v>
      </c>
    </row>
    <row r="62" spans="3:19" x14ac:dyDescent="0.35">
      <c r="L62">
        <v>19</v>
      </c>
      <c r="M62">
        <v>21.9</v>
      </c>
      <c r="N62">
        <f t="shared" si="0"/>
        <v>9.933664799999999</v>
      </c>
      <c r="O62">
        <f t="shared" si="1"/>
        <v>9.9336647999999986E-3</v>
      </c>
      <c r="P62">
        <v>55</v>
      </c>
      <c r="Q62">
        <f t="shared" si="2"/>
        <v>0.54635156399999996</v>
      </c>
      <c r="R62">
        <v>155</v>
      </c>
      <c r="S62">
        <f t="shared" si="3"/>
        <v>1.5397180439999998</v>
      </c>
    </row>
    <row r="63" spans="3:19" x14ac:dyDescent="0.35">
      <c r="L63">
        <v>20</v>
      </c>
      <c r="M63">
        <v>23.2</v>
      </c>
      <c r="N63">
        <f t="shared" si="0"/>
        <v>10.5233344</v>
      </c>
      <c r="O63">
        <f t="shared" si="1"/>
        <v>1.0523334399999999E-2</v>
      </c>
      <c r="P63">
        <v>55</v>
      </c>
      <c r="Q63">
        <f t="shared" si="2"/>
        <v>0.57878339199999995</v>
      </c>
      <c r="R63">
        <v>155</v>
      </c>
      <c r="S63">
        <f t="shared" si="3"/>
        <v>1.6311168319999998</v>
      </c>
    </row>
    <row r="64" spans="3:19" x14ac:dyDescent="0.35">
      <c r="L64">
        <v>21</v>
      </c>
      <c r="M64">
        <v>24.4</v>
      </c>
      <c r="N64">
        <f t="shared" si="0"/>
        <v>11.0676448</v>
      </c>
      <c r="O64">
        <f t="shared" si="1"/>
        <v>1.10676448E-2</v>
      </c>
      <c r="P64">
        <v>55</v>
      </c>
      <c r="Q64">
        <f t="shared" si="2"/>
        <v>0.60872046400000002</v>
      </c>
      <c r="R64">
        <v>155</v>
      </c>
      <c r="S64">
        <f t="shared" si="3"/>
        <v>1.715484944</v>
      </c>
    </row>
    <row r="65" spans="12:19" x14ac:dyDescent="0.35">
      <c r="L65">
        <v>22</v>
      </c>
      <c r="M65">
        <v>25.8</v>
      </c>
      <c r="N65">
        <f t="shared" si="0"/>
        <v>11.702673600000001</v>
      </c>
      <c r="O65">
        <f t="shared" si="1"/>
        <v>1.1702673600000001E-2</v>
      </c>
      <c r="P65">
        <v>55</v>
      </c>
      <c r="Q65">
        <f t="shared" si="2"/>
        <v>0.64364704800000005</v>
      </c>
      <c r="R65">
        <v>155</v>
      </c>
      <c r="S65">
        <f t="shared" si="3"/>
        <v>1.8139144080000003</v>
      </c>
    </row>
    <row r="66" spans="12:19" x14ac:dyDescent="0.35">
      <c r="L66">
        <v>23</v>
      </c>
      <c r="M66">
        <v>27.1</v>
      </c>
      <c r="N66">
        <f t="shared" si="0"/>
        <v>12.292343200000001</v>
      </c>
      <c r="O66">
        <f t="shared" si="1"/>
        <v>1.2292343200000002E-2</v>
      </c>
      <c r="P66">
        <v>55</v>
      </c>
      <c r="Q66">
        <f t="shared" si="2"/>
        <v>0.67607887600000005</v>
      </c>
      <c r="R66">
        <v>155</v>
      </c>
      <c r="S66">
        <f t="shared" si="3"/>
        <v>1.9053131960000003</v>
      </c>
    </row>
    <row r="67" spans="12:19" x14ac:dyDescent="0.35">
      <c r="L67">
        <v>24</v>
      </c>
      <c r="M67">
        <v>28.4</v>
      </c>
      <c r="N67">
        <f t="shared" si="0"/>
        <v>12.8820128</v>
      </c>
      <c r="O67">
        <f t="shared" si="1"/>
        <v>1.28820128E-2</v>
      </c>
      <c r="P67">
        <v>55</v>
      </c>
      <c r="Q67">
        <f t="shared" si="2"/>
        <v>0.70851070400000005</v>
      </c>
      <c r="R67">
        <v>155</v>
      </c>
      <c r="S67">
        <f t="shared" si="3"/>
        <v>1.9967119840000001</v>
      </c>
    </row>
    <row r="68" spans="12:19" x14ac:dyDescent="0.35">
      <c r="L68">
        <v>25</v>
      </c>
      <c r="M68">
        <v>29.8</v>
      </c>
      <c r="N68">
        <f t="shared" si="0"/>
        <v>13.517041600000001</v>
      </c>
      <c r="O68">
        <f t="shared" si="1"/>
        <v>1.35170416E-2</v>
      </c>
      <c r="P68">
        <v>55</v>
      </c>
      <c r="Q68">
        <f t="shared" si="2"/>
        <v>0.74343728799999997</v>
      </c>
      <c r="R68">
        <v>155</v>
      </c>
      <c r="S68">
        <f t="shared" si="3"/>
        <v>2.0951414480000001</v>
      </c>
    </row>
    <row r="69" spans="12:19" x14ac:dyDescent="0.35">
      <c r="Q69">
        <f>AVERAGE(Q43:Q68)</f>
        <v>0.3657696104615385</v>
      </c>
      <c r="S69">
        <f>AVERAGE(S43:S68)</f>
        <v>1.030805265846154</v>
      </c>
    </row>
  </sheetData>
  <mergeCells count="1">
    <mergeCell ref="L41:S4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D3FC-2336-4168-9611-48E10E0E8DD4}">
  <sheetPr>
    <tabColor theme="8" tint="0.79998168889431442"/>
  </sheetPr>
  <dimension ref="C3:H14"/>
  <sheetViews>
    <sheetView workbookViewId="0">
      <selection activeCell="E27" sqref="E27"/>
    </sheetView>
  </sheetViews>
  <sheetFormatPr defaultRowHeight="14.5" x14ac:dyDescent="0.35"/>
  <cols>
    <col min="3" max="3" width="28.54296875" customWidth="1"/>
    <col min="4" max="4" width="16.81640625" style="379" bestFit="1" customWidth="1"/>
    <col min="5" max="5" width="16.36328125" customWidth="1"/>
    <col min="6" max="6" width="9.08984375" customWidth="1"/>
  </cols>
  <sheetData>
    <row r="3" spans="3:8" ht="18.5" x14ac:dyDescent="0.45">
      <c r="C3" s="629" t="s">
        <v>1360</v>
      </c>
      <c r="D3" s="629"/>
      <c r="E3" s="629"/>
      <c r="F3" s="387"/>
      <c r="G3" s="387"/>
      <c r="H3" s="387"/>
    </row>
    <row r="4" spans="3:8" x14ac:dyDescent="0.35">
      <c r="C4" t="s">
        <v>32</v>
      </c>
      <c r="D4" s="379" t="s">
        <v>1359</v>
      </c>
      <c r="E4" t="s">
        <v>1358</v>
      </c>
    </row>
    <row r="5" spans="3:8" x14ac:dyDescent="0.35">
      <c r="C5" t="s">
        <v>82</v>
      </c>
      <c r="D5" s="379">
        <v>8.31</v>
      </c>
      <c r="E5" s="389">
        <f>D5/1000</f>
        <v>8.3099999999999997E-3</v>
      </c>
    </row>
    <row r="6" spans="3:8" x14ac:dyDescent="0.35">
      <c r="C6" t="s">
        <v>112</v>
      </c>
      <c r="D6" s="379">
        <v>9.4499999999999993</v>
      </c>
      <c r="E6" s="389">
        <f t="shared" ref="E6:E14" si="0">D6/1000</f>
        <v>9.4500000000000001E-3</v>
      </c>
    </row>
    <row r="7" spans="3:8" x14ac:dyDescent="0.35">
      <c r="C7" t="s">
        <v>131</v>
      </c>
      <c r="D7" s="379">
        <v>0.40723950880000004</v>
      </c>
      <c r="E7" s="389">
        <f t="shared" si="0"/>
        <v>4.0723950880000007E-4</v>
      </c>
    </row>
    <row r="8" spans="3:8" x14ac:dyDescent="0.35">
      <c r="C8" t="s">
        <v>133</v>
      </c>
      <c r="D8" s="379">
        <v>10.210000000000001</v>
      </c>
      <c r="E8" s="389">
        <f t="shared" si="0"/>
        <v>1.021E-2</v>
      </c>
    </row>
    <row r="9" spans="3:8" x14ac:dyDescent="0.35">
      <c r="C9" t="s">
        <v>113</v>
      </c>
      <c r="D9" s="379">
        <v>5.75</v>
      </c>
      <c r="E9" s="389">
        <f t="shared" si="0"/>
        <v>5.7499999999999999E-3</v>
      </c>
    </row>
    <row r="10" spans="3:8" x14ac:dyDescent="0.35">
      <c r="C10" t="s">
        <v>95</v>
      </c>
      <c r="D10" s="379">
        <v>9.75</v>
      </c>
      <c r="E10" s="389">
        <f t="shared" si="0"/>
        <v>9.75E-3</v>
      </c>
    </row>
    <row r="11" spans="3:8" x14ac:dyDescent="0.35">
      <c r="C11" t="s">
        <v>134</v>
      </c>
      <c r="D11" s="379">
        <v>4.5</v>
      </c>
      <c r="E11" s="389">
        <f t="shared" si="0"/>
        <v>4.4999999999999997E-3</v>
      </c>
    </row>
    <row r="12" spans="3:8" x14ac:dyDescent="0.35">
      <c r="C12" t="s">
        <v>96</v>
      </c>
      <c r="D12" s="379">
        <v>5.68</v>
      </c>
      <c r="E12" s="389">
        <f t="shared" si="0"/>
        <v>5.6799999999999993E-3</v>
      </c>
    </row>
    <row r="13" spans="3:8" x14ac:dyDescent="0.35">
      <c r="C13" t="s">
        <v>98</v>
      </c>
      <c r="D13" s="379">
        <v>8.7799999999999994</v>
      </c>
      <c r="E13" s="389">
        <f t="shared" si="0"/>
        <v>8.7799999999999996E-3</v>
      </c>
    </row>
    <row r="14" spans="3:8" x14ac:dyDescent="0.35">
      <c r="C14" t="s">
        <v>135</v>
      </c>
      <c r="D14" s="379">
        <v>11.27</v>
      </c>
      <c r="E14" s="389">
        <f t="shared" si="0"/>
        <v>1.1269999999999999E-2</v>
      </c>
    </row>
  </sheetData>
  <mergeCells count="1">
    <mergeCell ref="C3:E3"/>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CDBF-7247-428C-8287-B834C9946F9F}">
  <sheetPr>
    <tabColor theme="8" tint="0.79998168889431442"/>
  </sheetPr>
  <dimension ref="B3:L53"/>
  <sheetViews>
    <sheetView workbookViewId="0">
      <selection activeCell="K7" sqref="K7"/>
    </sheetView>
  </sheetViews>
  <sheetFormatPr defaultRowHeight="14.5" x14ac:dyDescent="0.35"/>
  <cols>
    <col min="3" max="3" width="14.81640625" bestFit="1" customWidth="1"/>
    <col min="4" max="4" width="18.453125" bestFit="1" customWidth="1"/>
    <col min="5" max="5" width="20.1796875" bestFit="1" customWidth="1"/>
    <col min="6" max="6" width="19.81640625" bestFit="1" customWidth="1"/>
    <col min="7" max="7" width="19.08984375" customWidth="1"/>
    <col min="8" max="8" width="17.1796875" bestFit="1" customWidth="1"/>
    <col min="9" max="9" width="14.81640625" bestFit="1" customWidth="1"/>
    <col min="10" max="10" width="13.81640625" bestFit="1" customWidth="1"/>
    <col min="11" max="11" width="14.54296875" bestFit="1" customWidth="1"/>
    <col min="12" max="12" width="11.81640625" style="5" bestFit="1" customWidth="1"/>
  </cols>
  <sheetData>
    <row r="3" spans="2:11" ht="18.5" x14ac:dyDescent="0.45">
      <c r="B3" s="629" t="s">
        <v>1354</v>
      </c>
      <c r="C3" s="629"/>
      <c r="D3" s="629"/>
      <c r="E3" s="629"/>
      <c r="F3" s="629"/>
      <c r="G3" s="629"/>
      <c r="H3" s="629"/>
      <c r="I3" s="629"/>
      <c r="J3" s="629"/>
      <c r="K3" s="629"/>
    </row>
    <row r="4" spans="2:11" x14ac:dyDescent="0.35">
      <c r="C4" s="4" t="s">
        <v>6</v>
      </c>
      <c r="D4" s="4" t="s">
        <v>5</v>
      </c>
      <c r="E4" s="378" t="s">
        <v>1334</v>
      </c>
      <c r="F4" s="378" t="s">
        <v>1335</v>
      </c>
      <c r="G4" s="378" t="s">
        <v>1337</v>
      </c>
      <c r="H4" s="378"/>
      <c r="I4" s="378" t="s">
        <v>141</v>
      </c>
      <c r="J4" s="378" t="s">
        <v>1400</v>
      </c>
      <c r="K4" s="378" t="s">
        <v>1402</v>
      </c>
    </row>
    <row r="5" spans="2:11" x14ac:dyDescent="0.35">
      <c r="B5" s="631" t="s">
        <v>8</v>
      </c>
      <c r="C5" s="2">
        <f>1-SUM(C6:C14)</f>
        <v>0.29000000000000026</v>
      </c>
      <c r="D5" t="s">
        <v>1340</v>
      </c>
      <c r="E5" s="379">
        <v>0</v>
      </c>
      <c r="F5" s="377">
        <f>E5/1000</f>
        <v>0</v>
      </c>
      <c r="G5" s="5">
        <f>C5*F5</f>
        <v>0</v>
      </c>
      <c r="I5">
        <v>2024</v>
      </c>
      <c r="J5" s="1">
        <v>0.63</v>
      </c>
      <c r="K5" s="5">
        <v>1.9387699852967051E-4</v>
      </c>
    </row>
    <row r="6" spans="2:11" x14ac:dyDescent="0.35">
      <c r="B6" s="631"/>
      <c r="C6" s="2">
        <v>0.04</v>
      </c>
      <c r="D6" t="s">
        <v>1346</v>
      </c>
      <c r="E6" s="379">
        <v>0</v>
      </c>
      <c r="F6" s="377">
        <f>E6/1000</f>
        <v>0</v>
      </c>
      <c r="G6" s="5">
        <f>C6*F6</f>
        <v>0</v>
      </c>
      <c r="I6">
        <v>2025</v>
      </c>
      <c r="J6" s="1">
        <v>0.62</v>
      </c>
      <c r="K6" s="5">
        <v>1.9148885058101976E-4</v>
      </c>
    </row>
    <row r="7" spans="2:11" x14ac:dyDescent="0.35">
      <c r="B7" s="631"/>
      <c r="C7" s="2">
        <v>0.04</v>
      </c>
      <c r="D7" t="s">
        <v>4</v>
      </c>
      <c r="E7" s="379">
        <f>D30/2204.6</f>
        <v>1.0855919441168465</v>
      </c>
      <c r="F7" s="377">
        <f t="shared" ref="F7:F14" si="0">E7/1000</f>
        <v>1.0855919441168465E-3</v>
      </c>
      <c r="G7" s="5">
        <f t="shared" ref="G7:G14" si="1">C7*F7</f>
        <v>4.342367776467386E-5</v>
      </c>
      <c r="I7">
        <v>2026</v>
      </c>
      <c r="J7" s="1">
        <v>0.6</v>
      </c>
      <c r="K7" s="5">
        <v>1.8671255468371832E-4</v>
      </c>
    </row>
    <row r="8" spans="2:11" x14ac:dyDescent="0.35">
      <c r="B8" s="630" t="s">
        <v>7</v>
      </c>
      <c r="C8" s="2">
        <f>C23</f>
        <v>1.2750102286434781E-3</v>
      </c>
      <c r="D8" t="s">
        <v>0</v>
      </c>
      <c r="E8" s="379">
        <f>D30/2204.6</f>
        <v>1.0855919441168465</v>
      </c>
      <c r="F8" s="377">
        <f t="shared" si="0"/>
        <v>1.0855919441168465E-3</v>
      </c>
      <c r="G8" s="5">
        <f t="shared" si="1"/>
        <v>1.3841408328819382E-6</v>
      </c>
      <c r="I8">
        <v>2027</v>
      </c>
      <c r="J8" s="1">
        <v>0.58000000000000007</v>
      </c>
      <c r="K8" s="5">
        <v>1.8193625878641683E-4</v>
      </c>
    </row>
    <row r="9" spans="2:11" x14ac:dyDescent="0.35">
      <c r="B9" s="630"/>
      <c r="C9" s="2">
        <f>D23</f>
        <v>6.2872627304234999E-2</v>
      </c>
      <c r="D9" t="s">
        <v>9</v>
      </c>
      <c r="E9" s="379">
        <v>0</v>
      </c>
      <c r="F9" s="377">
        <f t="shared" si="0"/>
        <v>0</v>
      </c>
      <c r="G9" s="5">
        <f t="shared" si="1"/>
        <v>0</v>
      </c>
      <c r="I9">
        <v>2028</v>
      </c>
      <c r="J9" s="1">
        <v>0.56000000000000005</v>
      </c>
      <c r="K9" s="5">
        <v>1.7715996288911539E-4</v>
      </c>
    </row>
    <row r="10" spans="2:11" x14ac:dyDescent="0.35">
      <c r="B10" s="630"/>
      <c r="C10" s="2">
        <f>E23</f>
        <v>2.0727075049247882E-3</v>
      </c>
      <c r="D10" t="s">
        <v>10</v>
      </c>
      <c r="E10" s="379">
        <f>D33/2204.6</f>
        <v>0.37711648371586681</v>
      </c>
      <c r="F10" s="377">
        <f t="shared" si="0"/>
        <v>3.7711648371586683E-4</v>
      </c>
      <c r="G10" s="5">
        <f t="shared" si="1"/>
        <v>7.8165216602872382E-7</v>
      </c>
      <c r="I10">
        <v>2029</v>
      </c>
      <c r="J10" s="1">
        <v>0.54</v>
      </c>
      <c r="K10" s="5">
        <v>1.7238366699181388E-4</v>
      </c>
    </row>
    <row r="11" spans="2:11" x14ac:dyDescent="0.35">
      <c r="B11" s="630"/>
      <c r="C11" s="2">
        <f>F23</f>
        <v>0.39136606038004584</v>
      </c>
      <c r="D11" s="386" t="s">
        <v>1</v>
      </c>
      <c r="E11" s="379">
        <f>D32/2204.6</f>
        <v>0.37280277601378936</v>
      </c>
      <c r="F11" s="377">
        <f t="shared" si="0"/>
        <v>3.7280277601378935E-4</v>
      </c>
      <c r="G11" s="5">
        <f t="shared" si="1"/>
        <v>1.4590235374726138E-4</v>
      </c>
      <c r="I11">
        <v>2030</v>
      </c>
      <c r="J11" s="1">
        <v>0.52</v>
      </c>
      <c r="K11" s="5">
        <v>1.6760737109451239E-4</v>
      </c>
    </row>
    <row r="12" spans="2:11" x14ac:dyDescent="0.35">
      <c r="B12" s="630"/>
      <c r="C12" s="2">
        <f>G23</f>
        <v>2.2508481681099554E-3</v>
      </c>
      <c r="D12" t="s">
        <v>20</v>
      </c>
      <c r="E12" s="379">
        <f>D31/2204.6</f>
        <v>0.9691495055792434</v>
      </c>
      <c r="F12" s="377">
        <f t="shared" si="0"/>
        <v>9.6914950557924339E-4</v>
      </c>
      <c r="G12" s="5">
        <f t="shared" si="1"/>
        <v>2.1814083892577092E-6</v>
      </c>
    </row>
    <row r="13" spans="2:11" x14ac:dyDescent="0.35">
      <c r="B13" s="630"/>
      <c r="C13" s="2">
        <f>H23</f>
        <v>0.16962242097517602</v>
      </c>
      <c r="D13" t="s">
        <v>2</v>
      </c>
      <c r="E13" s="379">
        <v>0</v>
      </c>
      <c r="F13" s="377">
        <f t="shared" si="0"/>
        <v>0</v>
      </c>
      <c r="G13" s="5">
        <f t="shared" si="1"/>
        <v>0</v>
      </c>
    </row>
    <row r="14" spans="2:11" x14ac:dyDescent="0.35">
      <c r="B14" s="630"/>
      <c r="C14" s="2">
        <f>I23</f>
        <v>5.4032543886477701E-4</v>
      </c>
      <c r="D14" t="s">
        <v>3</v>
      </c>
      <c r="E14" s="379">
        <f>D33/2204.6</f>
        <v>0.37711648371586681</v>
      </c>
      <c r="F14" s="377">
        <f t="shared" si="0"/>
        <v>3.7711648371586683E-4</v>
      </c>
      <c r="G14" s="5">
        <f t="shared" si="1"/>
        <v>2.0376562956691728E-7</v>
      </c>
      <c r="I14" t="s">
        <v>1403</v>
      </c>
    </row>
    <row r="15" spans="2:11" x14ac:dyDescent="0.35">
      <c r="F15" s="9" t="s">
        <v>1355</v>
      </c>
      <c r="G15" s="380">
        <f>SUM(G5:G14)</f>
        <v>1.9387699852967051E-4</v>
      </c>
      <c r="H15" s="388"/>
      <c r="I15" s="389">
        <f>((C12/(C12+C8))*F12)+((C8/(C8+C12))*F8)-F11</f>
        <v>6.3845429132129152E-4</v>
      </c>
    </row>
    <row r="16" spans="2:11" x14ac:dyDescent="0.35">
      <c r="C16" t="s">
        <v>1336</v>
      </c>
    </row>
    <row r="19" spans="3:9" ht="18.5" x14ac:dyDescent="0.45">
      <c r="C19" s="629" t="s">
        <v>1352</v>
      </c>
      <c r="D19" s="629"/>
      <c r="E19" s="629"/>
      <c r="F19" s="629"/>
      <c r="G19" s="629"/>
      <c r="H19" s="629"/>
      <c r="I19" s="629"/>
    </row>
    <row r="20" spans="3:9" x14ac:dyDescent="0.35">
      <c r="C20" s="3" t="s">
        <v>11</v>
      </c>
      <c r="D20" s="3" t="s">
        <v>12</v>
      </c>
      <c r="E20" s="3" t="s">
        <v>13</v>
      </c>
      <c r="F20" s="3" t="s">
        <v>14</v>
      </c>
      <c r="G20" s="3" t="s">
        <v>16</v>
      </c>
      <c r="H20" s="3" t="s">
        <v>15</v>
      </c>
      <c r="I20" s="3" t="s">
        <v>17</v>
      </c>
    </row>
    <row r="21" spans="3:9" x14ac:dyDescent="0.35">
      <c r="C21" s="7">
        <v>215411.29161261316</v>
      </c>
      <c r="D21" s="7">
        <v>10622247.21843449</v>
      </c>
      <c r="E21" s="7">
        <v>350181.19128819369</v>
      </c>
      <c r="F21" s="7">
        <v>66120778.22269702</v>
      </c>
      <c r="G21" s="7">
        <v>380277.82069819543</v>
      </c>
      <c r="H21" s="7">
        <v>28657483.656108059</v>
      </c>
      <c r="I21" s="7">
        <v>91287.268182033993</v>
      </c>
    </row>
    <row r="22" spans="3:9" x14ac:dyDescent="0.35">
      <c r="C22" s="2">
        <v>2.0238257597515524E-3</v>
      </c>
      <c r="D22" s="2">
        <v>9.9797821117833321E-2</v>
      </c>
      <c r="E22" s="2">
        <v>3.2900119125790286E-3</v>
      </c>
      <c r="F22" s="2">
        <v>0.62121596885721564</v>
      </c>
      <c r="G22" s="2">
        <v>3.5727748700158019E-3</v>
      </c>
      <c r="H22" s="2">
        <v>0.26924193805583496</v>
      </c>
      <c r="I22" s="2">
        <v>8.5765942676948735E-4</v>
      </c>
    </row>
    <row r="23" spans="3:9" x14ac:dyDescent="0.35">
      <c r="C23" s="2">
        <f>C22*$D$26</f>
        <v>1.2750102286434781E-3</v>
      </c>
      <c r="D23" s="2">
        <f t="shared" ref="D23:I23" si="2">D22*$D$26</f>
        <v>6.2872627304234999E-2</v>
      </c>
      <c r="E23" s="2">
        <f t="shared" si="2"/>
        <v>2.0727075049247882E-3</v>
      </c>
      <c r="F23" s="2">
        <f t="shared" si="2"/>
        <v>0.39136606038004584</v>
      </c>
      <c r="G23" s="2">
        <f t="shared" si="2"/>
        <v>2.2508481681099554E-3</v>
      </c>
      <c r="H23" s="2">
        <f t="shared" si="2"/>
        <v>0.16962242097517602</v>
      </c>
      <c r="I23" s="2">
        <f t="shared" si="2"/>
        <v>5.4032543886477701E-4</v>
      </c>
    </row>
    <row r="24" spans="3:9" x14ac:dyDescent="0.35">
      <c r="C24" s="2"/>
      <c r="D24" s="2"/>
      <c r="E24" s="2"/>
      <c r="F24" s="2"/>
      <c r="G24" s="2"/>
      <c r="H24" s="2"/>
      <c r="I24" s="2"/>
    </row>
    <row r="25" spans="3:9" x14ac:dyDescent="0.35">
      <c r="C25" s="2"/>
      <c r="D25" s="2"/>
      <c r="E25" s="2"/>
      <c r="F25" s="2"/>
      <c r="G25" s="2"/>
      <c r="H25" s="2"/>
      <c r="I25" s="2"/>
    </row>
    <row r="26" spans="3:9" x14ac:dyDescent="0.35">
      <c r="C26" s="2" t="s">
        <v>1400</v>
      </c>
      <c r="D26" s="2">
        <v>0.63</v>
      </c>
      <c r="E26" s="2"/>
      <c r="F26" s="2"/>
      <c r="G26" s="2"/>
      <c r="H26" s="2"/>
      <c r="I26" s="2"/>
    </row>
    <row r="27" spans="3:9" x14ac:dyDescent="0.35">
      <c r="D27" s="6"/>
      <c r="E27" s="6"/>
    </row>
    <row r="29" spans="3:9" ht="18.5" x14ac:dyDescent="0.45">
      <c r="C29" s="629" t="s">
        <v>1351</v>
      </c>
      <c r="D29" s="629"/>
      <c r="E29" s="629"/>
      <c r="F29" s="629"/>
    </row>
    <row r="30" spans="3:9" x14ac:dyDescent="0.35">
      <c r="C30" t="s">
        <v>0</v>
      </c>
      <c r="D30">
        <v>2393.2959999999998</v>
      </c>
      <c r="E30" t="s">
        <v>1333</v>
      </c>
      <c r="F30" t="s">
        <v>1338</v>
      </c>
    </row>
    <row r="31" spans="3:9" x14ac:dyDescent="0.35">
      <c r="C31" t="s">
        <v>1331</v>
      </c>
      <c r="D31">
        <v>2136.587</v>
      </c>
      <c r="E31" t="s">
        <v>1333</v>
      </c>
      <c r="F31" t="s">
        <v>1339</v>
      </c>
    </row>
    <row r="32" spans="3:9" x14ac:dyDescent="0.35">
      <c r="C32" t="s">
        <v>1</v>
      </c>
      <c r="D32">
        <v>821.88099999999997</v>
      </c>
      <c r="E32" t="s">
        <v>1333</v>
      </c>
      <c r="F32" t="s">
        <v>1339</v>
      </c>
    </row>
    <row r="33" spans="3:8" x14ac:dyDescent="0.35">
      <c r="C33" t="s">
        <v>1332</v>
      </c>
      <c r="D33">
        <v>831.39099999999996</v>
      </c>
      <c r="E33" t="s">
        <v>1333</v>
      </c>
      <c r="F33" t="s">
        <v>1339</v>
      </c>
    </row>
    <row r="36" spans="3:8" ht="18.5" x14ac:dyDescent="0.45">
      <c r="C36" s="629" t="s">
        <v>1353</v>
      </c>
      <c r="D36" s="629"/>
      <c r="E36" s="629"/>
      <c r="F36" s="629"/>
      <c r="G36" s="629"/>
    </row>
    <row r="37" spans="3:8" ht="29" x14ac:dyDescent="0.35">
      <c r="C37" s="383" t="s">
        <v>141</v>
      </c>
      <c r="D37" s="383" t="s">
        <v>1343</v>
      </c>
      <c r="E37" s="384" t="s">
        <v>1347</v>
      </c>
      <c r="F37" s="383" t="s">
        <v>1344</v>
      </c>
      <c r="G37" s="383" t="s">
        <v>1345</v>
      </c>
    </row>
    <row r="38" spans="3:8" x14ac:dyDescent="0.35">
      <c r="C38" s="385">
        <v>2018</v>
      </c>
      <c r="D38" s="1">
        <v>0.17</v>
      </c>
      <c r="E38" s="1">
        <v>0.04</v>
      </c>
      <c r="F38" s="1">
        <v>0.04</v>
      </c>
      <c r="G38" s="1">
        <v>0.25</v>
      </c>
      <c r="H38" s="381"/>
    </row>
    <row r="39" spans="3:8" x14ac:dyDescent="0.35">
      <c r="C39" s="385">
        <v>2019</v>
      </c>
      <c r="D39" s="1">
        <v>0.19500000000000001</v>
      </c>
      <c r="E39" s="1">
        <v>0.04</v>
      </c>
      <c r="F39" s="1">
        <v>0.04</v>
      </c>
      <c r="G39" s="1">
        <v>0.27500000000000002</v>
      </c>
      <c r="H39" s="381"/>
    </row>
    <row r="40" spans="3:8" x14ac:dyDescent="0.35">
      <c r="C40" s="385">
        <v>2020</v>
      </c>
      <c r="D40" s="1">
        <v>0.21</v>
      </c>
      <c r="E40" s="1">
        <v>0.04</v>
      </c>
      <c r="F40" s="1">
        <v>0.04</v>
      </c>
      <c r="G40" s="1">
        <v>0.28999999999999998</v>
      </c>
      <c r="H40" s="381"/>
    </row>
    <row r="41" spans="3:8" x14ac:dyDescent="0.35">
      <c r="C41" s="385">
        <v>2021</v>
      </c>
      <c r="D41" s="1">
        <v>0.22500000000000001</v>
      </c>
      <c r="E41" s="1">
        <v>0.04</v>
      </c>
      <c r="F41" s="1">
        <v>0.04</v>
      </c>
      <c r="G41" s="1">
        <v>0.30499999999999999</v>
      </c>
      <c r="H41" s="381"/>
    </row>
    <row r="42" spans="3:8" x14ac:dyDescent="0.35">
      <c r="C42" s="385">
        <v>2022</v>
      </c>
      <c r="D42" s="1">
        <v>0.24</v>
      </c>
      <c r="E42" s="1">
        <v>0.04</v>
      </c>
      <c r="F42" s="1">
        <v>0.05</v>
      </c>
      <c r="G42" s="1">
        <v>0.33</v>
      </c>
      <c r="H42" s="381"/>
    </row>
    <row r="43" spans="3:8" x14ac:dyDescent="0.35">
      <c r="C43" s="385">
        <v>2023</v>
      </c>
      <c r="D43" s="1">
        <v>0.26</v>
      </c>
      <c r="E43" s="1">
        <v>0.04</v>
      </c>
      <c r="F43" s="1">
        <v>0.05</v>
      </c>
      <c r="G43" s="1">
        <v>0.35</v>
      </c>
      <c r="H43" s="381"/>
    </row>
    <row r="44" spans="3:8" x14ac:dyDescent="0.35">
      <c r="C44" s="385">
        <v>2024</v>
      </c>
      <c r="D44" s="1">
        <v>0.28000000000000003</v>
      </c>
      <c r="E44" s="1">
        <v>0.04</v>
      </c>
      <c r="F44" s="1">
        <v>0.05</v>
      </c>
      <c r="G44" s="1">
        <v>0.37</v>
      </c>
      <c r="H44" s="381"/>
    </row>
    <row r="45" spans="3:8" x14ac:dyDescent="0.35">
      <c r="C45" s="385">
        <v>2025</v>
      </c>
      <c r="D45" s="1">
        <v>0.3</v>
      </c>
      <c r="E45" s="1">
        <v>0.04</v>
      </c>
      <c r="F45" s="1">
        <v>0.04</v>
      </c>
      <c r="G45" s="1">
        <v>0.38</v>
      </c>
      <c r="H45" s="381"/>
    </row>
    <row r="46" spans="3:8" x14ac:dyDescent="0.35">
      <c r="C46" s="385">
        <v>2026</v>
      </c>
      <c r="D46" s="1">
        <v>0.32</v>
      </c>
      <c r="E46" s="1">
        <v>0.04</v>
      </c>
      <c r="F46" s="1">
        <v>0.04</v>
      </c>
      <c r="G46" s="1">
        <v>0.4</v>
      </c>
      <c r="H46" s="381"/>
    </row>
    <row r="47" spans="3:8" x14ac:dyDescent="0.35">
      <c r="C47" s="385">
        <v>2027</v>
      </c>
      <c r="D47" s="1">
        <v>0.34</v>
      </c>
      <c r="E47" s="1">
        <v>0.04</v>
      </c>
      <c r="F47" s="1">
        <v>0.04</v>
      </c>
      <c r="G47" s="1">
        <v>0.42</v>
      </c>
      <c r="H47" s="381"/>
    </row>
    <row r="48" spans="3:8" x14ac:dyDescent="0.35">
      <c r="C48" s="385">
        <v>2028</v>
      </c>
      <c r="D48" s="1">
        <v>0.36</v>
      </c>
      <c r="E48" s="1">
        <v>0.04</v>
      </c>
      <c r="F48" s="1">
        <v>0.04</v>
      </c>
      <c r="G48" s="1">
        <v>0.44</v>
      </c>
      <c r="H48" s="381"/>
    </row>
    <row r="49" spans="3:8" x14ac:dyDescent="0.35">
      <c r="C49" s="385">
        <v>2029</v>
      </c>
      <c r="D49" s="1">
        <v>0.38</v>
      </c>
      <c r="E49" s="1">
        <v>0.04</v>
      </c>
      <c r="F49" s="1">
        <v>0.04</v>
      </c>
      <c r="G49" s="1">
        <v>0.46</v>
      </c>
      <c r="H49" s="381"/>
    </row>
    <row r="50" spans="3:8" x14ac:dyDescent="0.35">
      <c r="C50" s="385">
        <v>2030</v>
      </c>
      <c r="D50" s="1">
        <v>0.4</v>
      </c>
      <c r="E50" s="1">
        <v>0.04</v>
      </c>
      <c r="F50" s="1">
        <v>0.04</v>
      </c>
      <c r="G50" s="1">
        <v>0.48</v>
      </c>
      <c r="H50" s="381"/>
    </row>
    <row r="53" spans="3:8" ht="18.5" x14ac:dyDescent="0.45">
      <c r="C53" s="387"/>
      <c r="D53" s="387"/>
      <c r="E53" s="387"/>
      <c r="F53" s="387"/>
      <c r="G53" s="387"/>
    </row>
  </sheetData>
  <mergeCells count="6">
    <mergeCell ref="C29:F29"/>
    <mergeCell ref="C36:G36"/>
    <mergeCell ref="B3:K3"/>
    <mergeCell ref="B8:B14"/>
    <mergeCell ref="B5:B7"/>
    <mergeCell ref="C19:I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D5C16-9C3F-43ED-B731-B89F4E73E6C1}">
  <sheetPr>
    <tabColor theme="8" tint="0.79998168889431442"/>
  </sheetPr>
  <dimension ref="A1:FH29"/>
  <sheetViews>
    <sheetView workbookViewId="0">
      <pane xSplit="3" ySplit="2" topLeftCell="BI3" activePane="bottomRight" state="frozen"/>
      <selection activeCell="B3" sqref="B3:G3"/>
      <selection pane="topRight" activeCell="B3" sqref="B3:G3"/>
      <selection pane="bottomLeft" activeCell="B3" sqref="B3:G3"/>
      <selection pane="bottomRight" activeCell="B3" sqref="B3:G3"/>
    </sheetView>
  </sheetViews>
  <sheetFormatPr defaultColWidth="8.81640625" defaultRowHeight="11" x14ac:dyDescent="0.25"/>
  <cols>
    <col min="1" max="1" width="8.81640625" style="367"/>
    <col min="2" max="2" width="14.54296875" style="367" customWidth="1"/>
    <col min="3" max="3" width="19.08984375" style="367" customWidth="1"/>
    <col min="4" max="18" width="14.54296875" style="368" customWidth="1"/>
    <col min="19" max="58" width="14.54296875" style="369" customWidth="1"/>
    <col min="59" max="66" width="14.54296875" style="370" customWidth="1"/>
    <col min="67" max="88" width="14.54296875" style="369" customWidth="1"/>
    <col min="89" max="96" width="14.54296875" style="370" customWidth="1"/>
    <col min="97" max="110" width="14.54296875" style="369" customWidth="1"/>
    <col min="111" max="126" width="14.54296875" style="368" customWidth="1"/>
    <col min="127" max="142" width="14.54296875" style="371" customWidth="1"/>
    <col min="143" max="152" width="14.54296875" style="368" customWidth="1"/>
    <col min="153" max="153" width="15.81640625" style="368" customWidth="1"/>
    <col min="154" max="163" width="14.54296875" style="371" customWidth="1"/>
    <col min="164" max="164" width="15.81640625" style="371" customWidth="1"/>
    <col min="165" max="16384" width="8.81640625" style="367"/>
  </cols>
  <sheetData>
    <row r="1" spans="1:164" s="345" customFormat="1" ht="67.5" customHeight="1" x14ac:dyDescent="0.35">
      <c r="A1" s="323" t="s">
        <v>518</v>
      </c>
      <c r="B1" s="323" t="s">
        <v>950</v>
      </c>
      <c r="C1" s="323" t="s">
        <v>951</v>
      </c>
      <c r="D1" s="324" t="s">
        <v>952</v>
      </c>
      <c r="E1" s="325" t="s">
        <v>953</v>
      </c>
      <c r="F1" s="325" t="s">
        <v>954</v>
      </c>
      <c r="G1" s="325" t="s">
        <v>955</v>
      </c>
      <c r="H1" s="325" t="s">
        <v>956</v>
      </c>
      <c r="I1" s="325" t="s">
        <v>957</v>
      </c>
      <c r="J1" s="325" t="s">
        <v>958</v>
      </c>
      <c r="K1" s="325" t="s">
        <v>959</v>
      </c>
      <c r="L1" s="325" t="s">
        <v>960</v>
      </c>
      <c r="M1" s="325" t="s">
        <v>961</v>
      </c>
      <c r="N1" s="325" t="s">
        <v>962</v>
      </c>
      <c r="O1" s="325" t="s">
        <v>963</v>
      </c>
      <c r="P1" s="325" t="s">
        <v>964</v>
      </c>
      <c r="Q1" s="325" t="s">
        <v>965</v>
      </c>
      <c r="R1" s="325" t="s">
        <v>966</v>
      </c>
      <c r="S1" s="326" t="s">
        <v>967</v>
      </c>
      <c r="T1" s="326" t="s">
        <v>968</v>
      </c>
      <c r="U1" s="326" t="s">
        <v>969</v>
      </c>
      <c r="V1" s="326" t="s">
        <v>970</v>
      </c>
      <c r="W1" s="326" t="s">
        <v>971</v>
      </c>
      <c r="X1" s="326" t="s">
        <v>972</v>
      </c>
      <c r="Y1" s="326" t="s">
        <v>973</v>
      </c>
      <c r="Z1" s="326" t="s">
        <v>974</v>
      </c>
      <c r="AA1" s="327" t="s">
        <v>975</v>
      </c>
      <c r="AB1" s="327" t="s">
        <v>976</v>
      </c>
      <c r="AC1" s="327" t="s">
        <v>977</v>
      </c>
      <c r="AD1" s="327" t="s">
        <v>978</v>
      </c>
      <c r="AE1" s="327" t="s">
        <v>979</v>
      </c>
      <c r="AF1" s="327" t="s">
        <v>980</v>
      </c>
      <c r="AG1" s="327" t="s">
        <v>981</v>
      </c>
      <c r="AH1" s="327" t="s">
        <v>982</v>
      </c>
      <c r="AI1" s="328" t="s">
        <v>983</v>
      </c>
      <c r="AJ1" s="328" t="s">
        <v>984</v>
      </c>
      <c r="AK1" s="328" t="s">
        <v>985</v>
      </c>
      <c r="AL1" s="328" t="s">
        <v>986</v>
      </c>
      <c r="AM1" s="328" t="s">
        <v>987</v>
      </c>
      <c r="AN1" s="328" t="s">
        <v>988</v>
      </c>
      <c r="AO1" s="328" t="s">
        <v>989</v>
      </c>
      <c r="AP1" s="328" t="s">
        <v>990</v>
      </c>
      <c r="AQ1" s="329" t="s">
        <v>991</v>
      </c>
      <c r="AR1" s="329" t="s">
        <v>992</v>
      </c>
      <c r="AS1" s="329" t="s">
        <v>993</v>
      </c>
      <c r="AT1" s="329" t="s">
        <v>994</v>
      </c>
      <c r="AU1" s="329" t="s">
        <v>995</v>
      </c>
      <c r="AV1" s="329" t="s">
        <v>996</v>
      </c>
      <c r="AW1" s="329" t="s">
        <v>997</v>
      </c>
      <c r="AX1" s="329" t="s">
        <v>998</v>
      </c>
      <c r="AY1" s="329" t="s">
        <v>999</v>
      </c>
      <c r="AZ1" s="329" t="s">
        <v>1000</v>
      </c>
      <c r="BA1" s="329" t="s">
        <v>1001</v>
      </c>
      <c r="BB1" s="329" t="s">
        <v>1002</v>
      </c>
      <c r="BC1" s="329" t="s">
        <v>1003</v>
      </c>
      <c r="BD1" s="329" t="s">
        <v>1004</v>
      </c>
      <c r="BE1" s="329" t="s">
        <v>1005</v>
      </c>
      <c r="BF1" s="329" t="s">
        <v>1006</v>
      </c>
      <c r="BG1" s="330" t="s">
        <v>1007</v>
      </c>
      <c r="BH1" s="330" t="s">
        <v>1008</v>
      </c>
      <c r="BI1" s="330" t="s">
        <v>1009</v>
      </c>
      <c r="BJ1" s="330" t="s">
        <v>1010</v>
      </c>
      <c r="BK1" s="330" t="s">
        <v>1011</v>
      </c>
      <c r="BL1" s="330" t="s">
        <v>1012</v>
      </c>
      <c r="BM1" s="330" t="s">
        <v>1013</v>
      </c>
      <c r="BN1" s="330" t="s">
        <v>1014</v>
      </c>
      <c r="BO1" s="331" t="s">
        <v>1015</v>
      </c>
      <c r="BP1" s="331" t="s">
        <v>1016</v>
      </c>
      <c r="BQ1" s="331" t="s">
        <v>1017</v>
      </c>
      <c r="BR1" s="331" t="s">
        <v>1018</v>
      </c>
      <c r="BS1" s="329" t="s">
        <v>1019</v>
      </c>
      <c r="BT1" s="329" t="s">
        <v>1020</v>
      </c>
      <c r="BU1" s="332" t="s">
        <v>1021</v>
      </c>
      <c r="BV1" s="332" t="s">
        <v>1022</v>
      </c>
      <c r="BW1" s="332" t="s">
        <v>1023</v>
      </c>
      <c r="BX1" s="332" t="s">
        <v>1024</v>
      </c>
      <c r="BY1" s="332" t="s">
        <v>1025</v>
      </c>
      <c r="BZ1" s="332" t="s">
        <v>1026</v>
      </c>
      <c r="CA1" s="332" t="s">
        <v>1027</v>
      </c>
      <c r="CB1" s="332" t="s">
        <v>1028</v>
      </c>
      <c r="CC1" s="332" t="s">
        <v>1029</v>
      </c>
      <c r="CD1" s="332" t="s">
        <v>1030</v>
      </c>
      <c r="CE1" s="332" t="s">
        <v>1031</v>
      </c>
      <c r="CF1" s="332" t="s">
        <v>1032</v>
      </c>
      <c r="CG1" s="332" t="s">
        <v>1033</v>
      </c>
      <c r="CH1" s="332" t="s">
        <v>1034</v>
      </c>
      <c r="CI1" s="332" t="s">
        <v>1035</v>
      </c>
      <c r="CJ1" s="332" t="s">
        <v>1036</v>
      </c>
      <c r="CK1" s="333" t="s">
        <v>1037</v>
      </c>
      <c r="CL1" s="333" t="s">
        <v>1038</v>
      </c>
      <c r="CM1" s="333" t="s">
        <v>1039</v>
      </c>
      <c r="CN1" s="333" t="s">
        <v>1040</v>
      </c>
      <c r="CO1" s="333" t="s">
        <v>1041</v>
      </c>
      <c r="CP1" s="333" t="s">
        <v>1042</v>
      </c>
      <c r="CQ1" s="333" t="s">
        <v>1043</v>
      </c>
      <c r="CR1" s="333" t="s">
        <v>1044</v>
      </c>
      <c r="CS1" s="332" t="s">
        <v>1045</v>
      </c>
      <c r="CT1" s="332" t="s">
        <v>1046</v>
      </c>
      <c r="CU1" s="332" t="s">
        <v>1047</v>
      </c>
      <c r="CV1" s="332" t="s">
        <v>1048</v>
      </c>
      <c r="CW1" s="332" t="s">
        <v>1049</v>
      </c>
      <c r="CX1" s="332" t="s">
        <v>1050</v>
      </c>
      <c r="CY1" s="334" t="s">
        <v>1051</v>
      </c>
      <c r="CZ1" s="334" t="s">
        <v>1052</v>
      </c>
      <c r="DA1" s="334" t="s">
        <v>1053</v>
      </c>
      <c r="DB1" s="334" t="s">
        <v>1054</v>
      </c>
      <c r="DC1" s="334" t="s">
        <v>1055</v>
      </c>
      <c r="DD1" s="334" t="s">
        <v>1056</v>
      </c>
      <c r="DE1" s="334" t="s">
        <v>1057</v>
      </c>
      <c r="DF1" s="334" t="s">
        <v>1058</v>
      </c>
      <c r="DG1" s="335" t="s">
        <v>1059</v>
      </c>
      <c r="DH1" s="335" t="s">
        <v>1060</v>
      </c>
      <c r="DI1" s="335" t="s">
        <v>1061</v>
      </c>
      <c r="DJ1" s="335" t="s">
        <v>1062</v>
      </c>
      <c r="DK1" s="335" t="s">
        <v>1063</v>
      </c>
      <c r="DL1" s="335" t="s">
        <v>1064</v>
      </c>
      <c r="DM1" s="335" t="s">
        <v>1065</v>
      </c>
      <c r="DN1" s="335" t="s">
        <v>1066</v>
      </c>
      <c r="DO1" s="335" t="s">
        <v>1067</v>
      </c>
      <c r="DP1" s="335" t="s">
        <v>1068</v>
      </c>
      <c r="DQ1" s="335" t="s">
        <v>1069</v>
      </c>
      <c r="DR1" s="336" t="s">
        <v>1070</v>
      </c>
      <c r="DS1" s="336" t="s">
        <v>1071</v>
      </c>
      <c r="DT1" s="337" t="s">
        <v>1072</v>
      </c>
      <c r="DU1" s="338" t="s">
        <v>1073</v>
      </c>
      <c r="DV1" s="338" t="s">
        <v>1074</v>
      </c>
      <c r="DW1" s="339" t="s">
        <v>1075</v>
      </c>
      <c r="DX1" s="339" t="s">
        <v>1076</v>
      </c>
      <c r="DY1" s="339" t="s">
        <v>1077</v>
      </c>
      <c r="DZ1" s="339" t="s">
        <v>1078</v>
      </c>
      <c r="EA1" s="339" t="s">
        <v>1079</v>
      </c>
      <c r="EB1" s="339" t="s">
        <v>1080</v>
      </c>
      <c r="EC1" s="339" t="s">
        <v>1081</v>
      </c>
      <c r="ED1" s="339" t="s">
        <v>1082</v>
      </c>
      <c r="EE1" s="339" t="s">
        <v>1083</v>
      </c>
      <c r="EF1" s="339" t="s">
        <v>1084</v>
      </c>
      <c r="EG1" s="339" t="s">
        <v>1085</v>
      </c>
      <c r="EH1" s="340" t="s">
        <v>1086</v>
      </c>
      <c r="EI1" s="340" t="s">
        <v>1087</v>
      </c>
      <c r="EJ1" s="341" t="s">
        <v>1088</v>
      </c>
      <c r="EK1" s="342" t="s">
        <v>1089</v>
      </c>
      <c r="EL1" s="342" t="s">
        <v>1090</v>
      </c>
      <c r="EM1" s="343" t="s">
        <v>1091</v>
      </c>
      <c r="EN1" s="343" t="s">
        <v>1092</v>
      </c>
      <c r="EO1" s="343" t="s">
        <v>1093</v>
      </c>
      <c r="EP1" s="343" t="s">
        <v>1094</v>
      </c>
      <c r="EQ1" s="343" t="s">
        <v>1095</v>
      </c>
      <c r="ER1" s="343" t="s">
        <v>1096</v>
      </c>
      <c r="ES1" s="343" t="s">
        <v>1097</v>
      </c>
      <c r="ET1" s="343" t="s">
        <v>1098</v>
      </c>
      <c r="EU1" s="343" t="s">
        <v>1099</v>
      </c>
      <c r="EV1" s="343" t="s">
        <v>1100</v>
      </c>
      <c r="EW1" s="343" t="s">
        <v>1101</v>
      </c>
      <c r="EX1" s="344" t="s">
        <v>1102</v>
      </c>
      <c r="EY1" s="344" t="s">
        <v>1103</v>
      </c>
      <c r="EZ1" s="344" t="s">
        <v>1104</v>
      </c>
      <c r="FA1" s="344" t="s">
        <v>1105</v>
      </c>
      <c r="FB1" s="344" t="s">
        <v>1106</v>
      </c>
      <c r="FC1" s="344" t="s">
        <v>1107</v>
      </c>
      <c r="FD1" s="344" t="s">
        <v>1108</v>
      </c>
      <c r="FE1" s="344" t="s">
        <v>1109</v>
      </c>
      <c r="FF1" s="344" t="s">
        <v>1110</v>
      </c>
      <c r="FG1" s="344" t="s">
        <v>1111</v>
      </c>
      <c r="FH1" s="344" t="s">
        <v>1112</v>
      </c>
    </row>
    <row r="2" spans="1:164" x14ac:dyDescent="0.25">
      <c r="A2" s="346" t="s">
        <v>682</v>
      </c>
      <c r="B2" s="346" t="s">
        <v>1113</v>
      </c>
      <c r="C2" s="346" t="s">
        <v>1114</v>
      </c>
      <c r="D2" s="347" t="s">
        <v>1115</v>
      </c>
      <c r="E2" s="348" t="s">
        <v>1116</v>
      </c>
      <c r="F2" s="348" t="s">
        <v>1117</v>
      </c>
      <c r="G2" s="348" t="s">
        <v>1118</v>
      </c>
      <c r="H2" s="348" t="s">
        <v>1119</v>
      </c>
      <c r="I2" s="348" t="s">
        <v>1120</v>
      </c>
      <c r="J2" s="348" t="s">
        <v>1121</v>
      </c>
      <c r="K2" s="348" t="s">
        <v>1122</v>
      </c>
      <c r="L2" s="348" t="s">
        <v>1123</v>
      </c>
      <c r="M2" s="348" t="s">
        <v>1124</v>
      </c>
      <c r="N2" s="348" t="s">
        <v>1125</v>
      </c>
      <c r="O2" s="348" t="s">
        <v>1126</v>
      </c>
      <c r="P2" s="348" t="s">
        <v>1127</v>
      </c>
      <c r="Q2" s="348" t="s">
        <v>1128</v>
      </c>
      <c r="R2" s="348" t="s">
        <v>1129</v>
      </c>
      <c r="S2" s="349" t="s">
        <v>1130</v>
      </c>
      <c r="T2" s="349" t="s">
        <v>1131</v>
      </c>
      <c r="U2" s="349" t="s">
        <v>1132</v>
      </c>
      <c r="V2" s="349" t="s">
        <v>1133</v>
      </c>
      <c r="W2" s="349" t="s">
        <v>1134</v>
      </c>
      <c r="X2" s="349" t="s">
        <v>1135</v>
      </c>
      <c r="Y2" s="349" t="s">
        <v>1136</v>
      </c>
      <c r="Z2" s="349" t="s">
        <v>1137</v>
      </c>
      <c r="AA2" s="350" t="s">
        <v>1138</v>
      </c>
      <c r="AB2" s="350" t="s">
        <v>1139</v>
      </c>
      <c r="AC2" s="350" t="s">
        <v>1140</v>
      </c>
      <c r="AD2" s="350" t="s">
        <v>1141</v>
      </c>
      <c r="AE2" s="350" t="s">
        <v>1142</v>
      </c>
      <c r="AF2" s="350" t="s">
        <v>1143</v>
      </c>
      <c r="AG2" s="350" t="s">
        <v>1144</v>
      </c>
      <c r="AH2" s="350" t="s">
        <v>1145</v>
      </c>
      <c r="AI2" s="351" t="s">
        <v>1146</v>
      </c>
      <c r="AJ2" s="351" t="s">
        <v>1147</v>
      </c>
      <c r="AK2" s="351" t="s">
        <v>1148</v>
      </c>
      <c r="AL2" s="351" t="s">
        <v>1149</v>
      </c>
      <c r="AM2" s="351" t="s">
        <v>1150</v>
      </c>
      <c r="AN2" s="351" t="s">
        <v>1151</v>
      </c>
      <c r="AO2" s="351" t="s">
        <v>1152</v>
      </c>
      <c r="AP2" s="351" t="s">
        <v>1153</v>
      </c>
      <c r="AQ2" s="352" t="s">
        <v>1154</v>
      </c>
      <c r="AR2" s="352" t="s">
        <v>1155</v>
      </c>
      <c r="AS2" s="352" t="s">
        <v>1156</v>
      </c>
      <c r="AT2" s="352" t="s">
        <v>1157</v>
      </c>
      <c r="AU2" s="352" t="s">
        <v>1158</v>
      </c>
      <c r="AV2" s="352" t="s">
        <v>1159</v>
      </c>
      <c r="AW2" s="352" t="s">
        <v>1160</v>
      </c>
      <c r="AX2" s="352" t="s">
        <v>1161</v>
      </c>
      <c r="AY2" s="352" t="s">
        <v>1162</v>
      </c>
      <c r="AZ2" s="352" t="s">
        <v>1163</v>
      </c>
      <c r="BA2" s="352" t="s">
        <v>1164</v>
      </c>
      <c r="BB2" s="352" t="s">
        <v>1165</v>
      </c>
      <c r="BC2" s="352" t="s">
        <v>1166</v>
      </c>
      <c r="BD2" s="352" t="s">
        <v>1167</v>
      </c>
      <c r="BE2" s="352" t="s">
        <v>1168</v>
      </c>
      <c r="BF2" s="352" t="s">
        <v>1169</v>
      </c>
      <c r="BG2" s="353" t="s">
        <v>1170</v>
      </c>
      <c r="BH2" s="353" t="s">
        <v>1171</v>
      </c>
      <c r="BI2" s="353" t="s">
        <v>1172</v>
      </c>
      <c r="BJ2" s="353" t="s">
        <v>1173</v>
      </c>
      <c r="BK2" s="353" t="s">
        <v>1174</v>
      </c>
      <c r="BL2" s="353" t="s">
        <v>1175</v>
      </c>
      <c r="BM2" s="353" t="s">
        <v>1176</v>
      </c>
      <c r="BN2" s="353" t="s">
        <v>1177</v>
      </c>
      <c r="BO2" s="352" t="s">
        <v>1178</v>
      </c>
      <c r="BP2" s="352" t="s">
        <v>1179</v>
      </c>
      <c r="BQ2" s="352" t="s">
        <v>1180</v>
      </c>
      <c r="BR2" s="352" t="s">
        <v>1181</v>
      </c>
      <c r="BS2" s="352" t="s">
        <v>1182</v>
      </c>
      <c r="BT2" s="352" t="s">
        <v>1183</v>
      </c>
      <c r="BU2" s="354" t="s">
        <v>1184</v>
      </c>
      <c r="BV2" s="354" t="s">
        <v>1185</v>
      </c>
      <c r="BW2" s="354" t="s">
        <v>1186</v>
      </c>
      <c r="BX2" s="354" t="s">
        <v>1187</v>
      </c>
      <c r="BY2" s="354" t="s">
        <v>1188</v>
      </c>
      <c r="BZ2" s="354" t="s">
        <v>1189</v>
      </c>
      <c r="CA2" s="354" t="s">
        <v>1190</v>
      </c>
      <c r="CB2" s="354" t="s">
        <v>1191</v>
      </c>
      <c r="CC2" s="354" t="s">
        <v>1192</v>
      </c>
      <c r="CD2" s="354" t="s">
        <v>1193</v>
      </c>
      <c r="CE2" s="354" t="s">
        <v>1194</v>
      </c>
      <c r="CF2" s="354" t="s">
        <v>1195</v>
      </c>
      <c r="CG2" s="354" t="s">
        <v>1196</v>
      </c>
      <c r="CH2" s="354" t="s">
        <v>1197</v>
      </c>
      <c r="CI2" s="354" t="s">
        <v>1198</v>
      </c>
      <c r="CJ2" s="354" t="s">
        <v>1199</v>
      </c>
      <c r="CK2" s="355" t="s">
        <v>1200</v>
      </c>
      <c r="CL2" s="355" t="s">
        <v>1201</v>
      </c>
      <c r="CM2" s="355" t="s">
        <v>1202</v>
      </c>
      <c r="CN2" s="355" t="s">
        <v>1203</v>
      </c>
      <c r="CO2" s="355" t="s">
        <v>1204</v>
      </c>
      <c r="CP2" s="355" t="s">
        <v>1205</v>
      </c>
      <c r="CQ2" s="355" t="s">
        <v>1206</v>
      </c>
      <c r="CR2" s="355" t="s">
        <v>1207</v>
      </c>
      <c r="CS2" s="354" t="s">
        <v>1208</v>
      </c>
      <c r="CT2" s="354" t="s">
        <v>1209</v>
      </c>
      <c r="CU2" s="354" t="s">
        <v>1210</v>
      </c>
      <c r="CV2" s="354" t="s">
        <v>1211</v>
      </c>
      <c r="CW2" s="354" t="s">
        <v>1212</v>
      </c>
      <c r="CX2" s="354" t="s">
        <v>1213</v>
      </c>
      <c r="CY2" s="356" t="s">
        <v>1214</v>
      </c>
      <c r="CZ2" s="356" t="s">
        <v>1215</v>
      </c>
      <c r="DA2" s="356" t="s">
        <v>1216</v>
      </c>
      <c r="DB2" s="356" t="s">
        <v>1217</v>
      </c>
      <c r="DC2" s="356" t="s">
        <v>1218</v>
      </c>
      <c r="DD2" s="356" t="s">
        <v>1219</v>
      </c>
      <c r="DE2" s="356" t="s">
        <v>1220</v>
      </c>
      <c r="DF2" s="356" t="s">
        <v>1221</v>
      </c>
      <c r="DG2" s="357" t="s">
        <v>1222</v>
      </c>
      <c r="DH2" s="357" t="s">
        <v>1223</v>
      </c>
      <c r="DI2" s="357" t="s">
        <v>1224</v>
      </c>
      <c r="DJ2" s="357" t="s">
        <v>1225</v>
      </c>
      <c r="DK2" s="357" t="s">
        <v>1226</v>
      </c>
      <c r="DL2" s="357" t="s">
        <v>1227</v>
      </c>
      <c r="DM2" s="357" t="s">
        <v>1228</v>
      </c>
      <c r="DN2" s="357" t="s">
        <v>1229</v>
      </c>
      <c r="DO2" s="357" t="s">
        <v>1230</v>
      </c>
      <c r="DP2" s="357" t="s">
        <v>1231</v>
      </c>
      <c r="DQ2" s="357" t="s">
        <v>1232</v>
      </c>
      <c r="DR2" s="358" t="s">
        <v>1233</v>
      </c>
      <c r="DS2" s="358" t="s">
        <v>1234</v>
      </c>
      <c r="DT2" s="359" t="s">
        <v>1235</v>
      </c>
      <c r="DU2" s="360" t="s">
        <v>1236</v>
      </c>
      <c r="DV2" s="360" t="s">
        <v>1237</v>
      </c>
      <c r="DW2" s="361" t="s">
        <v>1238</v>
      </c>
      <c r="DX2" s="361" t="s">
        <v>1239</v>
      </c>
      <c r="DY2" s="361" t="s">
        <v>1240</v>
      </c>
      <c r="DZ2" s="361" t="s">
        <v>1241</v>
      </c>
      <c r="EA2" s="361" t="s">
        <v>1242</v>
      </c>
      <c r="EB2" s="361" t="s">
        <v>1243</v>
      </c>
      <c r="EC2" s="361" t="s">
        <v>1244</v>
      </c>
      <c r="ED2" s="361" t="s">
        <v>1245</v>
      </c>
      <c r="EE2" s="361" t="s">
        <v>1246</v>
      </c>
      <c r="EF2" s="361" t="s">
        <v>1247</v>
      </c>
      <c r="EG2" s="361" t="s">
        <v>1248</v>
      </c>
      <c r="EH2" s="362" t="s">
        <v>1249</v>
      </c>
      <c r="EI2" s="362" t="s">
        <v>1250</v>
      </c>
      <c r="EJ2" s="363" t="s">
        <v>1251</v>
      </c>
      <c r="EK2" s="364" t="s">
        <v>1252</v>
      </c>
      <c r="EL2" s="364" t="s">
        <v>1253</v>
      </c>
      <c r="EM2" s="365" t="s">
        <v>1254</v>
      </c>
      <c r="EN2" s="365" t="s">
        <v>1255</v>
      </c>
      <c r="EO2" s="365" t="s">
        <v>1256</v>
      </c>
      <c r="EP2" s="365" t="s">
        <v>1257</v>
      </c>
      <c r="EQ2" s="365" t="s">
        <v>1258</v>
      </c>
      <c r="ER2" s="365" t="s">
        <v>1259</v>
      </c>
      <c r="ES2" s="365" t="s">
        <v>1260</v>
      </c>
      <c r="ET2" s="365" t="s">
        <v>1261</v>
      </c>
      <c r="EU2" s="365" t="s">
        <v>1262</v>
      </c>
      <c r="EV2" s="365" t="s">
        <v>1263</v>
      </c>
      <c r="EW2" s="365" t="s">
        <v>1264</v>
      </c>
      <c r="EX2" s="366" t="s">
        <v>1265</v>
      </c>
      <c r="EY2" s="366" t="s">
        <v>1266</v>
      </c>
      <c r="EZ2" s="366" t="s">
        <v>1267</v>
      </c>
      <c r="FA2" s="366" t="s">
        <v>1268</v>
      </c>
      <c r="FB2" s="366" t="s">
        <v>1269</v>
      </c>
      <c r="FC2" s="366" t="s">
        <v>1270</v>
      </c>
      <c r="FD2" s="366" t="s">
        <v>1271</v>
      </c>
      <c r="FE2" s="366" t="s">
        <v>1272</v>
      </c>
      <c r="FF2" s="366" t="s">
        <v>1273</v>
      </c>
      <c r="FG2" s="366" t="s">
        <v>1274</v>
      </c>
      <c r="FH2" s="366" t="s">
        <v>1275</v>
      </c>
    </row>
    <row r="3" spans="1:164" x14ac:dyDescent="0.25">
      <c r="A3" s="367">
        <v>2022</v>
      </c>
      <c r="B3" s="367" t="s">
        <v>1276</v>
      </c>
      <c r="C3" s="367" t="s">
        <v>1277</v>
      </c>
      <c r="D3" s="368">
        <v>2170.4</v>
      </c>
      <c r="E3" s="368">
        <v>37437228.625</v>
      </c>
      <c r="F3" s="368">
        <v>14757545.978</v>
      </c>
      <c r="G3" s="368">
        <v>39771613.626000002</v>
      </c>
      <c r="H3" s="368">
        <v>15808132.977</v>
      </c>
      <c r="I3" s="368">
        <v>5016815.24</v>
      </c>
      <c r="J3" s="368">
        <v>2005965.098</v>
      </c>
      <c r="K3" s="368">
        <v>12674.975</v>
      </c>
      <c r="L3" s="368">
        <v>5449.9129999999996</v>
      </c>
      <c r="M3" s="368">
        <v>1060.22</v>
      </c>
      <c r="N3" s="368">
        <v>2639129.872</v>
      </c>
      <c r="O3" s="368">
        <v>439538.859</v>
      </c>
      <c r="P3" s="368">
        <v>59541.192000000003</v>
      </c>
      <c r="Q3" s="368">
        <v>2653495.747</v>
      </c>
      <c r="R3" s="368" t="s">
        <v>848</v>
      </c>
      <c r="S3" s="369">
        <v>5.0529999999999999</v>
      </c>
      <c r="T3" s="369">
        <v>5.4340000000000002</v>
      </c>
      <c r="U3" s="369">
        <v>0.42299999999999999</v>
      </c>
      <c r="V3" s="369">
        <v>1052.114</v>
      </c>
      <c r="W3" s="369">
        <v>8.7999999999999995E-2</v>
      </c>
      <c r="X3" s="369">
        <v>1.2E-2</v>
      </c>
      <c r="Y3" s="369">
        <v>1057.8409999999999</v>
      </c>
      <c r="Z3" s="369" t="s">
        <v>848</v>
      </c>
      <c r="AA3" s="369">
        <v>0.67700000000000005</v>
      </c>
      <c r="AB3" s="369">
        <v>0.73899999999999999</v>
      </c>
      <c r="AC3" s="369">
        <v>5.7000000000000002E-2</v>
      </c>
      <c r="AD3" s="369">
        <v>140.99</v>
      </c>
      <c r="AE3" s="369">
        <v>1.1740689018483699E-2</v>
      </c>
      <c r="AF3" s="369">
        <v>1.59042734162858E-3</v>
      </c>
      <c r="AG3" s="369">
        <v>141.757060789913</v>
      </c>
      <c r="AH3" s="369" t="s">
        <v>848</v>
      </c>
      <c r="AI3" s="369">
        <v>5.851</v>
      </c>
      <c r="AJ3" s="369">
        <v>6.2919999999999998</v>
      </c>
      <c r="AK3" s="369">
        <v>0.48899999999999999</v>
      </c>
      <c r="AL3" s="369">
        <v>1218.2529999999999</v>
      </c>
      <c r="AM3" s="369">
        <v>0.10100000000000001</v>
      </c>
      <c r="AN3" s="369">
        <v>1.4E-2</v>
      </c>
      <c r="AO3" s="369">
        <v>1224.885</v>
      </c>
      <c r="AP3" s="369" t="s">
        <v>848</v>
      </c>
      <c r="AQ3" s="369">
        <v>3.3940000000000001</v>
      </c>
      <c r="AR3" s="369">
        <v>7.7080000000000002</v>
      </c>
      <c r="AS3" s="369">
        <v>6.2430000000000003</v>
      </c>
      <c r="AT3" s="369">
        <v>5.9029999999999996</v>
      </c>
      <c r="AU3" s="369">
        <v>3.0489999999999999</v>
      </c>
      <c r="AV3" s="369">
        <v>8.0500000000000007</v>
      </c>
      <c r="AW3" s="369">
        <v>7.1369999999999996</v>
      </c>
      <c r="AX3" s="369">
        <v>6.4779999999999998</v>
      </c>
      <c r="AY3" s="369">
        <v>1.6839999999999999</v>
      </c>
      <c r="AZ3" s="369">
        <v>1.8140000000000001</v>
      </c>
      <c r="BA3" s="369">
        <v>2.5999999999999999E-2</v>
      </c>
      <c r="BB3" s="369">
        <v>0.49</v>
      </c>
      <c r="BC3" s="369">
        <v>2298.7550000000001</v>
      </c>
      <c r="BD3" s="369">
        <v>1437.6759999999999</v>
      </c>
      <c r="BE3" s="369">
        <v>948.67200000000003</v>
      </c>
      <c r="BF3" s="369">
        <v>1229.1199999999999</v>
      </c>
      <c r="BG3" s="370">
        <v>0.2581</v>
      </c>
      <c r="BH3" s="370">
        <v>0.44550000000000001</v>
      </c>
      <c r="BI3" s="370">
        <v>1.8200000000000001E-2</v>
      </c>
      <c r="BJ3" s="370">
        <v>0.1024</v>
      </c>
      <c r="BK3" s="370">
        <v>3.7600000000000001E-2</v>
      </c>
      <c r="BL3" s="370">
        <v>6.0400000000000002E-2</v>
      </c>
      <c r="BM3" s="370">
        <v>1.8E-3</v>
      </c>
      <c r="BN3" s="370">
        <v>1.3899999999999999E-2</v>
      </c>
      <c r="BO3" s="369">
        <v>2316.4169999999999</v>
      </c>
      <c r="BP3" s="369">
        <v>1466.826</v>
      </c>
      <c r="BQ3" s="369">
        <v>949.66800000000001</v>
      </c>
      <c r="BR3" s="369">
        <v>1235.8109999999999</v>
      </c>
      <c r="BS3" s="369" t="s">
        <v>848</v>
      </c>
      <c r="BT3" s="369" t="s">
        <v>848</v>
      </c>
      <c r="BU3" s="369">
        <v>0.314</v>
      </c>
      <c r="BV3" s="369">
        <v>0.90300000000000002</v>
      </c>
      <c r="BW3" s="369">
        <v>0.76900000000000002</v>
      </c>
      <c r="BX3" s="369">
        <v>0.68500000000000005</v>
      </c>
      <c r="BY3" s="369">
        <v>0.29599999999999999</v>
      </c>
      <c r="BZ3" s="369">
        <v>0.89300000000000002</v>
      </c>
      <c r="CA3" s="369">
        <v>0.87</v>
      </c>
      <c r="CB3" s="369">
        <v>0.747</v>
      </c>
      <c r="CC3" s="369">
        <v>0.156</v>
      </c>
      <c r="CD3" s="369">
        <v>0.21299999999999999</v>
      </c>
      <c r="CE3" s="369">
        <v>3.0000000000000001E-3</v>
      </c>
      <c r="CF3" s="369">
        <v>5.7000000000000002E-2</v>
      </c>
      <c r="CG3" s="369">
        <v>212.559</v>
      </c>
      <c r="CH3" s="369">
        <v>168.50200000000001</v>
      </c>
      <c r="CI3" s="369">
        <v>116.889</v>
      </c>
      <c r="CJ3" s="369">
        <v>142.59100000000001</v>
      </c>
      <c r="CK3" s="370">
        <v>2.3900000000000001E-2</v>
      </c>
      <c r="CL3" s="370">
        <v>5.2200000000000003E-2</v>
      </c>
      <c r="CM3" s="370">
        <v>2.2000000000000001E-3</v>
      </c>
      <c r="CN3" s="370">
        <v>1.1900000000000001E-2</v>
      </c>
      <c r="CO3" s="370">
        <v>3.5000000000000001E-3</v>
      </c>
      <c r="CP3" s="370">
        <v>7.1000000000000004E-3</v>
      </c>
      <c r="CQ3" s="370">
        <v>2.0000000000000001E-4</v>
      </c>
      <c r="CR3" s="370">
        <v>1.6000000000000001E-3</v>
      </c>
      <c r="CS3" s="369">
        <v>214.19200000000001</v>
      </c>
      <c r="CT3" s="369">
        <v>171.91800000000001</v>
      </c>
      <c r="CU3" s="369">
        <v>117.012</v>
      </c>
      <c r="CV3" s="369">
        <v>143.36699999999999</v>
      </c>
      <c r="CW3" s="369" t="s">
        <v>848</v>
      </c>
      <c r="CX3" s="369" t="s">
        <v>848</v>
      </c>
      <c r="CY3" s="369">
        <v>6.9820000000000002</v>
      </c>
      <c r="CZ3" s="369">
        <v>7.58</v>
      </c>
      <c r="DA3" s="369">
        <v>0.58299999999999996</v>
      </c>
      <c r="DB3" s="369">
        <v>1224.498</v>
      </c>
      <c r="DC3" s="369">
        <v>0.123</v>
      </c>
      <c r="DD3" s="369">
        <v>1.7000000000000001E-2</v>
      </c>
      <c r="DE3" s="369">
        <v>1232.508</v>
      </c>
      <c r="DF3" s="369" t="s">
        <v>848</v>
      </c>
      <c r="DG3" s="368">
        <v>726934.03</v>
      </c>
      <c r="DH3" s="368">
        <v>442951.39299999998</v>
      </c>
      <c r="DI3" s="368">
        <v>3124454.0260000001</v>
      </c>
      <c r="DJ3" s="368">
        <v>0</v>
      </c>
      <c r="DK3" s="368">
        <v>577650</v>
      </c>
      <c r="DL3" s="368">
        <v>40835.788</v>
      </c>
      <c r="DM3" s="368">
        <v>106519</v>
      </c>
      <c r="DN3" s="368">
        <v>0</v>
      </c>
      <c r="DO3" s="368">
        <v>0</v>
      </c>
      <c r="DP3" s="368">
        <v>0</v>
      </c>
      <c r="DQ3" s="368">
        <v>-2529</v>
      </c>
      <c r="DR3" s="368">
        <v>4291810.449</v>
      </c>
      <c r="DS3" s="368">
        <v>725004.78799999994</v>
      </c>
      <c r="DT3" s="368">
        <v>147354.788</v>
      </c>
      <c r="DU3" s="368">
        <v>4332646.2369999997</v>
      </c>
      <c r="DV3" s="368">
        <v>684169</v>
      </c>
      <c r="DW3" s="371">
        <v>0.14489950210618099</v>
      </c>
      <c r="DX3" s="371">
        <v>8.8293343899361901E-2</v>
      </c>
      <c r="DY3" s="371">
        <v>0.62279631168326399</v>
      </c>
      <c r="DZ3" s="371">
        <v>0</v>
      </c>
      <c r="EA3" s="371">
        <v>0.115142769408711</v>
      </c>
      <c r="EB3" s="371">
        <v>8.1397831235298507E-3</v>
      </c>
      <c r="EC3" s="371">
        <v>2.1232394451045598E-2</v>
      </c>
      <c r="ED3" s="371">
        <v>0</v>
      </c>
      <c r="EE3" s="371">
        <v>0</v>
      </c>
      <c r="EF3" s="371">
        <v>0</v>
      </c>
      <c r="EG3" s="371">
        <v>0</v>
      </c>
      <c r="EH3" s="371">
        <v>0.85548505301671296</v>
      </c>
      <c r="EI3" s="371">
        <v>0.14451494698328701</v>
      </c>
      <c r="EJ3" s="371">
        <v>2.9372177574575501E-2</v>
      </c>
      <c r="EK3" s="371">
        <v>0.86362483614024299</v>
      </c>
      <c r="EL3" s="371">
        <v>0.13637516385975701</v>
      </c>
      <c r="EM3" s="368">
        <v>400876.837</v>
      </c>
      <c r="EN3" s="368">
        <v>385400.03100000002</v>
      </c>
      <c r="EO3" s="368">
        <v>1622217.5889999999</v>
      </c>
      <c r="EP3" s="368">
        <v>0</v>
      </c>
      <c r="EQ3" s="368">
        <v>0</v>
      </c>
      <c r="ER3" s="368">
        <v>26859.05</v>
      </c>
      <c r="ES3" s="368">
        <v>0</v>
      </c>
      <c r="ET3" s="368">
        <v>0</v>
      </c>
      <c r="EU3" s="368">
        <v>0</v>
      </c>
      <c r="EV3" s="368">
        <v>0</v>
      </c>
      <c r="EW3" s="368">
        <v>0</v>
      </c>
      <c r="EX3" s="371">
        <v>0.164607247307582</v>
      </c>
      <c r="EY3" s="371">
        <v>0.15825219210821201</v>
      </c>
      <c r="EZ3" s="371">
        <v>0.66611175111714105</v>
      </c>
      <c r="FA3" s="371">
        <v>0</v>
      </c>
      <c r="FB3" s="371">
        <v>0</v>
      </c>
      <c r="FC3" s="371">
        <v>1.10288094670647E-2</v>
      </c>
      <c r="FD3" s="371">
        <v>0</v>
      </c>
      <c r="FE3" s="371">
        <v>0</v>
      </c>
      <c r="FF3" s="371">
        <v>0</v>
      </c>
      <c r="FG3" s="371">
        <v>0</v>
      </c>
      <c r="FH3" s="371">
        <v>0</v>
      </c>
    </row>
    <row r="4" spans="1:164" x14ac:dyDescent="0.25">
      <c r="A4" s="367">
        <v>2022</v>
      </c>
      <c r="B4" s="367" t="s">
        <v>1278</v>
      </c>
      <c r="C4" s="367" t="s">
        <v>1279</v>
      </c>
      <c r="D4" s="368">
        <v>920.3</v>
      </c>
      <c r="E4" s="368">
        <v>5510592.8090000004</v>
      </c>
      <c r="F4" s="368">
        <v>2320321.145</v>
      </c>
      <c r="G4" s="368">
        <v>9497637.8120000008</v>
      </c>
      <c r="H4" s="368">
        <v>4094062.1439999999</v>
      </c>
      <c r="I4" s="368">
        <v>1677312.9939999999</v>
      </c>
      <c r="J4" s="368">
        <v>731640.00899999996</v>
      </c>
      <c r="K4" s="368">
        <v>6583.1809999999996</v>
      </c>
      <c r="L4" s="368">
        <v>2654.6179999999999</v>
      </c>
      <c r="M4" s="368">
        <v>570.43799999999999</v>
      </c>
      <c r="N4" s="368">
        <v>415782.26400000002</v>
      </c>
      <c r="O4" s="368">
        <v>38969.508999999998</v>
      </c>
      <c r="P4" s="368">
        <v>6776.0619999999999</v>
      </c>
      <c r="Q4" s="368">
        <v>417279.022</v>
      </c>
      <c r="R4" s="368" t="s">
        <v>848</v>
      </c>
      <c r="S4" s="369">
        <v>7.85</v>
      </c>
      <c r="T4" s="369">
        <v>7.2569999999999997</v>
      </c>
      <c r="U4" s="369">
        <v>0.68</v>
      </c>
      <c r="V4" s="369">
        <v>495.77199999999999</v>
      </c>
      <c r="W4" s="369">
        <v>2.3E-2</v>
      </c>
      <c r="X4" s="369">
        <v>4.0000000000000001E-3</v>
      </c>
      <c r="Y4" s="369">
        <v>497.55700000000002</v>
      </c>
      <c r="Z4" s="369" t="s">
        <v>848</v>
      </c>
      <c r="AA4" s="369">
        <v>2.3889999999999998</v>
      </c>
      <c r="AB4" s="369">
        <v>2.2879999999999998</v>
      </c>
      <c r="AC4" s="369">
        <v>0.20699999999999999</v>
      </c>
      <c r="AD4" s="369">
        <v>150.90299999999999</v>
      </c>
      <c r="AE4" s="369">
        <v>7.0717453367910403E-3</v>
      </c>
      <c r="AF4" s="369">
        <v>1.2296430229671901E-3</v>
      </c>
      <c r="AG4" s="369">
        <v>151.44614616361901</v>
      </c>
      <c r="AH4" s="369" t="s">
        <v>848</v>
      </c>
      <c r="AI4" s="369">
        <v>25.878</v>
      </c>
      <c r="AJ4" s="369">
        <v>23.922999999999998</v>
      </c>
      <c r="AK4" s="369">
        <v>2.242</v>
      </c>
      <c r="AL4" s="369">
        <v>1634.4280000000001</v>
      </c>
      <c r="AM4" s="369">
        <v>7.6999999999999999E-2</v>
      </c>
      <c r="AN4" s="369">
        <v>1.2999999999999999E-2</v>
      </c>
      <c r="AO4" s="369">
        <v>1640.3119999999999</v>
      </c>
      <c r="AP4" s="369" t="s">
        <v>848</v>
      </c>
      <c r="AQ4" s="369">
        <v>0</v>
      </c>
      <c r="AR4" s="369">
        <v>30.053999999999998</v>
      </c>
      <c r="AS4" s="369">
        <v>4.726</v>
      </c>
      <c r="AT4" s="369">
        <v>25.236999999999998</v>
      </c>
      <c r="AU4" s="369">
        <v>0</v>
      </c>
      <c r="AV4" s="369">
        <v>29.866</v>
      </c>
      <c r="AW4" s="369">
        <v>4.726</v>
      </c>
      <c r="AX4" s="369">
        <v>24.381</v>
      </c>
      <c r="AY4" s="369">
        <v>0</v>
      </c>
      <c r="AZ4" s="369">
        <v>2.6840000000000002</v>
      </c>
      <c r="BA4" s="369">
        <v>4.7E-2</v>
      </c>
      <c r="BB4" s="369">
        <v>2.1819999999999999</v>
      </c>
      <c r="BC4" s="369">
        <v>0</v>
      </c>
      <c r="BD4" s="369">
        <v>1571.817</v>
      </c>
      <c r="BE4" s="369">
        <v>1717.2909999999999</v>
      </c>
      <c r="BF4" s="369">
        <v>1599.4839999999999</v>
      </c>
      <c r="BG4" s="370">
        <v>0</v>
      </c>
      <c r="BH4" s="370">
        <v>8.5000000000000006E-2</v>
      </c>
      <c r="BI4" s="370">
        <v>3.2399999999999998E-2</v>
      </c>
      <c r="BJ4" s="370">
        <v>7.4999999999999997E-2</v>
      </c>
      <c r="BK4" s="370">
        <v>0</v>
      </c>
      <c r="BL4" s="370">
        <v>1.5299999999999999E-2</v>
      </c>
      <c r="BM4" s="370">
        <v>3.2000000000000002E-3</v>
      </c>
      <c r="BN4" s="370">
        <v>1.2999999999999999E-2</v>
      </c>
      <c r="BO4" s="369">
        <v>0</v>
      </c>
      <c r="BP4" s="369">
        <v>1578.51</v>
      </c>
      <c r="BQ4" s="369">
        <v>1719.066</v>
      </c>
      <c r="BR4" s="369">
        <v>1605.241</v>
      </c>
      <c r="BS4" s="369" t="s">
        <v>848</v>
      </c>
      <c r="BT4" s="369" t="s">
        <v>848</v>
      </c>
      <c r="BU4" s="369">
        <v>0</v>
      </c>
      <c r="BV4" s="369">
        <v>3.1179999999999999</v>
      </c>
      <c r="BW4" s="369">
        <v>0.32200000000000001</v>
      </c>
      <c r="BX4" s="369">
        <v>2.3809999999999998</v>
      </c>
      <c r="BY4" s="369">
        <v>0</v>
      </c>
      <c r="BZ4" s="369">
        <v>3.1179999999999999</v>
      </c>
      <c r="CA4" s="369">
        <v>0.32200000000000001</v>
      </c>
      <c r="CB4" s="369">
        <v>2.2799999999999998</v>
      </c>
      <c r="CC4" s="369">
        <v>0</v>
      </c>
      <c r="CD4" s="369">
        <v>0.27800000000000002</v>
      </c>
      <c r="CE4" s="369">
        <v>3.0000000000000001E-3</v>
      </c>
      <c r="CF4" s="369">
        <v>0.20599999999999999</v>
      </c>
      <c r="CG4" s="369">
        <v>0</v>
      </c>
      <c r="CH4" s="369">
        <v>163.071</v>
      </c>
      <c r="CI4" s="369">
        <v>116.889</v>
      </c>
      <c r="CJ4" s="369">
        <v>150.89699999999999</v>
      </c>
      <c r="CK4" s="370">
        <v>0</v>
      </c>
      <c r="CL4" s="370">
        <v>8.8000000000000005E-3</v>
      </c>
      <c r="CM4" s="370">
        <v>2.2000000000000001E-3</v>
      </c>
      <c r="CN4" s="370">
        <v>7.1000000000000004E-3</v>
      </c>
      <c r="CO4" s="370">
        <v>0</v>
      </c>
      <c r="CP4" s="370">
        <v>1.6000000000000001E-3</v>
      </c>
      <c r="CQ4" s="370">
        <v>2.0000000000000001E-4</v>
      </c>
      <c r="CR4" s="370">
        <v>1.1999999999999999E-3</v>
      </c>
      <c r="CS4" s="369">
        <v>0</v>
      </c>
      <c r="CT4" s="369">
        <v>163.76499999999999</v>
      </c>
      <c r="CU4" s="369">
        <v>117.01</v>
      </c>
      <c r="CV4" s="369">
        <v>151.441</v>
      </c>
      <c r="CW4" s="369" t="s">
        <v>848</v>
      </c>
      <c r="CX4" s="369" t="s">
        <v>848</v>
      </c>
      <c r="CY4" s="369">
        <v>25.414999999999999</v>
      </c>
      <c r="CZ4" s="369">
        <v>24.56</v>
      </c>
      <c r="DA4" s="369">
        <v>2.1850000000000001</v>
      </c>
      <c r="DB4" s="369">
        <v>1587.893</v>
      </c>
      <c r="DC4" s="369">
        <v>6.9000000000000006E-2</v>
      </c>
      <c r="DD4" s="369">
        <v>1.2E-2</v>
      </c>
      <c r="DE4" s="369">
        <v>1593.296</v>
      </c>
      <c r="DF4" s="369" t="s">
        <v>848</v>
      </c>
      <c r="DG4" s="368">
        <v>0</v>
      </c>
      <c r="DH4" s="368">
        <v>404574.15700000001</v>
      </c>
      <c r="DI4" s="368">
        <v>104921.98299999999</v>
      </c>
      <c r="DJ4" s="368">
        <v>0</v>
      </c>
      <c r="DK4" s="368">
        <v>1135776</v>
      </c>
      <c r="DL4" s="368">
        <v>0</v>
      </c>
      <c r="DM4" s="368">
        <v>32757</v>
      </c>
      <c r="DN4" s="368">
        <v>0</v>
      </c>
      <c r="DO4" s="368">
        <v>0</v>
      </c>
      <c r="DP4" s="368">
        <v>0</v>
      </c>
      <c r="DQ4" s="368">
        <v>-716</v>
      </c>
      <c r="DR4" s="368">
        <v>508780.14</v>
      </c>
      <c r="DS4" s="368">
        <v>1168533</v>
      </c>
      <c r="DT4" s="368">
        <v>32757</v>
      </c>
      <c r="DU4" s="368">
        <v>508780.14</v>
      </c>
      <c r="DV4" s="368">
        <v>1168533</v>
      </c>
      <c r="DW4" s="371">
        <v>0</v>
      </c>
      <c r="DX4" s="371">
        <v>0.24120371286186901</v>
      </c>
      <c r="DY4" s="371">
        <v>6.2553604629842705E-2</v>
      </c>
      <c r="DZ4" s="371">
        <v>0</v>
      </c>
      <c r="EA4" s="371">
        <v>0.67714010754127896</v>
      </c>
      <c r="EB4" s="371">
        <v>0</v>
      </c>
      <c r="EC4" s="371">
        <v>1.9529448150629802E-2</v>
      </c>
      <c r="ED4" s="371">
        <v>0</v>
      </c>
      <c r="EE4" s="371">
        <v>0</v>
      </c>
      <c r="EF4" s="371">
        <v>0</v>
      </c>
      <c r="EG4" s="371">
        <v>0</v>
      </c>
      <c r="EH4" s="371">
        <v>0.30333044430809097</v>
      </c>
      <c r="EI4" s="371">
        <v>0.69666955569190803</v>
      </c>
      <c r="EJ4" s="371">
        <v>1.9529448150629802E-2</v>
      </c>
      <c r="EK4" s="371">
        <v>0.30333044430809097</v>
      </c>
      <c r="EL4" s="371">
        <v>0.69666955569190803</v>
      </c>
      <c r="EM4" s="368">
        <v>0</v>
      </c>
      <c r="EN4" s="368">
        <v>396128.228</v>
      </c>
      <c r="EO4" s="368">
        <v>90790.581999999995</v>
      </c>
      <c r="EP4" s="368">
        <v>0</v>
      </c>
      <c r="EQ4" s="368">
        <v>0</v>
      </c>
      <c r="ER4" s="368">
        <v>0</v>
      </c>
      <c r="ES4" s="368">
        <v>0</v>
      </c>
      <c r="ET4" s="368">
        <v>0</v>
      </c>
      <c r="EU4" s="368">
        <v>0</v>
      </c>
      <c r="EV4" s="368">
        <v>0</v>
      </c>
      <c r="EW4" s="368">
        <v>0</v>
      </c>
      <c r="EX4" s="371">
        <v>0</v>
      </c>
      <c r="EY4" s="371">
        <v>0.81354061430472102</v>
      </c>
      <c r="EZ4" s="371">
        <v>0.18645938569527901</v>
      </c>
      <c r="FA4" s="371">
        <v>0</v>
      </c>
      <c r="FB4" s="371">
        <v>0</v>
      </c>
      <c r="FC4" s="371">
        <v>0</v>
      </c>
      <c r="FD4" s="371">
        <v>0</v>
      </c>
      <c r="FE4" s="371">
        <v>0</v>
      </c>
      <c r="FF4" s="371">
        <v>0</v>
      </c>
      <c r="FG4" s="371">
        <v>0</v>
      </c>
      <c r="FH4" s="371">
        <v>0</v>
      </c>
    </row>
    <row r="5" spans="1:164" x14ac:dyDescent="0.25">
      <c r="A5" s="367">
        <v>2022</v>
      </c>
      <c r="B5" s="367" t="s">
        <v>1280</v>
      </c>
      <c r="C5" s="367" t="s">
        <v>1281</v>
      </c>
      <c r="D5" s="368">
        <v>52132.800000000003</v>
      </c>
      <c r="E5" s="368">
        <v>895513424.50399995</v>
      </c>
      <c r="F5" s="368">
        <v>439212660.33899999</v>
      </c>
      <c r="G5" s="368">
        <v>1016756665.5039999</v>
      </c>
      <c r="H5" s="368">
        <v>491234118.34299999</v>
      </c>
      <c r="I5" s="368">
        <v>170369549.35499999</v>
      </c>
      <c r="J5" s="368">
        <v>80252846.150000006</v>
      </c>
      <c r="K5" s="368">
        <v>35670.932000000001</v>
      </c>
      <c r="L5" s="368">
        <v>17703.743999999999</v>
      </c>
      <c r="M5" s="368">
        <v>10344.950000000001</v>
      </c>
      <c r="N5" s="368">
        <v>66106423.567000002</v>
      </c>
      <c r="O5" s="368">
        <v>8605563.8650000002</v>
      </c>
      <c r="P5" s="368">
        <v>1191129.1359999999</v>
      </c>
      <c r="Q5" s="368">
        <v>66391471.358000003</v>
      </c>
      <c r="R5" s="368" t="s">
        <v>848</v>
      </c>
      <c r="S5" s="369">
        <v>0.41899999999999998</v>
      </c>
      <c r="T5" s="369">
        <v>0.441</v>
      </c>
      <c r="U5" s="369">
        <v>0.121</v>
      </c>
      <c r="V5" s="369">
        <v>776.03599999999994</v>
      </c>
      <c r="W5" s="369">
        <v>5.0999999999999997E-2</v>
      </c>
      <c r="X5" s="369">
        <v>7.0000000000000001E-3</v>
      </c>
      <c r="Y5" s="369">
        <v>779.38199999999995</v>
      </c>
      <c r="Z5" s="369" t="s">
        <v>848</v>
      </c>
      <c r="AA5" s="369">
        <v>0.08</v>
      </c>
      <c r="AB5" s="369">
        <v>8.1000000000000003E-2</v>
      </c>
      <c r="AC5" s="369">
        <v>2.3E-2</v>
      </c>
      <c r="AD5" s="369">
        <v>147.63900000000001</v>
      </c>
      <c r="AE5" s="369">
        <v>9.6096425017485193E-3</v>
      </c>
      <c r="AF5" s="369">
        <v>1.33010751531696E-3</v>
      </c>
      <c r="AG5" s="369">
        <v>148.275770170106</v>
      </c>
      <c r="AH5" s="369" t="s">
        <v>848</v>
      </c>
      <c r="AI5" s="369">
        <v>0.69399999999999995</v>
      </c>
      <c r="AJ5" s="369">
        <v>0.73199999999999998</v>
      </c>
      <c r="AK5" s="369">
        <v>0.20100000000000001</v>
      </c>
      <c r="AL5" s="369">
        <v>1286.9490000000001</v>
      </c>
      <c r="AM5" s="369">
        <v>8.4000000000000005E-2</v>
      </c>
      <c r="AN5" s="369">
        <v>1.2E-2</v>
      </c>
      <c r="AO5" s="369">
        <v>1292.498</v>
      </c>
      <c r="AP5" s="369" t="s">
        <v>848</v>
      </c>
      <c r="AQ5" s="369">
        <v>1.4079999999999999</v>
      </c>
      <c r="AR5" s="369">
        <v>21.042000000000002</v>
      </c>
      <c r="AS5" s="369">
        <v>0.42</v>
      </c>
      <c r="AT5" s="369">
        <v>0.68899999999999995</v>
      </c>
      <c r="AU5" s="369">
        <v>1.4319999999999999</v>
      </c>
      <c r="AV5" s="369">
        <v>21</v>
      </c>
      <c r="AW5" s="369">
        <v>0.42</v>
      </c>
      <c r="AX5" s="369">
        <v>0.69199999999999995</v>
      </c>
      <c r="AY5" s="369">
        <v>0.71899999999999997</v>
      </c>
      <c r="AZ5" s="369">
        <v>10.083</v>
      </c>
      <c r="BA5" s="369">
        <v>6.0000000000000001E-3</v>
      </c>
      <c r="BB5" s="369">
        <v>0.2</v>
      </c>
      <c r="BC5" s="369">
        <v>2279.5450000000001</v>
      </c>
      <c r="BD5" s="369">
        <v>3858.5830000000001</v>
      </c>
      <c r="BE5" s="369">
        <v>920.33399999999995</v>
      </c>
      <c r="BF5" s="369">
        <v>1289.731</v>
      </c>
      <c r="BG5" s="370">
        <v>0.2492</v>
      </c>
      <c r="BH5" s="370">
        <v>0.15620000000000001</v>
      </c>
      <c r="BI5" s="370">
        <v>1.54E-2</v>
      </c>
      <c r="BJ5" s="370">
        <v>7.9000000000000001E-2</v>
      </c>
      <c r="BK5" s="370">
        <v>3.6200000000000003E-2</v>
      </c>
      <c r="BL5" s="370">
        <v>3.1199999999999999E-2</v>
      </c>
      <c r="BM5" s="370">
        <v>1.5E-3</v>
      </c>
      <c r="BN5" s="370">
        <v>1.0999999999999999E-2</v>
      </c>
      <c r="BO5" s="369">
        <v>2296.5680000000002</v>
      </c>
      <c r="BP5" s="369">
        <v>3871.7919999999999</v>
      </c>
      <c r="BQ5" s="369">
        <v>921.18</v>
      </c>
      <c r="BR5" s="369">
        <v>1294.973</v>
      </c>
      <c r="BS5" s="369" t="s">
        <v>848</v>
      </c>
      <c r="BT5" s="369" t="s">
        <v>848</v>
      </c>
      <c r="BU5" s="369">
        <v>0.127</v>
      </c>
      <c r="BV5" s="369">
        <v>0.89100000000000001</v>
      </c>
      <c r="BW5" s="369">
        <v>5.3999999999999999E-2</v>
      </c>
      <c r="BX5" s="369">
        <v>7.9000000000000001E-2</v>
      </c>
      <c r="BY5" s="369">
        <v>0.13</v>
      </c>
      <c r="BZ5" s="369">
        <v>0.89</v>
      </c>
      <c r="CA5" s="369">
        <v>5.5E-2</v>
      </c>
      <c r="CB5" s="369">
        <v>0.08</v>
      </c>
      <c r="CC5" s="369">
        <v>6.5000000000000002E-2</v>
      </c>
      <c r="CD5" s="369">
        <v>0.42699999999999999</v>
      </c>
      <c r="CE5" s="369">
        <v>1E-3</v>
      </c>
      <c r="CF5" s="369">
        <v>2.3E-2</v>
      </c>
      <c r="CG5" s="369">
        <v>204.83500000000001</v>
      </c>
      <c r="CH5" s="369">
        <v>163.32599999999999</v>
      </c>
      <c r="CI5" s="369">
        <v>118.715</v>
      </c>
      <c r="CJ5" s="369">
        <v>148.75700000000001</v>
      </c>
      <c r="CK5" s="370">
        <v>2.24E-2</v>
      </c>
      <c r="CL5" s="370">
        <v>6.6E-3</v>
      </c>
      <c r="CM5" s="370">
        <v>2E-3</v>
      </c>
      <c r="CN5" s="370">
        <v>9.1000000000000004E-3</v>
      </c>
      <c r="CO5" s="370">
        <v>3.3E-3</v>
      </c>
      <c r="CP5" s="370">
        <v>1.2999999999999999E-3</v>
      </c>
      <c r="CQ5" s="370">
        <v>2.0000000000000001E-4</v>
      </c>
      <c r="CR5" s="370">
        <v>1.2999999999999999E-3</v>
      </c>
      <c r="CS5" s="369">
        <v>206.36500000000001</v>
      </c>
      <c r="CT5" s="369">
        <v>163.88499999999999</v>
      </c>
      <c r="CU5" s="369">
        <v>118.824</v>
      </c>
      <c r="CV5" s="369">
        <v>149.36099999999999</v>
      </c>
      <c r="CW5" s="369" t="s">
        <v>848</v>
      </c>
      <c r="CX5" s="369" t="s">
        <v>848</v>
      </c>
      <c r="CY5" s="369">
        <v>0.68100000000000005</v>
      </c>
      <c r="CZ5" s="369">
        <v>0.68</v>
      </c>
      <c r="DA5" s="369">
        <v>0.16200000000000001</v>
      </c>
      <c r="DB5" s="369">
        <v>1205.221</v>
      </c>
      <c r="DC5" s="369">
        <v>6.5000000000000002E-2</v>
      </c>
      <c r="DD5" s="369">
        <v>8.9999999999999993E-3</v>
      </c>
      <c r="DE5" s="369">
        <v>1209.48</v>
      </c>
      <c r="DF5" s="369" t="s">
        <v>848</v>
      </c>
      <c r="DG5" s="368">
        <v>26741464.82</v>
      </c>
      <c r="DH5" s="368">
        <v>52170.086000000003</v>
      </c>
      <c r="DI5" s="368">
        <v>75396777.467999995</v>
      </c>
      <c r="DJ5" s="368">
        <v>31942793</v>
      </c>
      <c r="DK5" s="368">
        <v>5265826.9000000004</v>
      </c>
      <c r="DL5" s="368">
        <v>549722.80900000001</v>
      </c>
      <c r="DM5" s="368">
        <v>12608307</v>
      </c>
      <c r="DN5" s="368">
        <v>12000917.27</v>
      </c>
      <c r="DO5" s="368">
        <v>5818112</v>
      </c>
      <c r="DP5" s="368">
        <v>0</v>
      </c>
      <c r="DQ5" s="368">
        <v>-6541</v>
      </c>
      <c r="DR5" s="368">
        <v>134126664.374</v>
      </c>
      <c r="DS5" s="368">
        <v>36242885.979000002</v>
      </c>
      <c r="DT5" s="368">
        <v>30977059.079</v>
      </c>
      <c r="DU5" s="368">
        <v>102733594.183</v>
      </c>
      <c r="DV5" s="368">
        <v>67635956.170000002</v>
      </c>
      <c r="DW5" s="371">
        <v>0.15696152724822299</v>
      </c>
      <c r="DX5" s="371">
        <v>3.0621719604181197E-4</v>
      </c>
      <c r="DY5" s="371">
        <v>0.44254843257953302</v>
      </c>
      <c r="DZ5" s="371">
        <v>0.18749120916158801</v>
      </c>
      <c r="EA5" s="371">
        <v>3.0908263179009299E-2</v>
      </c>
      <c r="EB5" s="371">
        <v>3.22664940924592E-3</v>
      </c>
      <c r="EC5" s="371">
        <v>7.4005636417282403E-2</v>
      </c>
      <c r="ED5" s="371">
        <v>7.0440505625180699E-2</v>
      </c>
      <c r="EE5" s="371">
        <v>3.41499521947735E-2</v>
      </c>
      <c r="EF5" s="371">
        <v>0</v>
      </c>
      <c r="EG5" s="371">
        <v>0</v>
      </c>
      <c r="EH5" s="371">
        <v>0.78726899317450805</v>
      </c>
      <c r="EI5" s="371">
        <v>0.21273100682549201</v>
      </c>
      <c r="EJ5" s="371">
        <v>0.18182274364648199</v>
      </c>
      <c r="EK5" s="371">
        <v>0.60300443342216603</v>
      </c>
      <c r="EL5" s="371">
        <v>0.39699556657783402</v>
      </c>
      <c r="EM5" s="368">
        <v>11724450.995999999</v>
      </c>
      <c r="EN5" s="368">
        <v>48</v>
      </c>
      <c r="EO5" s="368">
        <v>47306646.847999997</v>
      </c>
      <c r="EP5" s="368">
        <v>0</v>
      </c>
      <c r="EQ5" s="368">
        <v>0</v>
      </c>
      <c r="ER5" s="368">
        <v>150614.326</v>
      </c>
      <c r="ES5" s="368">
        <v>0</v>
      </c>
      <c r="ET5" s="368">
        <v>0</v>
      </c>
      <c r="EU5" s="368">
        <v>0</v>
      </c>
      <c r="EV5" s="368">
        <v>0</v>
      </c>
      <c r="EW5" s="368">
        <v>0</v>
      </c>
      <c r="EX5" s="371">
        <v>0.198109197194032</v>
      </c>
      <c r="EY5" s="371">
        <v>8.1106070286498E-7</v>
      </c>
      <c r="EZ5" s="371">
        <v>0.79934504672223605</v>
      </c>
      <c r="FA5" s="371">
        <v>0</v>
      </c>
      <c r="FB5" s="371">
        <v>0</v>
      </c>
      <c r="FC5" s="371">
        <v>2.5449450230298201E-3</v>
      </c>
      <c r="FD5" s="371">
        <v>0</v>
      </c>
      <c r="FE5" s="371">
        <v>0</v>
      </c>
      <c r="FF5" s="371">
        <v>0</v>
      </c>
      <c r="FG5" s="371">
        <v>0</v>
      </c>
      <c r="FH5" s="371">
        <v>0</v>
      </c>
    </row>
    <row r="6" spans="1:164" x14ac:dyDescent="0.25">
      <c r="A6" s="367">
        <v>2022</v>
      </c>
      <c r="B6" s="367" t="s">
        <v>1282</v>
      </c>
      <c r="C6" s="367" t="s">
        <v>1283</v>
      </c>
      <c r="D6" s="368">
        <v>93348.4</v>
      </c>
      <c r="E6" s="368">
        <v>896218688.36099994</v>
      </c>
      <c r="F6" s="368">
        <v>413369937.66600001</v>
      </c>
      <c r="G6" s="368">
        <v>1189168373.3540001</v>
      </c>
      <c r="H6" s="368">
        <v>561538544.67900002</v>
      </c>
      <c r="I6" s="368">
        <v>209353986.31</v>
      </c>
      <c r="J6" s="368">
        <v>100690172.68099999</v>
      </c>
      <c r="K6" s="368">
        <v>48898.837</v>
      </c>
      <c r="L6" s="368">
        <v>21460.724999999999</v>
      </c>
      <c r="M6" s="368">
        <v>3161.1280000000002</v>
      </c>
      <c r="N6" s="368">
        <v>52070843.883000001</v>
      </c>
      <c r="O6" s="368">
        <v>6216882.1749999998</v>
      </c>
      <c r="P6" s="368">
        <v>786308.73100000003</v>
      </c>
      <c r="Q6" s="368">
        <v>52262887.553000003</v>
      </c>
      <c r="R6" s="368" t="s">
        <v>848</v>
      </c>
      <c r="S6" s="369">
        <v>0.46700000000000003</v>
      </c>
      <c r="T6" s="369">
        <v>0.42599999999999999</v>
      </c>
      <c r="U6" s="369">
        <v>0.03</v>
      </c>
      <c r="V6" s="369">
        <v>497.44299999999998</v>
      </c>
      <c r="W6" s="369">
        <v>0.03</v>
      </c>
      <c r="X6" s="369">
        <v>4.0000000000000001E-3</v>
      </c>
      <c r="Y6" s="369">
        <v>499.27800000000002</v>
      </c>
      <c r="Z6" s="369" t="s">
        <v>848</v>
      </c>
      <c r="AA6" s="369">
        <v>0.109</v>
      </c>
      <c r="AB6" s="369">
        <v>0.104</v>
      </c>
      <c r="AC6" s="369">
        <v>7.0000000000000001E-3</v>
      </c>
      <c r="AD6" s="369">
        <v>116.20099999999999</v>
      </c>
      <c r="AE6" s="369">
        <v>6.9367914949077904E-3</v>
      </c>
      <c r="AF6" s="369">
        <v>8.7736256921622203E-4</v>
      </c>
      <c r="AG6" s="369">
        <v>116.629765104716</v>
      </c>
      <c r="AH6" s="369" t="s">
        <v>848</v>
      </c>
      <c r="AI6" s="369">
        <v>0.89500000000000002</v>
      </c>
      <c r="AJ6" s="369">
        <v>0.81699999999999995</v>
      </c>
      <c r="AK6" s="369">
        <v>5.8000000000000003E-2</v>
      </c>
      <c r="AL6" s="369">
        <v>953.572</v>
      </c>
      <c r="AM6" s="369">
        <v>5.7000000000000002E-2</v>
      </c>
      <c r="AN6" s="369">
        <v>7.0000000000000001E-3</v>
      </c>
      <c r="AO6" s="369">
        <v>957.08900000000006</v>
      </c>
      <c r="AP6" s="369" t="s">
        <v>848</v>
      </c>
      <c r="AQ6" s="369">
        <v>2.8929999999999998</v>
      </c>
      <c r="AR6" s="369">
        <v>22.559000000000001</v>
      </c>
      <c r="AS6" s="369">
        <v>0.65400000000000003</v>
      </c>
      <c r="AT6" s="369">
        <v>0.79800000000000004</v>
      </c>
      <c r="AU6" s="369">
        <v>2.8530000000000002</v>
      </c>
      <c r="AV6" s="369">
        <v>26.321000000000002</v>
      </c>
      <c r="AW6" s="369">
        <v>0.61</v>
      </c>
      <c r="AX6" s="369">
        <v>0.76700000000000002</v>
      </c>
      <c r="AY6" s="369">
        <v>0.58099999999999996</v>
      </c>
      <c r="AZ6" s="369">
        <v>1.24</v>
      </c>
      <c r="BA6" s="369">
        <v>8.9999999999999993E-3</v>
      </c>
      <c r="BB6" s="369">
        <v>4.1000000000000002E-2</v>
      </c>
      <c r="BC6" s="369">
        <v>2048.4189999999999</v>
      </c>
      <c r="BD6" s="369">
        <v>1785.6110000000001</v>
      </c>
      <c r="BE6" s="369">
        <v>924.28399999999999</v>
      </c>
      <c r="BF6" s="369">
        <v>985.49599999999998</v>
      </c>
      <c r="BG6" s="370">
        <v>0.23799999999999999</v>
      </c>
      <c r="BH6" s="370">
        <v>7.4999999999999997E-2</v>
      </c>
      <c r="BI6" s="370">
        <v>1.6400000000000001E-2</v>
      </c>
      <c r="BJ6" s="370">
        <v>2.87E-2</v>
      </c>
      <c r="BK6" s="370">
        <v>3.4599999999999999E-2</v>
      </c>
      <c r="BL6" s="370">
        <v>1.4800000000000001E-2</v>
      </c>
      <c r="BM6" s="370">
        <v>1.6000000000000001E-3</v>
      </c>
      <c r="BN6" s="370">
        <v>3.5000000000000001E-3</v>
      </c>
      <c r="BO6" s="369">
        <v>2064.6860000000001</v>
      </c>
      <c r="BP6" s="369">
        <v>1791.903</v>
      </c>
      <c r="BQ6" s="369">
        <v>925.18499999999995</v>
      </c>
      <c r="BR6" s="369">
        <v>987.255</v>
      </c>
      <c r="BS6" s="369" t="s">
        <v>848</v>
      </c>
      <c r="BT6" s="369" t="s">
        <v>848</v>
      </c>
      <c r="BU6" s="369">
        <v>0.28899999999999998</v>
      </c>
      <c r="BV6" s="369">
        <v>1.911</v>
      </c>
      <c r="BW6" s="369">
        <v>8.3000000000000004E-2</v>
      </c>
      <c r="BX6" s="369">
        <v>0.1</v>
      </c>
      <c r="BY6" s="369">
        <v>0.29299999999999998</v>
      </c>
      <c r="BZ6" s="369">
        <v>2.21</v>
      </c>
      <c r="CA6" s="369">
        <v>7.6999999999999999E-2</v>
      </c>
      <c r="CB6" s="369">
        <v>9.6000000000000002E-2</v>
      </c>
      <c r="CC6" s="369">
        <v>5.8000000000000003E-2</v>
      </c>
      <c r="CD6" s="369">
        <v>0.105</v>
      </c>
      <c r="CE6" s="369">
        <v>1E-3</v>
      </c>
      <c r="CF6" s="369">
        <v>5.0000000000000001E-3</v>
      </c>
      <c r="CG6" s="369">
        <v>204.929</v>
      </c>
      <c r="CH6" s="369">
        <v>151.279</v>
      </c>
      <c r="CI6" s="369">
        <v>117.983</v>
      </c>
      <c r="CJ6" s="369">
        <v>124.11</v>
      </c>
      <c r="CK6" s="370">
        <v>2.3800000000000002E-2</v>
      </c>
      <c r="CL6" s="370">
        <v>6.4000000000000003E-3</v>
      </c>
      <c r="CM6" s="370">
        <v>2.0999999999999999E-3</v>
      </c>
      <c r="CN6" s="370">
        <v>3.5999999999999999E-3</v>
      </c>
      <c r="CO6" s="370">
        <v>3.5000000000000001E-3</v>
      </c>
      <c r="CP6" s="370">
        <v>1.2999999999999999E-3</v>
      </c>
      <c r="CQ6" s="370">
        <v>2.0000000000000001E-4</v>
      </c>
      <c r="CR6" s="370">
        <v>4.0000000000000002E-4</v>
      </c>
      <c r="CS6" s="369">
        <v>206.55699999999999</v>
      </c>
      <c r="CT6" s="369">
        <v>151.81200000000001</v>
      </c>
      <c r="CU6" s="369">
        <v>118.098</v>
      </c>
      <c r="CV6" s="369">
        <v>124.331</v>
      </c>
      <c r="CW6" s="369" t="s">
        <v>848</v>
      </c>
      <c r="CX6" s="369" t="s">
        <v>848</v>
      </c>
      <c r="CY6" s="369">
        <v>0.77700000000000002</v>
      </c>
      <c r="CZ6" s="369">
        <v>0.73299999999999998</v>
      </c>
      <c r="DA6" s="369">
        <v>5.5E-2</v>
      </c>
      <c r="DB6" s="369">
        <v>1054.982</v>
      </c>
      <c r="DC6" s="369">
        <v>4.9000000000000002E-2</v>
      </c>
      <c r="DD6" s="369">
        <v>6.0000000000000001E-3</v>
      </c>
      <c r="DE6" s="369">
        <v>1058.038</v>
      </c>
      <c r="DF6" s="369" t="s">
        <v>848</v>
      </c>
      <c r="DG6" s="368">
        <v>5747480.4000000004</v>
      </c>
      <c r="DH6" s="368">
        <v>166708.96799999999</v>
      </c>
      <c r="DI6" s="368">
        <v>96713795.361000001</v>
      </c>
      <c r="DJ6" s="368">
        <v>17593254</v>
      </c>
      <c r="DK6" s="368">
        <v>16586948</v>
      </c>
      <c r="DL6" s="368">
        <v>4973674.5</v>
      </c>
      <c r="DM6" s="368">
        <v>15084755</v>
      </c>
      <c r="DN6" s="368">
        <v>42696602.490000002</v>
      </c>
      <c r="DO6" s="368">
        <v>8180223</v>
      </c>
      <c r="DP6" s="368">
        <v>1586660.656</v>
      </c>
      <c r="DQ6" s="368">
        <v>23886.42</v>
      </c>
      <c r="DR6" s="368">
        <v>121831785.80500001</v>
      </c>
      <c r="DS6" s="368">
        <v>87522202.989999995</v>
      </c>
      <c r="DT6" s="368">
        <v>70935254.989999995</v>
      </c>
      <c r="DU6" s="368">
        <v>109212206.30500001</v>
      </c>
      <c r="DV6" s="368">
        <v>100141782.48999999</v>
      </c>
      <c r="DW6" s="371">
        <v>2.7453407661737698E-2</v>
      </c>
      <c r="DX6" s="371">
        <v>7.9630184721840602E-4</v>
      </c>
      <c r="DY6" s="371">
        <v>0.461962993481354</v>
      </c>
      <c r="DZ6" s="371">
        <v>8.4035914965190195E-2</v>
      </c>
      <c r="EA6" s="371">
        <v>7.9229194989172094E-2</v>
      </c>
      <c r="EB6" s="371">
        <v>2.3757247371437602E-2</v>
      </c>
      <c r="EC6" s="371">
        <v>7.2053821791621203E-2</v>
      </c>
      <c r="ED6" s="371">
        <v>0.20394453784116201</v>
      </c>
      <c r="EE6" s="371">
        <v>3.9073642910191199E-2</v>
      </c>
      <c r="EF6" s="371">
        <v>7.5788412971374598E-3</v>
      </c>
      <c r="EG6" s="371">
        <v>1.1409584377869E-4</v>
      </c>
      <c r="EH6" s="371">
        <v>0.58194155509641599</v>
      </c>
      <c r="EI6" s="371">
        <v>0.41805844490358401</v>
      </c>
      <c r="EJ6" s="371">
        <v>0.33882924991441199</v>
      </c>
      <c r="EK6" s="371">
        <v>0.52166288750266399</v>
      </c>
      <c r="EL6" s="371">
        <v>0.47833711249733601</v>
      </c>
      <c r="EM6" s="368">
        <v>3957436.0079999999</v>
      </c>
      <c r="EN6" s="368">
        <v>66415.69</v>
      </c>
      <c r="EO6" s="368">
        <v>54946436.991999999</v>
      </c>
      <c r="EP6" s="368">
        <v>0</v>
      </c>
      <c r="EQ6" s="368">
        <v>0</v>
      </c>
      <c r="ER6" s="368">
        <v>1625997.024</v>
      </c>
      <c r="ES6" s="368">
        <v>0</v>
      </c>
      <c r="ET6" s="368">
        <v>0</v>
      </c>
      <c r="EU6" s="368">
        <v>0</v>
      </c>
      <c r="EV6" s="368">
        <v>261884.682</v>
      </c>
      <c r="EW6" s="368">
        <v>0</v>
      </c>
      <c r="EX6" s="371">
        <v>6.5027193255586702E-2</v>
      </c>
      <c r="EY6" s="371">
        <v>1.09131920770689E-3</v>
      </c>
      <c r="EZ6" s="371">
        <v>0.90286048091696103</v>
      </c>
      <c r="FA6" s="371">
        <v>0</v>
      </c>
      <c r="FB6" s="371">
        <v>0</v>
      </c>
      <c r="FC6" s="371">
        <v>2.6717809846827801E-2</v>
      </c>
      <c r="FD6" s="371">
        <v>0</v>
      </c>
      <c r="FE6" s="371">
        <v>0</v>
      </c>
      <c r="FF6" s="371">
        <v>0</v>
      </c>
      <c r="FG6" s="371">
        <v>4.3031967729180304E-3</v>
      </c>
      <c r="FH6" s="371">
        <v>0</v>
      </c>
    </row>
    <row r="7" spans="1:164" x14ac:dyDescent="0.25">
      <c r="A7" s="367">
        <v>2022</v>
      </c>
      <c r="B7" s="367" t="s">
        <v>1284</v>
      </c>
      <c r="C7" s="367" t="s">
        <v>1285</v>
      </c>
      <c r="D7" s="368">
        <v>139100.700000001</v>
      </c>
      <c r="E7" s="368">
        <v>2381156709.6859999</v>
      </c>
      <c r="F7" s="368">
        <v>1214787625.151</v>
      </c>
      <c r="G7" s="368">
        <v>2816945847.835</v>
      </c>
      <c r="H7" s="368">
        <v>1397431784.1110001</v>
      </c>
      <c r="I7" s="368">
        <v>458259386.208</v>
      </c>
      <c r="J7" s="368">
        <v>218228500.36500001</v>
      </c>
      <c r="K7" s="368">
        <v>107142.86900000001</v>
      </c>
      <c r="L7" s="368">
        <v>53135.701999999997</v>
      </c>
      <c r="M7" s="368">
        <v>93353.017999999996</v>
      </c>
      <c r="N7" s="368">
        <v>176677933.69800001</v>
      </c>
      <c r="O7" s="368">
        <v>22654197.118999999</v>
      </c>
      <c r="P7" s="368">
        <v>3137777.0290000001</v>
      </c>
      <c r="Q7" s="368">
        <v>177414565.01300001</v>
      </c>
      <c r="R7" s="368" t="s">
        <v>848</v>
      </c>
      <c r="S7" s="369">
        <v>0.46800000000000003</v>
      </c>
      <c r="T7" s="369">
        <v>0.48699999999999999</v>
      </c>
      <c r="U7" s="369">
        <v>0.40699999999999997</v>
      </c>
      <c r="V7" s="369">
        <v>771.08299999999997</v>
      </c>
      <c r="W7" s="369">
        <v>4.9000000000000002E-2</v>
      </c>
      <c r="X7" s="369">
        <v>7.0000000000000001E-3</v>
      </c>
      <c r="Y7" s="369">
        <v>774.298</v>
      </c>
      <c r="Z7" s="369" t="s">
        <v>848</v>
      </c>
      <c r="AA7" s="369">
        <v>0.09</v>
      </c>
      <c r="AB7" s="369">
        <v>8.6999999999999994E-2</v>
      </c>
      <c r="AC7" s="369">
        <v>7.8E-2</v>
      </c>
      <c r="AD7" s="369">
        <v>148.39699999999999</v>
      </c>
      <c r="AE7" s="369">
        <v>9.5139463214864908E-3</v>
      </c>
      <c r="AF7" s="369">
        <v>1.31775326514053E-3</v>
      </c>
      <c r="AG7" s="369">
        <v>149.01544639318999</v>
      </c>
      <c r="AH7" s="369" t="s">
        <v>848</v>
      </c>
      <c r="AI7" s="369">
        <v>0.74099999999999999</v>
      </c>
      <c r="AJ7" s="369">
        <v>0.77200000000000002</v>
      </c>
      <c r="AK7" s="369">
        <v>0.64600000000000002</v>
      </c>
      <c r="AL7" s="369">
        <v>1221.8440000000001</v>
      </c>
      <c r="AM7" s="369">
        <v>7.8E-2</v>
      </c>
      <c r="AN7" s="369">
        <v>1.0999999999999999E-2</v>
      </c>
      <c r="AO7" s="369">
        <v>1226.9390000000001</v>
      </c>
      <c r="AP7" s="369" t="s">
        <v>848</v>
      </c>
      <c r="AQ7" s="369">
        <v>1.18</v>
      </c>
      <c r="AR7" s="369">
        <v>4.9829999999999997</v>
      </c>
      <c r="AS7" s="369">
        <v>0.58799999999999997</v>
      </c>
      <c r="AT7" s="369">
        <v>0.74099999999999999</v>
      </c>
      <c r="AU7" s="369">
        <v>1.1539999999999999</v>
      </c>
      <c r="AV7" s="369">
        <v>4.8819999999999997</v>
      </c>
      <c r="AW7" s="369">
        <v>0.59199999999999997</v>
      </c>
      <c r="AX7" s="369">
        <v>0.72199999999999998</v>
      </c>
      <c r="AY7" s="369">
        <v>2.4929999999999999</v>
      </c>
      <c r="AZ7" s="369">
        <v>9.4570000000000007</v>
      </c>
      <c r="BA7" s="369">
        <v>7.0000000000000001E-3</v>
      </c>
      <c r="BB7" s="369">
        <v>0.64500000000000002</v>
      </c>
      <c r="BC7" s="369">
        <v>2277.614</v>
      </c>
      <c r="BD7" s="369">
        <v>2144.9929999999999</v>
      </c>
      <c r="BE7" s="369">
        <v>867.31600000000003</v>
      </c>
      <c r="BF7" s="369">
        <v>1226.5319999999999</v>
      </c>
      <c r="BG7" s="370">
        <v>0.25629999999999997</v>
      </c>
      <c r="BH7" s="370">
        <v>5.4100000000000002E-2</v>
      </c>
      <c r="BI7" s="370">
        <v>1.5800000000000002E-2</v>
      </c>
      <c r="BJ7" s="370">
        <v>7.6999999999999999E-2</v>
      </c>
      <c r="BK7" s="370">
        <v>3.7199999999999997E-2</v>
      </c>
      <c r="BL7" s="370">
        <v>9.4000000000000004E-3</v>
      </c>
      <c r="BM7" s="370">
        <v>1.6000000000000001E-3</v>
      </c>
      <c r="BN7" s="370">
        <v>1.0699999999999999E-2</v>
      </c>
      <c r="BO7" s="369">
        <v>2295.12</v>
      </c>
      <c r="BP7" s="369">
        <v>2149.134</v>
      </c>
      <c r="BQ7" s="369">
        <v>868.18700000000001</v>
      </c>
      <c r="BR7" s="369">
        <v>1231.6320000000001</v>
      </c>
      <c r="BS7" s="369" t="s">
        <v>848</v>
      </c>
      <c r="BT7" s="369" t="s">
        <v>848</v>
      </c>
      <c r="BU7" s="369">
        <v>0.108</v>
      </c>
      <c r="BV7" s="369">
        <v>0.39700000000000002</v>
      </c>
      <c r="BW7" s="369">
        <v>0.08</v>
      </c>
      <c r="BX7" s="369">
        <v>0.09</v>
      </c>
      <c r="BY7" s="369">
        <v>0.105</v>
      </c>
      <c r="BZ7" s="369">
        <v>0.38700000000000001</v>
      </c>
      <c r="CA7" s="369">
        <v>0.08</v>
      </c>
      <c r="CB7" s="369">
        <v>8.7999999999999995E-2</v>
      </c>
      <c r="CC7" s="369">
        <v>0.22900000000000001</v>
      </c>
      <c r="CD7" s="369">
        <v>0.753</v>
      </c>
      <c r="CE7" s="369">
        <v>1E-3</v>
      </c>
      <c r="CF7" s="369">
        <v>7.8E-2</v>
      </c>
      <c r="CG7" s="369">
        <v>208.964</v>
      </c>
      <c r="CH7" s="369">
        <v>170.721</v>
      </c>
      <c r="CI7" s="369">
        <v>118.607</v>
      </c>
      <c r="CJ7" s="369">
        <v>149.07599999999999</v>
      </c>
      <c r="CK7" s="370">
        <v>2.35E-2</v>
      </c>
      <c r="CL7" s="370">
        <v>4.3E-3</v>
      </c>
      <c r="CM7" s="370">
        <v>2.2000000000000001E-3</v>
      </c>
      <c r="CN7" s="370">
        <v>9.4000000000000004E-3</v>
      </c>
      <c r="CO7" s="370">
        <v>3.3999999999999998E-3</v>
      </c>
      <c r="CP7" s="370">
        <v>6.9999999999999999E-4</v>
      </c>
      <c r="CQ7" s="370">
        <v>2.0000000000000001E-4</v>
      </c>
      <c r="CR7" s="370">
        <v>1.2999999999999999E-3</v>
      </c>
      <c r="CS7" s="369">
        <v>210.57</v>
      </c>
      <c r="CT7" s="369">
        <v>171.05099999999999</v>
      </c>
      <c r="CU7" s="369">
        <v>118.726</v>
      </c>
      <c r="CV7" s="369">
        <v>149.69499999999999</v>
      </c>
      <c r="CW7" s="369" t="s">
        <v>848</v>
      </c>
      <c r="CX7" s="369" t="s">
        <v>848</v>
      </c>
      <c r="CY7" s="369">
        <v>0.85799999999999998</v>
      </c>
      <c r="CZ7" s="369">
        <v>0.85599999999999998</v>
      </c>
      <c r="DA7" s="369">
        <v>0.66500000000000004</v>
      </c>
      <c r="DB7" s="369">
        <v>1194.876</v>
      </c>
      <c r="DC7" s="369">
        <v>6.7000000000000004E-2</v>
      </c>
      <c r="DD7" s="369">
        <v>8.9999999999999993E-3</v>
      </c>
      <c r="DE7" s="369">
        <v>1199.153</v>
      </c>
      <c r="DF7" s="369" t="s">
        <v>848</v>
      </c>
      <c r="DG7" s="368">
        <v>71217303.748999998</v>
      </c>
      <c r="DH7" s="368">
        <v>355441.908</v>
      </c>
      <c r="DI7" s="368">
        <v>214342263.18799999</v>
      </c>
      <c r="DJ7" s="368">
        <v>41606955</v>
      </c>
      <c r="DK7" s="368">
        <v>432960.16</v>
      </c>
      <c r="DL7" s="368">
        <v>952593.64199999999</v>
      </c>
      <c r="DM7" s="368">
        <v>105613545</v>
      </c>
      <c r="DN7" s="368">
        <v>21407172.780000001</v>
      </c>
      <c r="DO7" s="368">
        <v>0</v>
      </c>
      <c r="DP7" s="368">
        <v>1980077.1470000001</v>
      </c>
      <c r="DQ7" s="368">
        <v>351074.97</v>
      </c>
      <c r="DR7" s="368">
        <v>329853115.96200001</v>
      </c>
      <c r="DS7" s="368">
        <v>128406271.582</v>
      </c>
      <c r="DT7" s="368">
        <v>127973311.42200001</v>
      </c>
      <c r="DU7" s="368">
        <v>289198754.60399997</v>
      </c>
      <c r="DV7" s="368">
        <v>169060632.94</v>
      </c>
      <c r="DW7" s="371">
        <v>0.15540828117168001</v>
      </c>
      <c r="DX7" s="371">
        <v>7.7563475547104204E-4</v>
      </c>
      <c r="DY7" s="371">
        <v>0.467731308979284</v>
      </c>
      <c r="DZ7" s="371">
        <v>9.0793459186921902E-2</v>
      </c>
      <c r="EA7" s="371">
        <v>9.4479277843147105E-4</v>
      </c>
      <c r="EB7" s="371">
        <v>2.07872150116845E-3</v>
      </c>
      <c r="EC7" s="371">
        <v>0.23046673537017201</v>
      </c>
      <c r="ED7" s="371">
        <v>4.6714095470536503E-2</v>
      </c>
      <c r="EE7" s="371">
        <v>0</v>
      </c>
      <c r="EF7" s="371">
        <v>4.3208654330292003E-3</v>
      </c>
      <c r="EG7" s="371">
        <v>7.6610535330559105E-4</v>
      </c>
      <c r="EH7" s="371">
        <v>0.71979565487969199</v>
      </c>
      <c r="EI7" s="371">
        <v>0.28020434512030801</v>
      </c>
      <c r="EJ7" s="371">
        <v>0.27925955234187699</v>
      </c>
      <c r="EK7" s="371">
        <v>0.631080917193938</v>
      </c>
      <c r="EL7" s="371">
        <v>0.368919082806062</v>
      </c>
      <c r="EM7" s="368">
        <v>27634512.379999999</v>
      </c>
      <c r="EN7" s="368">
        <v>157269.97899999999</v>
      </c>
      <c r="EO7" s="368">
        <v>106507226.404</v>
      </c>
      <c r="EP7" s="368">
        <v>0</v>
      </c>
      <c r="EQ7" s="368">
        <v>0</v>
      </c>
      <c r="ER7" s="368">
        <v>387568.4</v>
      </c>
      <c r="ES7" s="368">
        <v>0</v>
      </c>
      <c r="ET7" s="368">
        <v>0</v>
      </c>
      <c r="EU7" s="368">
        <v>0</v>
      </c>
      <c r="EV7" s="368">
        <v>0</v>
      </c>
      <c r="EW7" s="368">
        <v>0</v>
      </c>
      <c r="EX7" s="371">
        <v>0.20517643971624799</v>
      </c>
      <c r="EY7" s="371">
        <v>1.1676737406651799E-3</v>
      </c>
      <c r="EZ7" s="371">
        <v>0.79077832881905796</v>
      </c>
      <c r="FA7" s="371">
        <v>0</v>
      </c>
      <c r="FB7" s="371">
        <v>0</v>
      </c>
      <c r="FC7" s="371">
        <v>2.8775577240288102E-3</v>
      </c>
      <c r="FD7" s="371">
        <v>0</v>
      </c>
      <c r="FE7" s="371">
        <v>0</v>
      </c>
      <c r="FF7" s="371">
        <v>0</v>
      </c>
      <c r="FG7" s="371">
        <v>0</v>
      </c>
      <c r="FH7" s="371">
        <v>0</v>
      </c>
    </row>
    <row r="8" spans="1:164" x14ac:dyDescent="0.25">
      <c r="A8" s="367">
        <v>2022</v>
      </c>
      <c r="B8" s="367" t="s">
        <v>1286</v>
      </c>
      <c r="C8" s="367" t="s">
        <v>1287</v>
      </c>
      <c r="D8" s="368">
        <v>70809.8</v>
      </c>
      <c r="E8" s="368">
        <v>1605344805.7920001</v>
      </c>
      <c r="F8" s="368">
        <v>780399773.01699996</v>
      </c>
      <c r="G8" s="368">
        <v>1645131987.7920001</v>
      </c>
      <c r="H8" s="368">
        <v>797848442.01600003</v>
      </c>
      <c r="I8" s="368">
        <v>250233810.64700001</v>
      </c>
      <c r="J8" s="368">
        <v>119210508.044</v>
      </c>
      <c r="K8" s="368">
        <v>37281.769999999997</v>
      </c>
      <c r="L8" s="368">
        <v>18230.566999999999</v>
      </c>
      <c r="M8" s="368">
        <v>17798.010999999999</v>
      </c>
      <c r="N8" s="368">
        <v>101825873.472</v>
      </c>
      <c r="O8" s="368">
        <v>11980863.945</v>
      </c>
      <c r="P8" s="368">
        <v>1553828.8019999999</v>
      </c>
      <c r="Q8" s="368">
        <v>102207124.486</v>
      </c>
      <c r="R8" s="368" t="s">
        <v>848</v>
      </c>
      <c r="S8" s="369">
        <v>0.29799999999999999</v>
      </c>
      <c r="T8" s="369">
        <v>0.30599999999999999</v>
      </c>
      <c r="U8" s="369">
        <v>0.14199999999999999</v>
      </c>
      <c r="V8" s="369">
        <v>813.846</v>
      </c>
      <c r="W8" s="369">
        <v>4.8000000000000001E-2</v>
      </c>
      <c r="X8" s="369">
        <v>6.0000000000000001E-3</v>
      </c>
      <c r="Y8" s="369">
        <v>816.89300000000003</v>
      </c>
      <c r="Z8" s="369" t="s">
        <v>848</v>
      </c>
      <c r="AA8" s="369">
        <v>4.5999999999999999E-2</v>
      </c>
      <c r="AB8" s="369">
        <v>4.7E-2</v>
      </c>
      <c r="AC8" s="369">
        <v>2.1999999999999999E-2</v>
      </c>
      <c r="AD8" s="369">
        <v>126.85899999999999</v>
      </c>
      <c r="AE8" s="369">
        <v>7.4631094215857402E-3</v>
      </c>
      <c r="AF8" s="369">
        <v>9.6790969540865403E-4</v>
      </c>
      <c r="AG8" s="369">
        <v>127.333547431358</v>
      </c>
      <c r="AH8" s="369" t="s">
        <v>848</v>
      </c>
      <c r="AI8" s="369">
        <v>0.35699999999999998</v>
      </c>
      <c r="AJ8" s="369">
        <v>0.36699999999999999</v>
      </c>
      <c r="AK8" s="369">
        <v>0.17100000000000001</v>
      </c>
      <c r="AL8" s="369">
        <v>976.4</v>
      </c>
      <c r="AM8" s="369">
        <v>5.7000000000000002E-2</v>
      </c>
      <c r="AN8" s="369">
        <v>7.0000000000000001E-3</v>
      </c>
      <c r="AO8" s="369">
        <v>980.05499999999995</v>
      </c>
      <c r="AP8" s="369" t="s">
        <v>848</v>
      </c>
      <c r="AQ8" s="369">
        <v>0.48799999999999999</v>
      </c>
      <c r="AR8" s="369">
        <v>6.0890000000000004</v>
      </c>
      <c r="AS8" s="369">
        <v>0.23799999999999999</v>
      </c>
      <c r="AT8" s="369">
        <v>0.27700000000000002</v>
      </c>
      <c r="AU8" s="369">
        <v>0.47</v>
      </c>
      <c r="AV8" s="369">
        <v>5.6989999999999998</v>
      </c>
      <c r="AW8" s="369">
        <v>0.254</v>
      </c>
      <c r="AX8" s="369">
        <v>0.28399999999999997</v>
      </c>
      <c r="AY8" s="369">
        <v>0.67900000000000005</v>
      </c>
      <c r="AZ8" s="369">
        <v>2.4830000000000001</v>
      </c>
      <c r="BA8" s="369">
        <v>0.03</v>
      </c>
      <c r="BB8" s="369">
        <v>0.13200000000000001</v>
      </c>
      <c r="BC8" s="369">
        <v>1517.249</v>
      </c>
      <c r="BD8" s="369">
        <v>1515.037</v>
      </c>
      <c r="BE8" s="369">
        <v>873.19100000000003</v>
      </c>
      <c r="BF8" s="369">
        <v>974.55600000000004</v>
      </c>
      <c r="BG8" s="370">
        <v>0.13270000000000001</v>
      </c>
      <c r="BH8" s="370">
        <v>0.1208</v>
      </c>
      <c r="BI8" s="370">
        <v>1.7999999999999999E-2</v>
      </c>
      <c r="BJ8" s="370">
        <v>3.5999999999999997E-2</v>
      </c>
      <c r="BK8" s="370">
        <v>1.89E-2</v>
      </c>
      <c r="BL8" s="370">
        <v>2.4199999999999999E-2</v>
      </c>
      <c r="BM8" s="370">
        <v>1.9E-3</v>
      </c>
      <c r="BN8" s="370">
        <v>4.5999999999999999E-3</v>
      </c>
      <c r="BO8" s="369">
        <v>1526.2070000000001</v>
      </c>
      <c r="BP8" s="369">
        <v>1525.258</v>
      </c>
      <c r="BQ8" s="369">
        <v>874.22</v>
      </c>
      <c r="BR8" s="369">
        <v>976.83399999999995</v>
      </c>
      <c r="BS8" s="369" t="s">
        <v>848</v>
      </c>
      <c r="BT8" s="369" t="s">
        <v>848</v>
      </c>
      <c r="BU8" s="369">
        <v>5.3999999999999999E-2</v>
      </c>
      <c r="BV8" s="369">
        <v>0.65500000000000003</v>
      </c>
      <c r="BW8" s="369">
        <v>3.3000000000000002E-2</v>
      </c>
      <c r="BX8" s="369">
        <v>3.6999999999999998E-2</v>
      </c>
      <c r="BY8" s="369">
        <v>5.1999999999999998E-2</v>
      </c>
      <c r="BZ8" s="369">
        <v>0.81699999999999995</v>
      </c>
      <c r="CA8" s="369">
        <v>3.5000000000000003E-2</v>
      </c>
      <c r="CB8" s="369">
        <v>3.6999999999999998E-2</v>
      </c>
      <c r="CC8" s="369">
        <v>7.4999999999999997E-2</v>
      </c>
      <c r="CD8" s="369">
        <v>0.26700000000000002</v>
      </c>
      <c r="CE8" s="369">
        <v>4.0000000000000001E-3</v>
      </c>
      <c r="CF8" s="369">
        <v>1.7000000000000001E-2</v>
      </c>
      <c r="CG8" s="369">
        <v>168.28700000000001</v>
      </c>
      <c r="CH8" s="369">
        <v>162.934</v>
      </c>
      <c r="CI8" s="369">
        <v>119.94499999999999</v>
      </c>
      <c r="CJ8" s="369">
        <v>129.02600000000001</v>
      </c>
      <c r="CK8" s="370">
        <v>1.47E-2</v>
      </c>
      <c r="CL8" s="370">
        <v>1.2999999999999999E-2</v>
      </c>
      <c r="CM8" s="370">
        <v>2.5000000000000001E-3</v>
      </c>
      <c r="CN8" s="370">
        <v>4.7999999999999996E-3</v>
      </c>
      <c r="CO8" s="370">
        <v>2.0999999999999999E-3</v>
      </c>
      <c r="CP8" s="370">
        <v>2.5999999999999999E-3</v>
      </c>
      <c r="CQ8" s="370">
        <v>2.9999999999999997E-4</v>
      </c>
      <c r="CR8" s="370">
        <v>5.9999999999999995E-4</v>
      </c>
      <c r="CS8" s="369">
        <v>169.28100000000001</v>
      </c>
      <c r="CT8" s="369">
        <v>164.03299999999999</v>
      </c>
      <c r="CU8" s="369">
        <v>120.086</v>
      </c>
      <c r="CV8" s="369">
        <v>129.328</v>
      </c>
      <c r="CW8" s="369" t="s">
        <v>848</v>
      </c>
      <c r="CX8" s="369" t="s">
        <v>848</v>
      </c>
      <c r="CY8" s="369">
        <v>0.40699999999999997</v>
      </c>
      <c r="CZ8" s="369">
        <v>0.41599999999999998</v>
      </c>
      <c r="DA8" s="369">
        <v>0.20799999999999999</v>
      </c>
      <c r="DB8" s="369">
        <v>1044.441</v>
      </c>
      <c r="DC8" s="369">
        <v>5.6000000000000001E-2</v>
      </c>
      <c r="DD8" s="369">
        <v>7.0000000000000001E-3</v>
      </c>
      <c r="DE8" s="369">
        <v>1048.048</v>
      </c>
      <c r="DF8" s="369" t="s">
        <v>848</v>
      </c>
      <c r="DG8" s="368">
        <v>15227543.622</v>
      </c>
      <c r="DH8" s="368">
        <v>1271933.051</v>
      </c>
      <c r="DI8" s="368">
        <v>186173230.25799999</v>
      </c>
      <c r="DJ8" s="368">
        <v>30768329</v>
      </c>
      <c r="DK8" s="368">
        <v>230962</v>
      </c>
      <c r="DL8" s="368">
        <v>3499328.43</v>
      </c>
      <c r="DM8" s="368">
        <v>0</v>
      </c>
      <c r="DN8" s="368">
        <v>10660326</v>
      </c>
      <c r="DO8" s="368">
        <v>0</v>
      </c>
      <c r="DP8" s="368">
        <v>1542496.0719999999</v>
      </c>
      <c r="DQ8" s="368">
        <v>859662.42500000005</v>
      </c>
      <c r="DR8" s="368">
        <v>235843194.428</v>
      </c>
      <c r="DS8" s="368">
        <v>14390616.43</v>
      </c>
      <c r="DT8" s="368">
        <v>14159654.43</v>
      </c>
      <c r="DU8" s="368">
        <v>208574193.85800001</v>
      </c>
      <c r="DV8" s="368">
        <v>41659617</v>
      </c>
      <c r="DW8" s="371">
        <v>6.0853261874516097E-2</v>
      </c>
      <c r="DX8" s="371">
        <v>5.0829783818533703E-3</v>
      </c>
      <c r="DY8" s="371">
        <v>0.74399710262833996</v>
      </c>
      <c r="DZ8" s="371">
        <v>0.12295832003877399</v>
      </c>
      <c r="EA8" s="371">
        <v>9.22984784542421E-4</v>
      </c>
      <c r="EB8" s="371">
        <v>1.39842350560123E-2</v>
      </c>
      <c r="EC8" s="371">
        <v>0</v>
      </c>
      <c r="ED8" s="371">
        <v>4.2601461263160001E-2</v>
      </c>
      <c r="EE8" s="371">
        <v>0</v>
      </c>
      <c r="EF8" s="371">
        <v>6.1642192424401004E-3</v>
      </c>
      <c r="EG8" s="371">
        <v>3.43543673036188E-3</v>
      </c>
      <c r="EH8" s="371">
        <v>0.94249131889628501</v>
      </c>
      <c r="EI8" s="371">
        <v>5.75086811037148E-2</v>
      </c>
      <c r="EJ8" s="371">
        <v>5.6585696319172298E-2</v>
      </c>
      <c r="EK8" s="371">
        <v>0.83351723391352395</v>
      </c>
      <c r="EL8" s="371">
        <v>0.166482766086476</v>
      </c>
      <c r="EM8" s="368">
        <v>18461756.835000001</v>
      </c>
      <c r="EN8" s="368">
        <v>10366</v>
      </c>
      <c r="EO8" s="368">
        <v>84912366.284999996</v>
      </c>
      <c r="EP8" s="368">
        <v>0</v>
      </c>
      <c r="EQ8" s="368">
        <v>0</v>
      </c>
      <c r="ER8" s="368">
        <v>1830571.291</v>
      </c>
      <c r="ES8" s="368">
        <v>0</v>
      </c>
      <c r="ET8" s="368">
        <v>0</v>
      </c>
      <c r="EU8" s="368">
        <v>0</v>
      </c>
      <c r="EV8" s="368">
        <v>0</v>
      </c>
      <c r="EW8" s="368">
        <v>0</v>
      </c>
      <c r="EX8" s="371">
        <v>0.17546686532363001</v>
      </c>
      <c r="EY8" s="371">
        <v>9.8522017280523098E-5</v>
      </c>
      <c r="EZ8" s="371">
        <v>0.80703623562576499</v>
      </c>
      <c r="FA8" s="371">
        <v>0</v>
      </c>
      <c r="FB8" s="371">
        <v>0</v>
      </c>
      <c r="FC8" s="371">
        <v>1.73983770333236E-2</v>
      </c>
      <c r="FD8" s="371">
        <v>0</v>
      </c>
      <c r="FE8" s="371">
        <v>0</v>
      </c>
      <c r="FF8" s="371">
        <v>0</v>
      </c>
      <c r="FG8" s="371">
        <v>0</v>
      </c>
      <c r="FH8" s="371">
        <v>0</v>
      </c>
    </row>
    <row r="9" spans="1:164" x14ac:dyDescent="0.25">
      <c r="A9" s="367">
        <v>2022</v>
      </c>
      <c r="B9" s="367" t="s">
        <v>1288</v>
      </c>
      <c r="C9" s="367" t="s">
        <v>1289</v>
      </c>
      <c r="D9" s="368">
        <v>1045.2</v>
      </c>
      <c r="E9" s="368">
        <v>19317545.670000002</v>
      </c>
      <c r="F9" s="368">
        <v>7813635.6869999999</v>
      </c>
      <c r="G9" s="368">
        <v>22084287.673999999</v>
      </c>
      <c r="H9" s="368">
        <v>9078114.6870000008</v>
      </c>
      <c r="I9" s="368">
        <v>2708213.003</v>
      </c>
      <c r="J9" s="368">
        <v>1139469.263</v>
      </c>
      <c r="K9" s="368">
        <v>9731.7450000000008</v>
      </c>
      <c r="L9" s="368">
        <v>4131.8990000000003</v>
      </c>
      <c r="M9" s="368">
        <v>4155.1589999999997</v>
      </c>
      <c r="N9" s="368">
        <v>1564651.4620000001</v>
      </c>
      <c r="O9" s="368">
        <v>334729.08500000002</v>
      </c>
      <c r="P9" s="368">
        <v>51648.411999999997</v>
      </c>
      <c r="Q9" s="368">
        <v>1574914.4839999999</v>
      </c>
      <c r="R9" s="368" t="s">
        <v>848</v>
      </c>
      <c r="S9" s="369">
        <v>7.1870000000000003</v>
      </c>
      <c r="T9" s="369">
        <v>7.2519999999999998</v>
      </c>
      <c r="U9" s="369">
        <v>3.069</v>
      </c>
      <c r="V9" s="369">
        <v>1155.4860000000001</v>
      </c>
      <c r="W9" s="369">
        <v>0.124</v>
      </c>
      <c r="X9" s="369">
        <v>1.9E-2</v>
      </c>
      <c r="Y9" s="369">
        <v>1163.0650000000001</v>
      </c>
      <c r="Z9" s="369" t="s">
        <v>848</v>
      </c>
      <c r="AA9" s="369">
        <v>1.008</v>
      </c>
      <c r="AB9" s="369">
        <v>1.0580000000000001</v>
      </c>
      <c r="AC9" s="369">
        <v>0.43</v>
      </c>
      <c r="AD9" s="369">
        <v>161.99299999999999</v>
      </c>
      <c r="AE9" s="369">
        <v>1.7327723237628E-2</v>
      </c>
      <c r="AF9" s="369">
        <v>2.6736528999234902E-3</v>
      </c>
      <c r="AG9" s="369">
        <v>163.055339524402</v>
      </c>
      <c r="AH9" s="369" t="s">
        <v>848</v>
      </c>
      <c r="AI9" s="369">
        <v>10.257999999999999</v>
      </c>
      <c r="AJ9" s="369">
        <v>10.352</v>
      </c>
      <c r="AK9" s="369">
        <v>4.38</v>
      </c>
      <c r="AL9" s="369">
        <v>1649.32</v>
      </c>
      <c r="AM9" s="369">
        <v>0.17599999999999999</v>
      </c>
      <c r="AN9" s="369">
        <v>2.7E-2</v>
      </c>
      <c r="AO9" s="369">
        <v>1660.1389999999999</v>
      </c>
      <c r="AP9" s="369" t="s">
        <v>848</v>
      </c>
      <c r="AQ9" s="369">
        <v>0</v>
      </c>
      <c r="AR9" s="369">
        <v>10.24</v>
      </c>
      <c r="AS9" s="369">
        <v>0</v>
      </c>
      <c r="AT9" s="369">
        <v>10.24</v>
      </c>
      <c r="AU9" s="369">
        <v>0</v>
      </c>
      <c r="AV9" s="369">
        <v>10.728</v>
      </c>
      <c r="AW9" s="369">
        <v>0</v>
      </c>
      <c r="AX9" s="369">
        <v>10.728</v>
      </c>
      <c r="AY9" s="369">
        <v>0</v>
      </c>
      <c r="AZ9" s="369">
        <v>4.3719999999999999</v>
      </c>
      <c r="BA9" s="369">
        <v>0</v>
      </c>
      <c r="BB9" s="369">
        <v>4.3719999999999999</v>
      </c>
      <c r="BC9" s="369">
        <v>0</v>
      </c>
      <c r="BD9" s="369">
        <v>1636.6489999999999</v>
      </c>
      <c r="BE9" s="369">
        <v>0</v>
      </c>
      <c r="BF9" s="369">
        <v>1636.6489999999999</v>
      </c>
      <c r="BG9" s="370">
        <v>0</v>
      </c>
      <c r="BH9" s="370">
        <v>0.17610000000000001</v>
      </c>
      <c r="BI9" s="370">
        <v>0</v>
      </c>
      <c r="BJ9" s="370">
        <v>0.17610000000000001</v>
      </c>
      <c r="BK9" s="370">
        <v>0</v>
      </c>
      <c r="BL9" s="370">
        <v>2.7199999999999998E-2</v>
      </c>
      <c r="BM9" s="370">
        <v>0</v>
      </c>
      <c r="BN9" s="370">
        <v>2.7199999999999998E-2</v>
      </c>
      <c r="BO9" s="369">
        <v>0</v>
      </c>
      <c r="BP9" s="369">
        <v>1647.4480000000001</v>
      </c>
      <c r="BQ9" s="369">
        <v>0</v>
      </c>
      <c r="BR9" s="369">
        <v>1647.4480000000001</v>
      </c>
      <c r="BS9" s="369" t="s">
        <v>848</v>
      </c>
      <c r="BT9" s="369" t="s">
        <v>848</v>
      </c>
      <c r="BU9" s="369">
        <v>0</v>
      </c>
      <c r="BV9" s="369">
        <v>1.008</v>
      </c>
      <c r="BW9" s="369">
        <v>0</v>
      </c>
      <c r="BX9" s="369">
        <v>1.008</v>
      </c>
      <c r="BY9" s="369">
        <v>0</v>
      </c>
      <c r="BZ9" s="369">
        <v>1.0580000000000001</v>
      </c>
      <c r="CA9" s="369">
        <v>0</v>
      </c>
      <c r="CB9" s="369">
        <v>1.0580000000000001</v>
      </c>
      <c r="CC9" s="369">
        <v>0</v>
      </c>
      <c r="CD9" s="369">
        <v>0.43</v>
      </c>
      <c r="CE9" s="369">
        <v>0</v>
      </c>
      <c r="CF9" s="369">
        <v>0.43</v>
      </c>
      <c r="CG9" s="369">
        <v>0</v>
      </c>
      <c r="CH9" s="369">
        <v>161.035</v>
      </c>
      <c r="CI9" s="369">
        <v>0</v>
      </c>
      <c r="CJ9" s="369">
        <v>161.035</v>
      </c>
      <c r="CK9" s="370">
        <v>0</v>
      </c>
      <c r="CL9" s="370">
        <v>1.7299999999999999E-2</v>
      </c>
      <c r="CM9" s="370">
        <v>0</v>
      </c>
      <c r="CN9" s="370">
        <v>1.7299999999999999E-2</v>
      </c>
      <c r="CO9" s="370">
        <v>0</v>
      </c>
      <c r="CP9" s="370">
        <v>2.7000000000000001E-3</v>
      </c>
      <c r="CQ9" s="370">
        <v>0</v>
      </c>
      <c r="CR9" s="370">
        <v>2.7000000000000001E-3</v>
      </c>
      <c r="CS9" s="369">
        <v>0</v>
      </c>
      <c r="CT9" s="369">
        <v>162.09800000000001</v>
      </c>
      <c r="CU9" s="369">
        <v>0</v>
      </c>
      <c r="CV9" s="369">
        <v>162.09800000000001</v>
      </c>
      <c r="CW9" s="369" t="s">
        <v>848</v>
      </c>
      <c r="CX9" s="369" t="s">
        <v>848</v>
      </c>
      <c r="CY9" s="369">
        <v>11.372</v>
      </c>
      <c r="CZ9" s="369">
        <v>11.866</v>
      </c>
      <c r="DA9" s="369">
        <v>4.0739999999999998</v>
      </c>
      <c r="DB9" s="369">
        <v>1619.21</v>
      </c>
      <c r="DC9" s="369">
        <v>0.157</v>
      </c>
      <c r="DD9" s="369">
        <v>2.5000000000000001E-2</v>
      </c>
      <c r="DE9" s="369">
        <v>1629.568</v>
      </c>
      <c r="DF9" s="369" t="s">
        <v>848</v>
      </c>
      <c r="DG9" s="368">
        <v>0</v>
      </c>
      <c r="DH9" s="368">
        <v>1743747.4639999999</v>
      </c>
      <c r="DI9" s="368">
        <v>0</v>
      </c>
      <c r="DJ9" s="368">
        <v>0</v>
      </c>
      <c r="DK9" s="368">
        <v>110081</v>
      </c>
      <c r="DL9" s="368">
        <v>96195.273000000001</v>
      </c>
      <c r="DM9" s="368">
        <v>342276</v>
      </c>
      <c r="DN9" s="368">
        <v>150181</v>
      </c>
      <c r="DO9" s="368">
        <v>208346</v>
      </c>
      <c r="DP9" s="368">
        <v>0</v>
      </c>
      <c r="DQ9" s="368">
        <v>57386.271999999997</v>
      </c>
      <c r="DR9" s="368">
        <v>1801133.736</v>
      </c>
      <c r="DS9" s="368">
        <v>907079.27300000004</v>
      </c>
      <c r="DT9" s="368">
        <v>796998.27300000004</v>
      </c>
      <c r="DU9" s="368">
        <v>1897329.0090000001</v>
      </c>
      <c r="DV9" s="368">
        <v>810884</v>
      </c>
      <c r="DW9" s="371">
        <v>0</v>
      </c>
      <c r="DX9" s="371">
        <v>0.64387382314653097</v>
      </c>
      <c r="DY9" s="371">
        <v>0</v>
      </c>
      <c r="DZ9" s="371">
        <v>0</v>
      </c>
      <c r="EA9" s="371">
        <v>4.0647098154456898E-2</v>
      </c>
      <c r="EB9" s="371">
        <v>3.5519832701608599E-2</v>
      </c>
      <c r="EC9" s="371">
        <v>0.12638444570738699</v>
      </c>
      <c r="ED9" s="371">
        <v>5.5453909829439103E-2</v>
      </c>
      <c r="EE9" s="371">
        <v>7.6931171701642195E-2</v>
      </c>
      <c r="EF9" s="371">
        <v>0</v>
      </c>
      <c r="EG9" s="371">
        <v>2.11897187589353E-2</v>
      </c>
      <c r="EH9" s="371">
        <v>0.66506354190546602</v>
      </c>
      <c r="EI9" s="371">
        <v>0.33493645809453398</v>
      </c>
      <c r="EJ9" s="371">
        <v>0.29428935994007699</v>
      </c>
      <c r="EK9" s="371">
        <v>0.70058337460707498</v>
      </c>
      <c r="EL9" s="371">
        <v>0.29941662539292502</v>
      </c>
      <c r="EM9" s="368">
        <v>0</v>
      </c>
      <c r="EN9" s="368">
        <v>1301557.915</v>
      </c>
      <c r="EO9" s="368">
        <v>0</v>
      </c>
      <c r="EP9" s="368">
        <v>0</v>
      </c>
      <c r="EQ9" s="368">
        <v>0</v>
      </c>
      <c r="ER9" s="368">
        <v>0</v>
      </c>
      <c r="ES9" s="368">
        <v>0</v>
      </c>
      <c r="ET9" s="368">
        <v>0</v>
      </c>
      <c r="EU9" s="368">
        <v>0</v>
      </c>
      <c r="EV9" s="368">
        <v>0</v>
      </c>
      <c r="EW9" s="368">
        <v>0</v>
      </c>
      <c r="EX9" s="371">
        <v>0</v>
      </c>
      <c r="EY9" s="371">
        <v>1</v>
      </c>
      <c r="EZ9" s="371">
        <v>0</v>
      </c>
      <c r="FA9" s="371">
        <v>0</v>
      </c>
      <c r="FB9" s="371">
        <v>0</v>
      </c>
      <c r="FC9" s="371">
        <v>0</v>
      </c>
      <c r="FD9" s="371">
        <v>0</v>
      </c>
      <c r="FE9" s="371">
        <v>0</v>
      </c>
      <c r="FF9" s="371">
        <v>0</v>
      </c>
      <c r="FG9" s="371">
        <v>0</v>
      </c>
      <c r="FH9" s="371">
        <v>0</v>
      </c>
    </row>
    <row r="10" spans="1:164" x14ac:dyDescent="0.25">
      <c r="A10" s="367">
        <v>2022</v>
      </c>
      <c r="B10" s="367" t="s">
        <v>1290</v>
      </c>
      <c r="C10" s="367" t="s">
        <v>1291</v>
      </c>
      <c r="D10" s="368">
        <v>2298</v>
      </c>
      <c r="E10" s="368">
        <v>63851861.145000003</v>
      </c>
      <c r="F10" s="368">
        <v>27149186.618000001</v>
      </c>
      <c r="G10" s="368">
        <v>66085923.145000003</v>
      </c>
      <c r="H10" s="368">
        <v>28174889.618000001</v>
      </c>
      <c r="I10" s="368">
        <v>6595979.0010000002</v>
      </c>
      <c r="J10" s="368">
        <v>2832273.0019999999</v>
      </c>
      <c r="K10" s="368">
        <v>12775.294</v>
      </c>
      <c r="L10" s="368">
        <v>5251.4040000000005</v>
      </c>
      <c r="M10" s="368">
        <v>20953.2</v>
      </c>
      <c r="N10" s="368">
        <v>5195676.0029999996</v>
      </c>
      <c r="O10" s="368">
        <v>1072031.8289999999</v>
      </c>
      <c r="P10" s="368">
        <v>165485.21299999999</v>
      </c>
      <c r="Q10" s="368">
        <v>5233733.6969999997</v>
      </c>
      <c r="R10" s="368" t="s">
        <v>848</v>
      </c>
      <c r="S10" s="369">
        <v>3.8740000000000001</v>
      </c>
      <c r="T10" s="369">
        <v>3.7080000000000002</v>
      </c>
      <c r="U10" s="369">
        <v>6.3529999999999998</v>
      </c>
      <c r="V10" s="369">
        <v>1575.4069999999999</v>
      </c>
      <c r="W10" s="369">
        <v>0.16300000000000001</v>
      </c>
      <c r="X10" s="369">
        <v>2.5000000000000001E-2</v>
      </c>
      <c r="Y10" s="369">
        <v>1586.9469999999999</v>
      </c>
      <c r="Z10" s="369" t="s">
        <v>848</v>
      </c>
      <c r="AA10" s="369">
        <v>0.4</v>
      </c>
      <c r="AB10" s="369">
        <v>0.38700000000000001</v>
      </c>
      <c r="AC10" s="369">
        <v>0.65600000000000003</v>
      </c>
      <c r="AD10" s="369">
        <v>162.74199999999999</v>
      </c>
      <c r="AE10" s="369">
        <v>1.6789359147504599E-2</v>
      </c>
      <c r="AF10" s="369">
        <v>2.59170539483889E-3</v>
      </c>
      <c r="AG10" s="369">
        <v>163.93363022308199</v>
      </c>
      <c r="AH10" s="369" t="s">
        <v>848</v>
      </c>
      <c r="AI10" s="369">
        <v>4.3010000000000002</v>
      </c>
      <c r="AJ10" s="369">
        <v>4.117</v>
      </c>
      <c r="AK10" s="369">
        <v>7.0540000000000003</v>
      </c>
      <c r="AL10" s="369">
        <v>1749.029</v>
      </c>
      <c r="AM10" s="369">
        <v>0.18</v>
      </c>
      <c r="AN10" s="369">
        <v>2.8000000000000001E-2</v>
      </c>
      <c r="AO10" s="369">
        <v>1761.84</v>
      </c>
      <c r="AP10" s="369" t="s">
        <v>848</v>
      </c>
      <c r="AQ10" s="369">
        <v>2.7050000000000001</v>
      </c>
      <c r="AR10" s="369">
        <v>4.3940000000000001</v>
      </c>
      <c r="AS10" s="369">
        <v>0</v>
      </c>
      <c r="AT10" s="369">
        <v>4.1909999999999998</v>
      </c>
      <c r="AU10" s="369">
        <v>2.694</v>
      </c>
      <c r="AV10" s="369">
        <v>4.3079999999999998</v>
      </c>
      <c r="AW10" s="369">
        <v>0</v>
      </c>
      <c r="AX10" s="369">
        <v>4.0609999999999999</v>
      </c>
      <c r="AY10" s="369">
        <v>8.4320000000000004</v>
      </c>
      <c r="AZ10" s="369">
        <v>7.4210000000000003</v>
      </c>
      <c r="BA10" s="369">
        <v>0</v>
      </c>
      <c r="BB10" s="369">
        <v>7.5419999999999998</v>
      </c>
      <c r="BC10" s="369">
        <v>2341.087</v>
      </c>
      <c r="BD10" s="369">
        <v>1643.6210000000001</v>
      </c>
      <c r="BE10" s="369">
        <v>0</v>
      </c>
      <c r="BF10" s="369">
        <v>1727.2739999999999</v>
      </c>
      <c r="BG10" s="370">
        <v>0.2868</v>
      </c>
      <c r="BH10" s="370">
        <v>7.7100000000000002E-2</v>
      </c>
      <c r="BI10" s="370">
        <v>0</v>
      </c>
      <c r="BJ10" s="370">
        <v>0.1022</v>
      </c>
      <c r="BK10" s="370">
        <v>4.1500000000000002E-2</v>
      </c>
      <c r="BL10" s="370">
        <v>1.46E-2</v>
      </c>
      <c r="BM10" s="370">
        <v>0</v>
      </c>
      <c r="BN10" s="370">
        <v>1.7899999999999999E-2</v>
      </c>
      <c r="BO10" s="369">
        <v>2360.6120000000001</v>
      </c>
      <c r="BP10" s="369">
        <v>1649.912</v>
      </c>
      <c r="BQ10" s="369">
        <v>0</v>
      </c>
      <c r="BR10" s="369">
        <v>1735.153</v>
      </c>
      <c r="BS10" s="369" t="s">
        <v>848</v>
      </c>
      <c r="BT10" s="369" t="s">
        <v>848</v>
      </c>
      <c r="BU10" s="369">
        <v>0.247</v>
      </c>
      <c r="BV10" s="369">
        <v>0.437</v>
      </c>
      <c r="BW10" s="369">
        <v>0</v>
      </c>
      <c r="BX10" s="369">
        <v>0.41199999999999998</v>
      </c>
      <c r="BY10" s="369">
        <v>0.247</v>
      </c>
      <c r="BZ10" s="369">
        <v>0.43</v>
      </c>
      <c r="CA10" s="369">
        <v>0</v>
      </c>
      <c r="CB10" s="369">
        <v>0.4</v>
      </c>
      <c r="CC10" s="369">
        <v>0.77</v>
      </c>
      <c r="CD10" s="369">
        <v>0.73699999999999999</v>
      </c>
      <c r="CE10" s="369">
        <v>0</v>
      </c>
      <c r="CF10" s="369">
        <v>0.74199999999999999</v>
      </c>
      <c r="CG10" s="369">
        <v>213.892</v>
      </c>
      <c r="CH10" s="369">
        <v>163.304</v>
      </c>
      <c r="CI10" s="369">
        <v>0</v>
      </c>
      <c r="CJ10" s="369">
        <v>169.834</v>
      </c>
      <c r="CK10" s="370">
        <v>2.6200000000000001E-2</v>
      </c>
      <c r="CL10" s="370">
        <v>7.7000000000000002E-3</v>
      </c>
      <c r="CM10" s="370">
        <v>0</v>
      </c>
      <c r="CN10" s="370">
        <v>1.01E-2</v>
      </c>
      <c r="CO10" s="370">
        <v>3.8E-3</v>
      </c>
      <c r="CP10" s="370">
        <v>1.5E-3</v>
      </c>
      <c r="CQ10" s="370">
        <v>0</v>
      </c>
      <c r="CR10" s="370">
        <v>1.8E-3</v>
      </c>
      <c r="CS10" s="369">
        <v>215.67599999999999</v>
      </c>
      <c r="CT10" s="369">
        <v>163.929</v>
      </c>
      <c r="CU10" s="369">
        <v>0</v>
      </c>
      <c r="CV10" s="369">
        <v>170.60900000000001</v>
      </c>
      <c r="CW10" s="369" t="s">
        <v>848</v>
      </c>
      <c r="CX10" s="369" t="s">
        <v>848</v>
      </c>
      <c r="CY10" s="369">
        <v>4.3630000000000004</v>
      </c>
      <c r="CZ10" s="369">
        <v>4.1849999999999996</v>
      </c>
      <c r="DA10" s="369">
        <v>7.33</v>
      </c>
      <c r="DB10" s="369">
        <v>1810.29</v>
      </c>
      <c r="DC10" s="369">
        <v>0.17699999999999999</v>
      </c>
      <c r="DD10" s="369">
        <v>2.8000000000000001E-2</v>
      </c>
      <c r="DE10" s="369">
        <v>1822.9190000000001</v>
      </c>
      <c r="DF10" s="369" t="s">
        <v>848</v>
      </c>
      <c r="DG10" s="368">
        <v>647757.91</v>
      </c>
      <c r="DH10" s="368">
        <v>4911430.6160000004</v>
      </c>
      <c r="DI10" s="368">
        <v>0</v>
      </c>
      <c r="DJ10" s="368">
        <v>0</v>
      </c>
      <c r="DK10" s="368">
        <v>0</v>
      </c>
      <c r="DL10" s="368">
        <v>180866.08</v>
      </c>
      <c r="DM10" s="368">
        <v>249904</v>
      </c>
      <c r="DN10" s="368">
        <v>404862</v>
      </c>
      <c r="DO10" s="368">
        <v>0</v>
      </c>
      <c r="DP10" s="368">
        <v>201338.28700000001</v>
      </c>
      <c r="DQ10" s="368">
        <v>-180</v>
      </c>
      <c r="DR10" s="368">
        <v>5760346.8130000001</v>
      </c>
      <c r="DS10" s="368">
        <v>835632.08</v>
      </c>
      <c r="DT10" s="368">
        <v>835632.08</v>
      </c>
      <c r="DU10" s="368">
        <v>5941212.8930000002</v>
      </c>
      <c r="DV10" s="368">
        <v>654766</v>
      </c>
      <c r="DW10" s="371">
        <v>9.8204970104958197E-2</v>
      </c>
      <c r="DX10" s="371">
        <v>0.74460981389923298</v>
      </c>
      <c r="DY10" s="371">
        <v>0</v>
      </c>
      <c r="DZ10" s="371">
        <v>0</v>
      </c>
      <c r="EA10" s="371">
        <v>0</v>
      </c>
      <c r="EB10" s="371">
        <v>2.7420657787723499E-2</v>
      </c>
      <c r="EC10" s="371">
        <v>3.7887325604575701E-2</v>
      </c>
      <c r="ED10" s="371">
        <v>6.1380123643157897E-2</v>
      </c>
      <c r="EE10" s="371">
        <v>0</v>
      </c>
      <c r="EF10" s="371">
        <v>3.0524398313898599E-2</v>
      </c>
      <c r="EG10" s="371">
        <v>0</v>
      </c>
      <c r="EH10" s="371">
        <v>0.87331189296454304</v>
      </c>
      <c r="EI10" s="371">
        <v>0.12668810703545699</v>
      </c>
      <c r="EJ10" s="371">
        <v>0.12668810703545699</v>
      </c>
      <c r="EK10" s="371">
        <v>0.90073255075226599</v>
      </c>
      <c r="EL10" s="371">
        <v>9.9267449247733702E-2</v>
      </c>
      <c r="EM10" s="368">
        <v>472312.375</v>
      </c>
      <c r="EN10" s="368">
        <v>3043296.9739999999</v>
      </c>
      <c r="EO10" s="368">
        <v>0</v>
      </c>
      <c r="EP10" s="368">
        <v>0</v>
      </c>
      <c r="EQ10" s="368">
        <v>0</v>
      </c>
      <c r="ER10" s="368">
        <v>249679.66099999999</v>
      </c>
      <c r="ES10" s="368">
        <v>0</v>
      </c>
      <c r="ET10" s="368">
        <v>0</v>
      </c>
      <c r="EU10" s="368">
        <v>0</v>
      </c>
      <c r="EV10" s="368">
        <v>0</v>
      </c>
      <c r="EW10" s="368">
        <v>0</v>
      </c>
      <c r="EX10" s="371">
        <v>0.125438545126354</v>
      </c>
      <c r="EY10" s="371">
        <v>0.80825056612894397</v>
      </c>
      <c r="EZ10" s="371">
        <v>0</v>
      </c>
      <c r="FA10" s="371">
        <v>0</v>
      </c>
      <c r="FB10" s="371">
        <v>0</v>
      </c>
      <c r="FC10" s="371">
        <v>6.6310888744702007E-2</v>
      </c>
      <c r="FD10" s="371">
        <v>0</v>
      </c>
      <c r="FE10" s="371">
        <v>0</v>
      </c>
      <c r="FF10" s="371">
        <v>0</v>
      </c>
      <c r="FG10" s="371">
        <v>0</v>
      </c>
      <c r="FH10" s="371">
        <v>0</v>
      </c>
    </row>
    <row r="11" spans="1:164" x14ac:dyDescent="0.25">
      <c r="A11" s="367">
        <v>2022</v>
      </c>
      <c r="B11" s="367" t="s">
        <v>1292</v>
      </c>
      <c r="C11" s="367" t="s">
        <v>1293</v>
      </c>
      <c r="D11" s="368">
        <v>8453.1</v>
      </c>
      <c r="E11" s="368">
        <v>206298818.55899999</v>
      </c>
      <c r="F11" s="368">
        <v>98970767.142000005</v>
      </c>
      <c r="G11" s="368">
        <v>215542976.56299999</v>
      </c>
      <c r="H11" s="368">
        <v>102895504.148</v>
      </c>
      <c r="I11" s="368">
        <v>22864489.340999998</v>
      </c>
      <c r="J11" s="368">
        <v>10417103.813999999</v>
      </c>
      <c r="K11" s="368">
        <v>11179.38</v>
      </c>
      <c r="L11" s="368">
        <v>5269.9930000000004</v>
      </c>
      <c r="M11" s="368">
        <v>3494.462</v>
      </c>
      <c r="N11" s="368">
        <v>16915394.890000001</v>
      </c>
      <c r="O11" s="368">
        <v>3040541.3319999999</v>
      </c>
      <c r="P11" s="368">
        <v>440580.36800000002</v>
      </c>
      <c r="Q11" s="368">
        <v>17019048.129999999</v>
      </c>
      <c r="R11" s="368" t="s">
        <v>848</v>
      </c>
      <c r="S11" s="369">
        <v>0.97799999999999998</v>
      </c>
      <c r="T11" s="369">
        <v>1.012</v>
      </c>
      <c r="U11" s="369">
        <v>0.30599999999999999</v>
      </c>
      <c r="V11" s="369">
        <v>1479.6210000000001</v>
      </c>
      <c r="W11" s="369">
        <v>0.13300000000000001</v>
      </c>
      <c r="X11" s="369">
        <v>1.9E-2</v>
      </c>
      <c r="Y11" s="369">
        <v>1488.6880000000001</v>
      </c>
      <c r="Z11" s="369" t="s">
        <v>848</v>
      </c>
      <c r="AA11" s="369">
        <v>0.108</v>
      </c>
      <c r="AB11" s="369">
        <v>0.106</v>
      </c>
      <c r="AC11" s="369">
        <v>3.4000000000000002E-2</v>
      </c>
      <c r="AD11" s="369">
        <v>163.989</v>
      </c>
      <c r="AE11" s="369">
        <v>1.47385300276474E-2</v>
      </c>
      <c r="AF11" s="369">
        <v>2.1356417408371999E-3</v>
      </c>
      <c r="AG11" s="369">
        <v>164.994140527593</v>
      </c>
      <c r="AH11" s="369" t="s">
        <v>848</v>
      </c>
      <c r="AI11" s="369">
        <v>1.109</v>
      </c>
      <c r="AJ11" s="369">
        <v>1.1479999999999999</v>
      </c>
      <c r="AK11" s="369">
        <v>0.34699999999999998</v>
      </c>
      <c r="AL11" s="369">
        <v>1678.5160000000001</v>
      </c>
      <c r="AM11" s="369">
        <v>0.151</v>
      </c>
      <c r="AN11" s="369">
        <v>2.1999999999999999E-2</v>
      </c>
      <c r="AO11" s="369">
        <v>1688.8009999999999</v>
      </c>
      <c r="AP11" s="369" t="s">
        <v>848</v>
      </c>
      <c r="AQ11" s="369">
        <v>0.78600000000000003</v>
      </c>
      <c r="AR11" s="369">
        <v>0.754</v>
      </c>
      <c r="AS11" s="369">
        <v>1.5</v>
      </c>
      <c r="AT11" s="369">
        <v>1.093</v>
      </c>
      <c r="AU11" s="369">
        <v>0.77900000000000003</v>
      </c>
      <c r="AV11" s="369">
        <v>0.59499999999999997</v>
      </c>
      <c r="AW11" s="369">
        <v>1.5269999999999999</v>
      </c>
      <c r="AX11" s="369">
        <v>1.125</v>
      </c>
      <c r="AY11" s="369">
        <v>0.53100000000000003</v>
      </c>
      <c r="AZ11" s="369">
        <v>1.577</v>
      </c>
      <c r="BA11" s="369">
        <v>1.7000000000000001E-2</v>
      </c>
      <c r="BB11" s="369">
        <v>0.32600000000000001</v>
      </c>
      <c r="BC11" s="369">
        <v>2168.915</v>
      </c>
      <c r="BD11" s="369">
        <v>1058.1990000000001</v>
      </c>
      <c r="BE11" s="369">
        <v>1258.7860000000001</v>
      </c>
      <c r="BF11" s="369">
        <v>1759.098</v>
      </c>
      <c r="BG11" s="370">
        <v>0.24940000000000001</v>
      </c>
      <c r="BH11" s="370">
        <v>0.36159999999999998</v>
      </c>
      <c r="BI11" s="370">
        <v>1.7600000000000001E-2</v>
      </c>
      <c r="BJ11" s="370">
        <v>0.1512</v>
      </c>
      <c r="BK11" s="370">
        <v>3.6299999999999999E-2</v>
      </c>
      <c r="BL11" s="370">
        <v>4.99E-2</v>
      </c>
      <c r="BM11" s="370">
        <v>1.8E-3</v>
      </c>
      <c r="BN11" s="370">
        <v>2.1600000000000001E-2</v>
      </c>
      <c r="BO11" s="369">
        <v>2185.96</v>
      </c>
      <c r="BP11" s="369">
        <v>1082.0989999999999</v>
      </c>
      <c r="BQ11" s="369">
        <v>1259.7529999999999</v>
      </c>
      <c r="BR11" s="369">
        <v>1769.316</v>
      </c>
      <c r="BS11" s="369" t="s">
        <v>848</v>
      </c>
      <c r="BT11" s="369" t="s">
        <v>848</v>
      </c>
      <c r="BU11" s="369">
        <v>7.5999999999999998E-2</v>
      </c>
      <c r="BV11" s="369">
        <v>7.9000000000000001E-2</v>
      </c>
      <c r="BW11" s="369">
        <v>0.14099999999999999</v>
      </c>
      <c r="BX11" s="369">
        <v>0.104</v>
      </c>
      <c r="BY11" s="369">
        <v>7.3999999999999996E-2</v>
      </c>
      <c r="BZ11" s="369">
        <v>6.4000000000000001E-2</v>
      </c>
      <c r="CA11" s="369">
        <v>0.13400000000000001</v>
      </c>
      <c r="CB11" s="369">
        <v>0.10299999999999999</v>
      </c>
      <c r="CC11" s="369">
        <v>5.0999999999999997E-2</v>
      </c>
      <c r="CD11" s="369">
        <v>0.16500000000000001</v>
      </c>
      <c r="CE11" s="369">
        <v>2E-3</v>
      </c>
      <c r="CF11" s="369">
        <v>3.1E-2</v>
      </c>
      <c r="CG11" s="369">
        <v>208.886</v>
      </c>
      <c r="CH11" s="369">
        <v>110.836</v>
      </c>
      <c r="CI11" s="369">
        <v>118.374</v>
      </c>
      <c r="CJ11" s="369">
        <v>167.88</v>
      </c>
      <c r="CK11" s="370">
        <v>2.4E-2</v>
      </c>
      <c r="CL11" s="370">
        <v>3.7900000000000003E-2</v>
      </c>
      <c r="CM11" s="370">
        <v>1.6999999999999999E-3</v>
      </c>
      <c r="CN11" s="370">
        <v>1.44E-2</v>
      </c>
      <c r="CO11" s="370">
        <v>3.5000000000000001E-3</v>
      </c>
      <c r="CP11" s="370">
        <v>5.1999999999999998E-3</v>
      </c>
      <c r="CQ11" s="370">
        <v>2.0000000000000001E-4</v>
      </c>
      <c r="CR11" s="370">
        <v>2.0999999999999999E-3</v>
      </c>
      <c r="CS11" s="369">
        <v>210.52799999999999</v>
      </c>
      <c r="CT11" s="369">
        <v>113.34</v>
      </c>
      <c r="CU11" s="369">
        <v>118.465</v>
      </c>
      <c r="CV11" s="369">
        <v>168.85499999999999</v>
      </c>
      <c r="CW11" s="369" t="s">
        <v>848</v>
      </c>
      <c r="CX11" s="369" t="s">
        <v>848</v>
      </c>
      <c r="CY11" s="369">
        <v>1.1240000000000001</v>
      </c>
      <c r="CZ11" s="369">
        <v>1.1519999999999999</v>
      </c>
      <c r="DA11" s="369">
        <v>0.33400000000000002</v>
      </c>
      <c r="DB11" s="369">
        <v>1672.86</v>
      </c>
      <c r="DC11" s="369">
        <v>0.14699999999999999</v>
      </c>
      <c r="DD11" s="369">
        <v>2.1000000000000001E-2</v>
      </c>
      <c r="DE11" s="369">
        <v>1682.837</v>
      </c>
      <c r="DF11" s="369" t="s">
        <v>848</v>
      </c>
      <c r="DG11" s="368">
        <v>10480887.460000001</v>
      </c>
      <c r="DH11" s="368">
        <v>165221.245</v>
      </c>
      <c r="DI11" s="368">
        <v>8640723.7349999994</v>
      </c>
      <c r="DJ11" s="368">
        <v>0</v>
      </c>
      <c r="DK11" s="368">
        <v>1105467.24</v>
      </c>
      <c r="DL11" s="368">
        <v>855302.71400000004</v>
      </c>
      <c r="DM11" s="368">
        <v>878912</v>
      </c>
      <c r="DN11" s="368">
        <v>724925</v>
      </c>
      <c r="DO11" s="368">
        <v>0</v>
      </c>
      <c r="DP11" s="368">
        <v>13049.21</v>
      </c>
      <c r="DQ11" s="368">
        <v>0</v>
      </c>
      <c r="DR11" s="368">
        <v>19299881.649999999</v>
      </c>
      <c r="DS11" s="368">
        <v>3564606.9539999999</v>
      </c>
      <c r="DT11" s="368">
        <v>2459139.7140000002</v>
      </c>
      <c r="DU11" s="368">
        <v>20155184.364</v>
      </c>
      <c r="DV11" s="368">
        <v>2709304.24</v>
      </c>
      <c r="DW11" s="371">
        <v>0.45839151015021801</v>
      </c>
      <c r="DX11" s="371">
        <v>7.2261071682615998E-3</v>
      </c>
      <c r="DY11" s="371">
        <v>0.377910211973355</v>
      </c>
      <c r="DZ11" s="371">
        <v>0</v>
      </c>
      <c r="EA11" s="371">
        <v>4.8348653632542003E-2</v>
      </c>
      <c r="EB11" s="371">
        <v>3.7407471857925999E-2</v>
      </c>
      <c r="EC11" s="371">
        <v>3.8440046275351199E-2</v>
      </c>
      <c r="ED11" s="371">
        <v>3.1705279420646201E-2</v>
      </c>
      <c r="EE11" s="371">
        <v>0</v>
      </c>
      <c r="EF11" s="371">
        <v>5.7071952170043797E-4</v>
      </c>
      <c r="EG11" s="371">
        <v>0</v>
      </c>
      <c r="EH11" s="371">
        <v>0.84409854881353497</v>
      </c>
      <c r="EI11" s="371">
        <v>0.15590145118646501</v>
      </c>
      <c r="EJ11" s="371">
        <v>0.107552797553923</v>
      </c>
      <c r="EK11" s="371">
        <v>0.881506020671461</v>
      </c>
      <c r="EL11" s="371">
        <v>0.118493979328539</v>
      </c>
      <c r="EM11" s="368">
        <v>6121737.5010000002</v>
      </c>
      <c r="EN11" s="368">
        <v>253671.90100000001</v>
      </c>
      <c r="EO11" s="368">
        <v>5334343.2450000001</v>
      </c>
      <c r="EP11" s="368">
        <v>0</v>
      </c>
      <c r="EQ11" s="368">
        <v>0</v>
      </c>
      <c r="ER11" s="368">
        <v>569662.33900000004</v>
      </c>
      <c r="ES11" s="368">
        <v>0</v>
      </c>
      <c r="ET11" s="368">
        <v>0</v>
      </c>
      <c r="EU11" s="368">
        <v>0</v>
      </c>
      <c r="EV11" s="368">
        <v>0</v>
      </c>
      <c r="EW11" s="368">
        <v>0</v>
      </c>
      <c r="EX11" s="371">
        <v>0.49853657587577899</v>
      </c>
      <c r="EY11" s="371">
        <v>2.0658305108930498E-2</v>
      </c>
      <c r="EZ11" s="371">
        <v>0.43441346762733501</v>
      </c>
      <c r="FA11" s="371">
        <v>0</v>
      </c>
      <c r="FB11" s="371">
        <v>0</v>
      </c>
      <c r="FC11" s="371">
        <v>4.6391651387955597E-2</v>
      </c>
      <c r="FD11" s="371">
        <v>0</v>
      </c>
      <c r="FE11" s="371">
        <v>0</v>
      </c>
      <c r="FF11" s="371">
        <v>0</v>
      </c>
      <c r="FG11" s="371">
        <v>0</v>
      </c>
      <c r="FH11" s="371">
        <v>0</v>
      </c>
    </row>
    <row r="12" spans="1:164" x14ac:dyDescent="0.25">
      <c r="A12" s="367">
        <v>2022</v>
      </c>
      <c r="B12" s="367" t="s">
        <v>1294</v>
      </c>
      <c r="C12" s="367" t="s">
        <v>1295</v>
      </c>
      <c r="D12" s="368">
        <v>76840</v>
      </c>
      <c r="E12" s="368">
        <v>1205653341.9660001</v>
      </c>
      <c r="F12" s="368">
        <v>571278425.94500005</v>
      </c>
      <c r="G12" s="368">
        <v>1589996610.9779999</v>
      </c>
      <c r="H12" s="368">
        <v>704046319.96099997</v>
      </c>
      <c r="I12" s="368">
        <v>251623837.04499999</v>
      </c>
      <c r="J12" s="368">
        <v>104576080.10699999</v>
      </c>
      <c r="K12" s="368">
        <v>95338.285999999993</v>
      </c>
      <c r="L12" s="368">
        <v>44967.226000000002</v>
      </c>
      <c r="M12" s="368">
        <v>114102.38499999999</v>
      </c>
      <c r="N12" s="368">
        <v>117820953.95200001</v>
      </c>
      <c r="O12" s="368">
        <v>25622635.227000002</v>
      </c>
      <c r="P12" s="368">
        <v>3704684.14</v>
      </c>
      <c r="Q12" s="368">
        <v>118693234.82099999</v>
      </c>
      <c r="R12" s="368" t="s">
        <v>848</v>
      </c>
      <c r="S12" s="369">
        <v>0.75800000000000001</v>
      </c>
      <c r="T12" s="369">
        <v>0.86</v>
      </c>
      <c r="U12" s="369">
        <v>0.90700000000000003</v>
      </c>
      <c r="V12" s="369">
        <v>936.48500000000001</v>
      </c>
      <c r="W12" s="369">
        <v>0.10199999999999999</v>
      </c>
      <c r="X12" s="369">
        <v>1.4999999999999999E-2</v>
      </c>
      <c r="Y12" s="369">
        <v>943.41800000000001</v>
      </c>
      <c r="Z12" s="369" t="s">
        <v>848</v>
      </c>
      <c r="AA12" s="369">
        <v>0.158</v>
      </c>
      <c r="AB12" s="369">
        <v>0.157</v>
      </c>
      <c r="AC12" s="369">
        <v>0.189</v>
      </c>
      <c r="AD12" s="369">
        <v>195.447</v>
      </c>
      <c r="AE12" s="369">
        <v>2.12520749830282E-2</v>
      </c>
      <c r="AF12" s="369">
        <v>3.0727606444145498E-3</v>
      </c>
      <c r="AG12" s="369">
        <v>196.89446491717499</v>
      </c>
      <c r="AH12" s="369" t="s">
        <v>848</v>
      </c>
      <c r="AI12" s="369">
        <v>1.6020000000000001</v>
      </c>
      <c r="AJ12" s="369">
        <v>1.819</v>
      </c>
      <c r="AK12" s="369">
        <v>1.9179999999999999</v>
      </c>
      <c r="AL12" s="369">
        <v>1980.347</v>
      </c>
      <c r="AM12" s="369">
        <v>0.215</v>
      </c>
      <c r="AN12" s="369">
        <v>3.1E-2</v>
      </c>
      <c r="AO12" s="369">
        <v>1995.009</v>
      </c>
      <c r="AP12" s="369" t="s">
        <v>848</v>
      </c>
      <c r="AQ12" s="369">
        <v>1.647</v>
      </c>
      <c r="AR12" s="369">
        <v>-58.478000000000002</v>
      </c>
      <c r="AS12" s="369">
        <v>1.1259999999999999</v>
      </c>
      <c r="AT12" s="369">
        <v>1.569</v>
      </c>
      <c r="AU12" s="369">
        <v>1.639</v>
      </c>
      <c r="AV12" s="369">
        <v>-61.201000000000001</v>
      </c>
      <c r="AW12" s="369">
        <v>1.123</v>
      </c>
      <c r="AX12" s="369">
        <v>1.548</v>
      </c>
      <c r="AY12" s="369">
        <v>2.3210000000000002</v>
      </c>
      <c r="AZ12" s="369">
        <v>-14.284000000000001</v>
      </c>
      <c r="BA12" s="369">
        <v>2.5000000000000001E-2</v>
      </c>
      <c r="BB12" s="369">
        <v>1.9279999999999999</v>
      </c>
      <c r="BC12" s="369">
        <v>2220.4740000000002</v>
      </c>
      <c r="BD12" s="369">
        <v>-7772.4530000000004</v>
      </c>
      <c r="BE12" s="369">
        <v>995.52</v>
      </c>
      <c r="BF12" s="369">
        <v>2010.7380000000001</v>
      </c>
      <c r="BG12" s="370">
        <v>0.24990000000000001</v>
      </c>
      <c r="BH12" s="370">
        <v>-0.28399999999999997</v>
      </c>
      <c r="BI12" s="370">
        <v>2.06E-2</v>
      </c>
      <c r="BJ12" s="370">
        <v>0.2104</v>
      </c>
      <c r="BK12" s="370">
        <v>3.6299999999999999E-2</v>
      </c>
      <c r="BL12" s="370">
        <v>-5.3699999999999998E-2</v>
      </c>
      <c r="BM12" s="370">
        <v>2.0999999999999999E-3</v>
      </c>
      <c r="BN12" s="370">
        <v>3.0499999999999999E-2</v>
      </c>
      <c r="BO12" s="369">
        <v>2237.5549999999998</v>
      </c>
      <c r="BP12" s="369">
        <v>-7795.5659999999998</v>
      </c>
      <c r="BQ12" s="369">
        <v>996.67499999999995</v>
      </c>
      <c r="BR12" s="369">
        <v>2025.075</v>
      </c>
      <c r="BS12" s="369" t="s">
        <v>848</v>
      </c>
      <c r="BT12" s="369" t="s">
        <v>848</v>
      </c>
      <c r="BU12" s="369">
        <v>0.157</v>
      </c>
      <c r="BV12" s="369">
        <v>1.0640000000000001</v>
      </c>
      <c r="BW12" s="369">
        <v>0.13400000000000001</v>
      </c>
      <c r="BX12" s="369">
        <v>0.155</v>
      </c>
      <c r="BY12" s="369">
        <v>0.158</v>
      </c>
      <c r="BZ12" s="369">
        <v>1.0760000000000001</v>
      </c>
      <c r="CA12" s="369">
        <v>0.13200000000000001</v>
      </c>
      <c r="CB12" s="369">
        <v>0.154</v>
      </c>
      <c r="CC12" s="369">
        <v>0.221</v>
      </c>
      <c r="CD12" s="369">
        <v>0.26</v>
      </c>
      <c r="CE12" s="369">
        <v>3.0000000000000001E-3</v>
      </c>
      <c r="CF12" s="369">
        <v>0.19</v>
      </c>
      <c r="CG12" s="369">
        <v>211.39400000000001</v>
      </c>
      <c r="CH12" s="369">
        <v>141.35499999999999</v>
      </c>
      <c r="CI12" s="369">
        <v>118.551</v>
      </c>
      <c r="CJ12" s="369">
        <v>198.077</v>
      </c>
      <c r="CK12" s="370">
        <v>2.3800000000000002E-2</v>
      </c>
      <c r="CL12" s="370">
        <v>5.1999999999999998E-3</v>
      </c>
      <c r="CM12" s="370">
        <v>2.5000000000000001E-3</v>
      </c>
      <c r="CN12" s="370">
        <v>2.07E-2</v>
      </c>
      <c r="CO12" s="370">
        <v>3.5000000000000001E-3</v>
      </c>
      <c r="CP12" s="370">
        <v>1E-3</v>
      </c>
      <c r="CQ12" s="370">
        <v>2.9999999999999997E-4</v>
      </c>
      <c r="CR12" s="370">
        <v>3.0000000000000001E-3</v>
      </c>
      <c r="CS12" s="369">
        <v>213.02</v>
      </c>
      <c r="CT12" s="369">
        <v>141.77500000000001</v>
      </c>
      <c r="CU12" s="369">
        <v>118.68899999999999</v>
      </c>
      <c r="CV12" s="369">
        <v>199.49</v>
      </c>
      <c r="CW12" s="369" t="s">
        <v>848</v>
      </c>
      <c r="CX12" s="369" t="s">
        <v>848</v>
      </c>
      <c r="CY12" s="369">
        <v>1.619</v>
      </c>
      <c r="CZ12" s="369">
        <v>1.5840000000000001</v>
      </c>
      <c r="DA12" s="369">
        <v>1.64</v>
      </c>
      <c r="DB12" s="369">
        <v>1794.6659999999999</v>
      </c>
      <c r="DC12" s="369">
        <v>0.183</v>
      </c>
      <c r="DD12" s="369">
        <v>2.5999999999999999E-2</v>
      </c>
      <c r="DE12" s="369">
        <v>1807.049</v>
      </c>
      <c r="DF12" s="369" t="s">
        <v>848</v>
      </c>
      <c r="DG12" s="368">
        <v>95599124.922999993</v>
      </c>
      <c r="DH12" s="368">
        <v>151733.848</v>
      </c>
      <c r="DI12" s="368">
        <v>20826283.048999999</v>
      </c>
      <c r="DJ12" s="368">
        <v>20314709</v>
      </c>
      <c r="DK12" s="368">
        <v>9769373.9100000001</v>
      </c>
      <c r="DL12" s="368">
        <v>1765166.4879999999</v>
      </c>
      <c r="DM12" s="368">
        <v>100084649.43000001</v>
      </c>
      <c r="DN12" s="368">
        <v>2464916</v>
      </c>
      <c r="DO12" s="368">
        <v>0</v>
      </c>
      <c r="DP12" s="368">
        <v>305892.01799999998</v>
      </c>
      <c r="DQ12" s="368">
        <v>341988.35200000001</v>
      </c>
      <c r="DR12" s="368">
        <v>137539731.19</v>
      </c>
      <c r="DS12" s="368">
        <v>114084105.82799999</v>
      </c>
      <c r="DT12" s="368">
        <v>104314731.918</v>
      </c>
      <c r="DU12" s="368">
        <v>118990188.678</v>
      </c>
      <c r="DV12" s="368">
        <v>132633648.34</v>
      </c>
      <c r="DW12" s="371">
        <v>0.37992873034585101</v>
      </c>
      <c r="DX12" s="371">
        <v>6.0301857645206195E-4</v>
      </c>
      <c r="DY12" s="371">
        <v>8.2767528290692796E-2</v>
      </c>
      <c r="DZ12" s="371">
        <v>8.0734437725575203E-2</v>
      </c>
      <c r="EA12" s="371">
        <v>3.8825311726333599E-2</v>
      </c>
      <c r="EB12" s="371">
        <v>7.0151004329280899E-3</v>
      </c>
      <c r="EC12" s="371">
        <v>0.39775504028594999</v>
      </c>
      <c r="ED12" s="371">
        <v>9.7960353407363001E-3</v>
      </c>
      <c r="EE12" s="371">
        <v>0</v>
      </c>
      <c r="EF12" s="371">
        <v>1.2156718601271401E-3</v>
      </c>
      <c r="EG12" s="371">
        <v>1.3591254153537801E-3</v>
      </c>
      <c r="EH12" s="371">
        <v>0.54660851221405105</v>
      </c>
      <c r="EI12" s="371">
        <v>0.45339148778594801</v>
      </c>
      <c r="EJ12" s="371">
        <v>0.41456617605961499</v>
      </c>
      <c r="EK12" s="371">
        <v>0.47288917492140498</v>
      </c>
      <c r="EL12" s="371">
        <v>0.52711082507859497</v>
      </c>
      <c r="EM12" s="368">
        <v>37580459.127999999</v>
      </c>
      <c r="EN12" s="368">
        <v>84362.672000000006</v>
      </c>
      <c r="EO12" s="368">
        <v>16828861.067000002</v>
      </c>
      <c r="EP12" s="368">
        <v>0</v>
      </c>
      <c r="EQ12" s="368">
        <v>0</v>
      </c>
      <c r="ER12" s="368">
        <v>994385.95700000005</v>
      </c>
      <c r="ES12" s="368">
        <v>0</v>
      </c>
      <c r="ET12" s="368">
        <v>0</v>
      </c>
      <c r="EU12" s="368">
        <v>0</v>
      </c>
      <c r="EV12" s="368">
        <v>10077.011</v>
      </c>
      <c r="EW12" s="368">
        <v>0</v>
      </c>
      <c r="EX12" s="371">
        <v>0.67714801211699305</v>
      </c>
      <c r="EY12" s="371">
        <v>1.52009892352082E-3</v>
      </c>
      <c r="EZ12" s="371">
        <v>0.30323285244258302</v>
      </c>
      <c r="FA12" s="371">
        <v>0</v>
      </c>
      <c r="FB12" s="371">
        <v>0</v>
      </c>
      <c r="FC12" s="371">
        <v>1.79174626917308E-2</v>
      </c>
      <c r="FD12" s="371">
        <v>0</v>
      </c>
      <c r="FE12" s="371">
        <v>0</v>
      </c>
      <c r="FF12" s="371">
        <v>0</v>
      </c>
      <c r="FG12" s="371">
        <v>1.8157382517238699E-4</v>
      </c>
      <c r="FH12" s="371">
        <v>0</v>
      </c>
    </row>
    <row r="13" spans="1:164" s="372" customFormat="1" x14ac:dyDescent="0.25">
      <c r="A13" s="372">
        <v>2022</v>
      </c>
      <c r="B13" s="372" t="s">
        <v>1296</v>
      </c>
      <c r="C13" s="372" t="s">
        <v>1297</v>
      </c>
      <c r="D13" s="373">
        <v>38879.800000000003</v>
      </c>
      <c r="E13" s="373">
        <v>506547252.20499998</v>
      </c>
      <c r="F13" s="373">
        <v>239811390.273</v>
      </c>
      <c r="G13" s="373">
        <v>559244241.19599998</v>
      </c>
      <c r="H13" s="373">
        <v>258276930.27599999</v>
      </c>
      <c r="I13" s="373">
        <v>105455877.33400001</v>
      </c>
      <c r="J13" s="373">
        <v>47128175.141000003</v>
      </c>
      <c r="K13" s="373">
        <v>16299.494000000001</v>
      </c>
      <c r="L13" s="373">
        <v>6675.8739999999998</v>
      </c>
      <c r="M13" s="373">
        <v>6437.2529999999997</v>
      </c>
      <c r="N13" s="373">
        <v>28284725.419</v>
      </c>
      <c r="O13" s="373">
        <v>6683721.0429999996</v>
      </c>
      <c r="P13" s="373">
        <v>873411.70799999998</v>
      </c>
      <c r="Q13" s="373">
        <v>28498409.903999999</v>
      </c>
      <c r="R13" s="373" t="s">
        <v>848</v>
      </c>
      <c r="S13" s="374">
        <v>0.309</v>
      </c>
      <c r="T13" s="374">
        <v>0.28299999999999997</v>
      </c>
      <c r="U13" s="374">
        <v>0.122</v>
      </c>
      <c r="V13" s="374">
        <v>536.428</v>
      </c>
      <c r="W13" s="374">
        <v>6.3E-2</v>
      </c>
      <c r="X13" s="374">
        <v>8.0000000000000002E-3</v>
      </c>
      <c r="Y13" s="374">
        <v>540.48</v>
      </c>
      <c r="Z13" s="374" t="s">
        <v>848</v>
      </c>
      <c r="AA13" s="374">
        <v>6.4000000000000001E-2</v>
      </c>
      <c r="AB13" s="374">
        <v>5.6000000000000001E-2</v>
      </c>
      <c r="AC13" s="374">
        <v>2.5000000000000001E-2</v>
      </c>
      <c r="AD13" s="374">
        <v>111.67700000000001</v>
      </c>
      <c r="AE13" s="374">
        <v>1.31946644936001E-2</v>
      </c>
      <c r="AF13" s="374">
        <v>1.7242452785955101E-3</v>
      </c>
      <c r="AG13" s="374">
        <v>112.520242800435</v>
      </c>
      <c r="AH13" s="374" t="s">
        <v>848</v>
      </c>
      <c r="AI13" s="374">
        <v>0.50700000000000001</v>
      </c>
      <c r="AJ13" s="374">
        <v>0.46400000000000002</v>
      </c>
      <c r="AK13" s="374">
        <v>0.2</v>
      </c>
      <c r="AL13" s="374">
        <v>879.245</v>
      </c>
      <c r="AM13" s="374">
        <v>0.104</v>
      </c>
      <c r="AN13" s="374">
        <v>1.4E-2</v>
      </c>
      <c r="AO13" s="374">
        <v>885.88800000000003</v>
      </c>
      <c r="AP13" s="374" t="s">
        <v>848</v>
      </c>
      <c r="AQ13" s="374">
        <v>2.8540000000000001</v>
      </c>
      <c r="AR13" s="374">
        <v>3.2280000000000002</v>
      </c>
      <c r="AS13" s="374">
        <v>0.21</v>
      </c>
      <c r="AT13" s="374">
        <v>0.255</v>
      </c>
      <c r="AU13" s="374">
        <v>4.63</v>
      </c>
      <c r="AV13" s="374">
        <v>2.843</v>
      </c>
      <c r="AW13" s="374">
        <v>0.2</v>
      </c>
      <c r="AX13" s="374">
        <v>0.215</v>
      </c>
      <c r="AY13" s="374">
        <v>0.71499999999999997</v>
      </c>
      <c r="AZ13" s="374">
        <v>4.7450000000000001</v>
      </c>
      <c r="BA13" s="374">
        <v>3.5000000000000003E-2</v>
      </c>
      <c r="BB13" s="374">
        <v>8.5999999999999993E-2</v>
      </c>
      <c r="BC13" s="374">
        <v>2372.473</v>
      </c>
      <c r="BD13" s="374">
        <v>1989.8920000000001</v>
      </c>
      <c r="BE13" s="374">
        <v>853.66099999999994</v>
      </c>
      <c r="BF13" s="374">
        <v>873.24900000000002</v>
      </c>
      <c r="BG13" s="375">
        <v>0.3044</v>
      </c>
      <c r="BH13" s="375">
        <v>7.3099999999999998E-2</v>
      </c>
      <c r="BI13" s="375">
        <v>1.67E-2</v>
      </c>
      <c r="BJ13" s="375">
        <v>1.8800000000000001E-2</v>
      </c>
      <c r="BK13" s="375">
        <v>4.4299999999999999E-2</v>
      </c>
      <c r="BL13" s="375">
        <v>1.4200000000000001E-2</v>
      </c>
      <c r="BM13" s="375">
        <v>1.8E-3</v>
      </c>
      <c r="BN13" s="375">
        <v>2.0999999999999999E-3</v>
      </c>
      <c r="BO13" s="374">
        <v>2393.2959999999998</v>
      </c>
      <c r="BP13" s="374">
        <v>1995.9639999999999</v>
      </c>
      <c r="BQ13" s="374">
        <v>854.61400000000003</v>
      </c>
      <c r="BR13" s="374">
        <v>874.36</v>
      </c>
      <c r="BS13" s="374" t="s">
        <v>848</v>
      </c>
      <c r="BT13" s="374" t="s">
        <v>848</v>
      </c>
      <c r="BU13" s="374">
        <v>0.246</v>
      </c>
      <c r="BV13" s="374">
        <v>0.26</v>
      </c>
      <c r="BW13" s="374">
        <v>0.03</v>
      </c>
      <c r="BX13" s="374">
        <v>3.5000000000000003E-2</v>
      </c>
      <c r="BY13" s="374">
        <v>0.33</v>
      </c>
      <c r="BZ13" s="374">
        <v>0.2</v>
      </c>
      <c r="CA13" s="374">
        <v>2.8000000000000001E-2</v>
      </c>
      <c r="CB13" s="374">
        <v>0.03</v>
      </c>
      <c r="CC13" s="374">
        <v>6.2E-2</v>
      </c>
      <c r="CD13" s="374">
        <v>0.38200000000000001</v>
      </c>
      <c r="CE13" s="374">
        <v>5.0000000000000001E-3</v>
      </c>
      <c r="CF13" s="374">
        <v>1.2E-2</v>
      </c>
      <c r="CG13" s="374">
        <v>204.732</v>
      </c>
      <c r="CH13" s="374">
        <v>160.34399999999999</v>
      </c>
      <c r="CI13" s="374">
        <v>119.72199999999999</v>
      </c>
      <c r="CJ13" s="374">
        <v>121.15900000000001</v>
      </c>
      <c r="CK13" s="375">
        <v>2.63E-2</v>
      </c>
      <c r="CL13" s="375">
        <v>5.8999999999999999E-3</v>
      </c>
      <c r="CM13" s="375">
        <v>2.3E-3</v>
      </c>
      <c r="CN13" s="375">
        <v>2.5999999999999999E-3</v>
      </c>
      <c r="CO13" s="375">
        <v>3.8E-3</v>
      </c>
      <c r="CP13" s="375">
        <v>1.1000000000000001E-3</v>
      </c>
      <c r="CQ13" s="375">
        <v>2.9999999999999997E-4</v>
      </c>
      <c r="CR13" s="375">
        <v>2.9999999999999997E-4</v>
      </c>
      <c r="CS13" s="374">
        <v>206.529</v>
      </c>
      <c r="CT13" s="374">
        <v>160.833</v>
      </c>
      <c r="CU13" s="374">
        <v>119.855</v>
      </c>
      <c r="CV13" s="374">
        <v>121.313</v>
      </c>
      <c r="CW13" s="374" t="s">
        <v>848</v>
      </c>
      <c r="CX13" s="374" t="s">
        <v>848</v>
      </c>
      <c r="CY13" s="374">
        <v>0.45700000000000002</v>
      </c>
      <c r="CZ13" s="374">
        <v>0.32900000000000001</v>
      </c>
      <c r="DA13" s="374">
        <v>0.249</v>
      </c>
      <c r="DB13" s="374">
        <v>923.34799999999996</v>
      </c>
      <c r="DC13" s="374">
        <v>7.2999999999999995E-2</v>
      </c>
      <c r="DD13" s="374">
        <v>0.01</v>
      </c>
      <c r="DE13" s="374">
        <v>928.05799999999999</v>
      </c>
      <c r="DF13" s="374" t="s">
        <v>848</v>
      </c>
      <c r="DG13" s="373">
        <v>347897.82500000001</v>
      </c>
      <c r="DH13" s="373">
        <v>1853564.561</v>
      </c>
      <c r="DI13" s="373">
        <v>55626947.552000001</v>
      </c>
      <c r="DJ13" s="373">
        <v>27385695</v>
      </c>
      <c r="DK13" s="373">
        <v>6208666.4299999997</v>
      </c>
      <c r="DL13" s="373">
        <v>4756951.2460000003</v>
      </c>
      <c r="DM13" s="373">
        <v>4044260.49</v>
      </c>
      <c r="DN13" s="373">
        <v>3478590.2</v>
      </c>
      <c r="DO13" s="373">
        <v>0</v>
      </c>
      <c r="DP13" s="373">
        <v>1658414.9310000001</v>
      </c>
      <c r="DQ13" s="373">
        <v>94888</v>
      </c>
      <c r="DR13" s="373">
        <v>86967407.869000003</v>
      </c>
      <c r="DS13" s="373">
        <v>18488468.366</v>
      </c>
      <c r="DT13" s="373">
        <v>12279801.936000001</v>
      </c>
      <c r="DU13" s="373">
        <v>64338664.115000002</v>
      </c>
      <c r="DV13" s="373">
        <v>41117212.119999997</v>
      </c>
      <c r="DW13" s="376">
        <v>3.2989894676398799E-3</v>
      </c>
      <c r="DX13" s="376">
        <v>1.75766835114004E-2</v>
      </c>
      <c r="DY13" s="376">
        <v>0.52749025979396102</v>
      </c>
      <c r="DZ13" s="376">
        <v>0.259688658211641</v>
      </c>
      <c r="EA13" s="376">
        <v>5.88745421465608E-2</v>
      </c>
      <c r="EB13" s="376">
        <v>4.5108451191468099E-2</v>
      </c>
      <c r="EC13" s="376">
        <v>3.8350262065887097E-2</v>
      </c>
      <c r="ED13" s="376">
        <v>3.2986214938352403E-2</v>
      </c>
      <c r="EE13" s="376">
        <v>0</v>
      </c>
      <c r="EF13" s="376">
        <v>1.5726150027944901E-2</v>
      </c>
      <c r="EG13" s="376">
        <v>8.9978864514434203E-4</v>
      </c>
      <c r="EH13" s="376">
        <v>0.82468052965773198</v>
      </c>
      <c r="EI13" s="376">
        <v>0.175319470342268</v>
      </c>
      <c r="EJ13" s="376">
        <v>0.11644492819570799</v>
      </c>
      <c r="EK13" s="376">
        <v>0.61010032263755898</v>
      </c>
      <c r="EL13" s="376">
        <v>0.38989967736244102</v>
      </c>
      <c r="EM13" s="373">
        <v>308840</v>
      </c>
      <c r="EN13" s="373">
        <v>580660.19099999999</v>
      </c>
      <c r="EO13" s="373">
        <v>26320694.305</v>
      </c>
      <c r="EP13" s="373">
        <v>0</v>
      </c>
      <c r="EQ13" s="373">
        <v>0</v>
      </c>
      <c r="ER13" s="373">
        <v>1867305.628</v>
      </c>
      <c r="ES13" s="373">
        <v>0</v>
      </c>
      <c r="ET13" s="373">
        <v>0</v>
      </c>
      <c r="EU13" s="373">
        <v>0</v>
      </c>
      <c r="EV13" s="373">
        <v>0</v>
      </c>
      <c r="EW13" s="373">
        <v>0</v>
      </c>
      <c r="EX13" s="376">
        <v>1.0621270696621599E-2</v>
      </c>
      <c r="EY13" s="376">
        <v>1.99693986250583E-2</v>
      </c>
      <c r="EZ13" s="376">
        <v>0.90519109940668596</v>
      </c>
      <c r="FA13" s="376">
        <v>0</v>
      </c>
      <c r="FB13" s="376">
        <v>0</v>
      </c>
      <c r="FC13" s="376">
        <v>6.4218231271634493E-2</v>
      </c>
      <c r="FD13" s="376">
        <v>0</v>
      </c>
      <c r="FE13" s="376">
        <v>0</v>
      </c>
      <c r="FF13" s="376">
        <v>0</v>
      </c>
      <c r="FG13" s="376">
        <v>0</v>
      </c>
      <c r="FH13" s="376">
        <v>0</v>
      </c>
    </row>
    <row r="14" spans="1:164" x14ac:dyDescent="0.25">
      <c r="A14" s="367">
        <v>2022</v>
      </c>
      <c r="B14" s="367" t="s">
        <v>1298</v>
      </c>
      <c r="C14" s="367" t="s">
        <v>1299</v>
      </c>
      <c r="D14" s="368">
        <v>80185.700000000099</v>
      </c>
      <c r="E14" s="368">
        <v>1052305755.347</v>
      </c>
      <c r="F14" s="368">
        <v>430252986.02100003</v>
      </c>
      <c r="G14" s="368">
        <v>1626255545.3740001</v>
      </c>
      <c r="H14" s="368">
        <v>683320822.04100001</v>
      </c>
      <c r="I14" s="368">
        <v>290045161.47100002</v>
      </c>
      <c r="J14" s="368">
        <v>123240041.277</v>
      </c>
      <c r="K14" s="368">
        <v>77030.525999999998</v>
      </c>
      <c r="L14" s="368">
        <v>31987.276999999998</v>
      </c>
      <c r="M14" s="368">
        <v>46128.114999999998</v>
      </c>
      <c r="N14" s="368">
        <v>87316361.897</v>
      </c>
      <c r="O14" s="368">
        <v>16246403.236</v>
      </c>
      <c r="P14" s="368">
        <v>2320196.412</v>
      </c>
      <c r="Q14" s="368">
        <v>87865151.202000007</v>
      </c>
      <c r="R14" s="368" t="s">
        <v>848</v>
      </c>
      <c r="S14" s="369">
        <v>0.53100000000000003</v>
      </c>
      <c r="T14" s="369">
        <v>0.51900000000000002</v>
      </c>
      <c r="U14" s="369">
        <v>0.318</v>
      </c>
      <c r="V14" s="369">
        <v>602.08799999999997</v>
      </c>
      <c r="W14" s="369">
        <v>5.6000000000000001E-2</v>
      </c>
      <c r="X14" s="369">
        <v>8.0000000000000002E-3</v>
      </c>
      <c r="Y14" s="369">
        <v>605.87199999999996</v>
      </c>
      <c r="Z14" s="369" t="s">
        <v>848</v>
      </c>
      <c r="AA14" s="369">
        <v>0.14599999999999999</v>
      </c>
      <c r="AB14" s="369">
        <v>0.14899999999999999</v>
      </c>
      <c r="AC14" s="369">
        <v>8.7999999999999995E-2</v>
      </c>
      <c r="AD14" s="369">
        <v>165.952</v>
      </c>
      <c r="AE14" s="369">
        <v>1.54388619024921E-2</v>
      </c>
      <c r="AF14" s="369">
        <v>2.2048690698597499E-3</v>
      </c>
      <c r="AG14" s="369">
        <v>166.99547779823001</v>
      </c>
      <c r="AH14" s="369" t="s">
        <v>848</v>
      </c>
      <c r="AI14" s="369">
        <v>1.3740000000000001</v>
      </c>
      <c r="AJ14" s="369">
        <v>1.3420000000000001</v>
      </c>
      <c r="AK14" s="369">
        <v>0.82299999999999995</v>
      </c>
      <c r="AL14" s="369">
        <v>1556.9259999999999</v>
      </c>
      <c r="AM14" s="369">
        <v>0.14499999999999999</v>
      </c>
      <c r="AN14" s="369">
        <v>2.1000000000000001E-2</v>
      </c>
      <c r="AO14" s="369">
        <v>1566.711</v>
      </c>
      <c r="AP14" s="369" t="s">
        <v>848</v>
      </c>
      <c r="AQ14" s="369">
        <v>1.9730000000000001</v>
      </c>
      <c r="AR14" s="369">
        <v>1.556</v>
      </c>
      <c r="AS14" s="369">
        <v>0.73599999999999999</v>
      </c>
      <c r="AT14" s="369">
        <v>1.35</v>
      </c>
      <c r="AU14" s="369">
        <v>1.9730000000000001</v>
      </c>
      <c r="AV14" s="369">
        <v>1.5009999999999999</v>
      </c>
      <c r="AW14" s="369">
        <v>0.73099999999999998</v>
      </c>
      <c r="AX14" s="369">
        <v>1.3959999999999999</v>
      </c>
      <c r="AY14" s="369">
        <v>1.504</v>
      </c>
      <c r="AZ14" s="369">
        <v>17.166</v>
      </c>
      <c r="BA14" s="369">
        <v>8.0000000000000002E-3</v>
      </c>
      <c r="BB14" s="369">
        <v>0.82</v>
      </c>
      <c r="BC14" s="369">
        <v>2286.7190000000001</v>
      </c>
      <c r="BD14" s="369">
        <v>1842.4880000000001</v>
      </c>
      <c r="BE14" s="369">
        <v>923.52099999999996</v>
      </c>
      <c r="BF14" s="369">
        <v>1600.61</v>
      </c>
      <c r="BG14" s="370">
        <v>0.25869999999999999</v>
      </c>
      <c r="BH14" s="370">
        <v>5.3699999999999998E-2</v>
      </c>
      <c r="BI14" s="370">
        <v>1.6899999999999998E-2</v>
      </c>
      <c r="BJ14" s="370">
        <v>0.13650000000000001</v>
      </c>
      <c r="BK14" s="370">
        <v>3.7600000000000001E-2</v>
      </c>
      <c r="BL14" s="370">
        <v>1.0699999999999999E-2</v>
      </c>
      <c r="BM14" s="370">
        <v>1.6999999999999999E-3</v>
      </c>
      <c r="BN14" s="370">
        <v>1.95E-2</v>
      </c>
      <c r="BO14" s="369">
        <v>2304.3989999999999</v>
      </c>
      <c r="BP14" s="369">
        <v>1847.028</v>
      </c>
      <c r="BQ14" s="369">
        <v>924.44600000000003</v>
      </c>
      <c r="BR14" s="369">
        <v>1609.825</v>
      </c>
      <c r="BS14" s="369" t="s">
        <v>848</v>
      </c>
      <c r="BT14" s="369" t="s">
        <v>848</v>
      </c>
      <c r="BU14" s="369">
        <v>0.17899999999999999</v>
      </c>
      <c r="BV14" s="369">
        <v>0.19</v>
      </c>
      <c r="BW14" s="369">
        <v>9.5000000000000001E-2</v>
      </c>
      <c r="BX14" s="369">
        <v>0.14399999999999999</v>
      </c>
      <c r="BY14" s="369">
        <v>0.17899999999999999</v>
      </c>
      <c r="BZ14" s="369">
        <v>0.185</v>
      </c>
      <c r="CA14" s="369">
        <v>9.2999999999999999E-2</v>
      </c>
      <c r="CB14" s="369">
        <v>0.14599999999999999</v>
      </c>
      <c r="CC14" s="369">
        <v>0.13600000000000001</v>
      </c>
      <c r="CD14" s="369">
        <v>2.1</v>
      </c>
      <c r="CE14" s="369">
        <v>1E-3</v>
      </c>
      <c r="CF14" s="369">
        <v>8.6999999999999994E-2</v>
      </c>
      <c r="CG14" s="369">
        <v>207.22</v>
      </c>
      <c r="CH14" s="369">
        <v>225.393</v>
      </c>
      <c r="CI14" s="369">
        <v>118.66</v>
      </c>
      <c r="CJ14" s="369">
        <v>170.45</v>
      </c>
      <c r="CK14" s="370">
        <v>2.3400000000000001E-2</v>
      </c>
      <c r="CL14" s="370">
        <v>6.6E-3</v>
      </c>
      <c r="CM14" s="370">
        <v>2.2000000000000001E-3</v>
      </c>
      <c r="CN14" s="370">
        <v>1.4500000000000001E-2</v>
      </c>
      <c r="CO14" s="370">
        <v>3.3999999999999998E-3</v>
      </c>
      <c r="CP14" s="370">
        <v>1.2999999999999999E-3</v>
      </c>
      <c r="CQ14" s="370">
        <v>2.0000000000000001E-4</v>
      </c>
      <c r="CR14" s="370">
        <v>2.0999999999999999E-3</v>
      </c>
      <c r="CS14" s="369">
        <v>208.822</v>
      </c>
      <c r="CT14" s="369">
        <v>225.94800000000001</v>
      </c>
      <c r="CU14" s="369">
        <v>118.77800000000001</v>
      </c>
      <c r="CV14" s="369">
        <v>171.43100000000001</v>
      </c>
      <c r="CW14" s="369" t="s">
        <v>848</v>
      </c>
      <c r="CX14" s="369" t="s">
        <v>848</v>
      </c>
      <c r="CY14" s="369">
        <v>1.494</v>
      </c>
      <c r="CZ14" s="369">
        <v>1.526</v>
      </c>
      <c r="DA14" s="369">
        <v>0.79</v>
      </c>
      <c r="DB14" s="369">
        <v>1515.6759999999999</v>
      </c>
      <c r="DC14" s="369">
        <v>0.13400000000000001</v>
      </c>
      <c r="DD14" s="369">
        <v>1.9E-2</v>
      </c>
      <c r="DE14" s="369">
        <v>1524.6990000000001</v>
      </c>
      <c r="DF14" s="369" t="s">
        <v>848</v>
      </c>
      <c r="DG14" s="368">
        <v>52895365.082999997</v>
      </c>
      <c r="DH14" s="368">
        <v>553223.17000000004</v>
      </c>
      <c r="DI14" s="368">
        <v>54892155.984999999</v>
      </c>
      <c r="DJ14" s="368">
        <v>9851535</v>
      </c>
      <c r="DK14" s="368">
        <v>127570177.77</v>
      </c>
      <c r="DL14" s="368">
        <v>2869340.2119999998</v>
      </c>
      <c r="DM14" s="368">
        <v>31406623</v>
      </c>
      <c r="DN14" s="368">
        <v>7171492</v>
      </c>
      <c r="DO14" s="368">
        <v>1880248</v>
      </c>
      <c r="DP14" s="368">
        <v>686295.03</v>
      </c>
      <c r="DQ14" s="368">
        <v>268705.53100000002</v>
      </c>
      <c r="DR14" s="368">
        <v>119147279.79899999</v>
      </c>
      <c r="DS14" s="368">
        <v>170897880.98199999</v>
      </c>
      <c r="DT14" s="368">
        <v>43327703.211999997</v>
      </c>
      <c r="DU14" s="368">
        <v>112165085.01100001</v>
      </c>
      <c r="DV14" s="368">
        <v>177880075.77000001</v>
      </c>
      <c r="DW14" s="371">
        <v>0.18236941082061001</v>
      </c>
      <c r="DX14" s="371">
        <v>1.9073690749066301E-3</v>
      </c>
      <c r="DY14" s="371">
        <v>0.18925382460163401</v>
      </c>
      <c r="DZ14" s="371">
        <v>3.3965521001877497E-2</v>
      </c>
      <c r="EA14" s="371">
        <v>0.43982867159891198</v>
      </c>
      <c r="EB14" s="371">
        <v>9.8927360286714394E-3</v>
      </c>
      <c r="EC14" s="371">
        <v>0.10828183761257</v>
      </c>
      <c r="ED14" s="371">
        <v>2.47254323453956E-2</v>
      </c>
      <c r="EE14" s="371">
        <v>6.4826042776824303E-3</v>
      </c>
      <c r="EF14" s="371">
        <v>2.36616611065678E-3</v>
      </c>
      <c r="EG14" s="371">
        <v>9.2642652708447497E-4</v>
      </c>
      <c r="EH14" s="371">
        <v>0.41078871813676898</v>
      </c>
      <c r="EI14" s="371">
        <v>0.58921128186323102</v>
      </c>
      <c r="EJ14" s="371">
        <v>0.14938261026431901</v>
      </c>
      <c r="EK14" s="371">
        <v>0.38671593316356301</v>
      </c>
      <c r="EL14" s="371">
        <v>0.61328406683643699</v>
      </c>
      <c r="EM14" s="368">
        <v>19491334.728</v>
      </c>
      <c r="EN14" s="368">
        <v>24530.46</v>
      </c>
      <c r="EO14" s="368">
        <v>25334410.322999999</v>
      </c>
      <c r="EP14" s="368">
        <v>0</v>
      </c>
      <c r="EQ14" s="368">
        <v>0</v>
      </c>
      <c r="ER14" s="368">
        <v>1507217.852</v>
      </c>
      <c r="ES14" s="368">
        <v>0</v>
      </c>
      <c r="ET14" s="368">
        <v>0</v>
      </c>
      <c r="EU14" s="368">
        <v>0</v>
      </c>
      <c r="EV14" s="368">
        <v>10634.143</v>
      </c>
      <c r="EW14" s="368">
        <v>0</v>
      </c>
      <c r="EX14" s="371">
        <v>0.42036061786307899</v>
      </c>
      <c r="EY14" s="371">
        <v>5.2903711555026499E-4</v>
      </c>
      <c r="EZ14" s="371">
        <v>0.54637553176255305</v>
      </c>
      <c r="FA14" s="371">
        <v>0</v>
      </c>
      <c r="FB14" s="371">
        <v>0</v>
      </c>
      <c r="FC14" s="371">
        <v>3.2505471612360497E-2</v>
      </c>
      <c r="FD14" s="371">
        <v>0</v>
      </c>
      <c r="FE14" s="371">
        <v>0</v>
      </c>
      <c r="FF14" s="371">
        <v>0</v>
      </c>
      <c r="FG14" s="371">
        <v>2.29341646457354E-4</v>
      </c>
      <c r="FH14" s="371">
        <v>0</v>
      </c>
    </row>
    <row r="15" spans="1:164" x14ac:dyDescent="0.25">
      <c r="A15" s="367">
        <v>2022</v>
      </c>
      <c r="B15" s="367" t="s">
        <v>1300</v>
      </c>
      <c r="C15" s="367" t="s">
        <v>1301</v>
      </c>
      <c r="D15" s="368">
        <v>12790.2</v>
      </c>
      <c r="E15" s="368">
        <v>242052196.972</v>
      </c>
      <c r="F15" s="368">
        <v>120796992.914</v>
      </c>
      <c r="G15" s="368">
        <v>243662684.97099999</v>
      </c>
      <c r="H15" s="368">
        <v>121623616.913</v>
      </c>
      <c r="I15" s="368">
        <v>32721380.717</v>
      </c>
      <c r="J15" s="368">
        <v>16103198.601</v>
      </c>
      <c r="K15" s="368">
        <v>4063.1289999999999</v>
      </c>
      <c r="L15" s="368">
        <v>1998.0840000000001</v>
      </c>
      <c r="M15" s="368">
        <v>455.82100000000003</v>
      </c>
      <c r="N15" s="368">
        <v>14483027.083000001</v>
      </c>
      <c r="O15" s="368">
        <v>743984.92299999995</v>
      </c>
      <c r="P15" s="368">
        <v>85428.472999999998</v>
      </c>
      <c r="Q15" s="368">
        <v>14505055.738</v>
      </c>
      <c r="R15" s="368" t="s">
        <v>848</v>
      </c>
      <c r="S15" s="369">
        <v>0.248</v>
      </c>
      <c r="T15" s="369">
        <v>0.248</v>
      </c>
      <c r="U15" s="369">
        <v>2.8000000000000001E-2</v>
      </c>
      <c r="V15" s="369">
        <v>885.23299999999995</v>
      </c>
      <c r="W15" s="369">
        <v>2.3E-2</v>
      </c>
      <c r="X15" s="369">
        <v>3.0000000000000001E-3</v>
      </c>
      <c r="Y15" s="369">
        <v>886.58</v>
      </c>
      <c r="Z15" s="369" t="s">
        <v>848</v>
      </c>
      <c r="AA15" s="369">
        <v>3.4000000000000002E-2</v>
      </c>
      <c r="AB15" s="369">
        <v>3.3000000000000002E-2</v>
      </c>
      <c r="AC15" s="369">
        <v>4.0000000000000001E-3</v>
      </c>
      <c r="AD15" s="369">
        <v>119.669</v>
      </c>
      <c r="AE15" s="369">
        <v>3.0736549071110602E-3</v>
      </c>
      <c r="AF15" s="369">
        <v>3.5293409466505298E-4</v>
      </c>
      <c r="AG15" s="369">
        <v>119.85064312122699</v>
      </c>
      <c r="AH15" s="369" t="s">
        <v>848</v>
      </c>
      <c r="AI15" s="369">
        <v>0.248</v>
      </c>
      <c r="AJ15" s="369">
        <v>0.248</v>
      </c>
      <c r="AK15" s="369">
        <v>2.8000000000000001E-2</v>
      </c>
      <c r="AL15" s="369">
        <v>885.69799999999998</v>
      </c>
      <c r="AM15" s="369">
        <v>2.3E-2</v>
      </c>
      <c r="AN15" s="369">
        <v>3.0000000000000001E-3</v>
      </c>
      <c r="AO15" s="369">
        <v>887.04499999999996</v>
      </c>
      <c r="AP15" s="369" t="s">
        <v>848</v>
      </c>
      <c r="AQ15" s="369">
        <v>0</v>
      </c>
      <c r="AR15" s="369">
        <v>11.939</v>
      </c>
      <c r="AS15" s="369">
        <v>0.215</v>
      </c>
      <c r="AT15" s="369">
        <v>0.221</v>
      </c>
      <c r="AU15" s="369">
        <v>0</v>
      </c>
      <c r="AV15" s="369">
        <v>7.1959999999999997</v>
      </c>
      <c r="AW15" s="369">
        <v>0.219</v>
      </c>
      <c r="AX15" s="369">
        <v>0.224</v>
      </c>
      <c r="AY15" s="369">
        <v>0</v>
      </c>
      <c r="AZ15" s="369">
        <v>1.4870000000000001</v>
      </c>
      <c r="BA15" s="369">
        <v>0.01</v>
      </c>
      <c r="BB15" s="369">
        <v>1.0999999999999999E-2</v>
      </c>
      <c r="BC15" s="369">
        <v>0</v>
      </c>
      <c r="BD15" s="369">
        <v>2227.585</v>
      </c>
      <c r="BE15" s="369">
        <v>883.16200000000003</v>
      </c>
      <c r="BF15" s="369">
        <v>883.92499999999995</v>
      </c>
      <c r="BG15" s="370">
        <v>0</v>
      </c>
      <c r="BH15" s="370">
        <v>5.5199999999999999E-2</v>
      </c>
      <c r="BI15" s="370">
        <v>1.54E-2</v>
      </c>
      <c r="BJ15" s="370">
        <v>1.54E-2</v>
      </c>
      <c r="BK15" s="370">
        <v>0</v>
      </c>
      <c r="BL15" s="370">
        <v>8.0000000000000002E-3</v>
      </c>
      <c r="BM15" s="370">
        <v>1.6000000000000001E-3</v>
      </c>
      <c r="BN15" s="370">
        <v>1.6000000000000001E-3</v>
      </c>
      <c r="BO15" s="369">
        <v>0</v>
      </c>
      <c r="BP15" s="369">
        <v>2231.3560000000002</v>
      </c>
      <c r="BQ15" s="369">
        <v>884.03599999999994</v>
      </c>
      <c r="BR15" s="369">
        <v>884.80100000000004</v>
      </c>
      <c r="BS15" s="369" t="s">
        <v>848</v>
      </c>
      <c r="BT15" s="369" t="s">
        <v>848</v>
      </c>
      <c r="BU15" s="369">
        <v>0</v>
      </c>
      <c r="BV15" s="369">
        <v>0.69199999999999995</v>
      </c>
      <c r="BW15" s="369">
        <v>2.9000000000000001E-2</v>
      </c>
      <c r="BX15" s="369">
        <v>0.03</v>
      </c>
      <c r="BY15" s="369">
        <v>0</v>
      </c>
      <c r="BZ15" s="369">
        <v>2.5470000000000002</v>
      </c>
      <c r="CA15" s="369">
        <v>2.9000000000000001E-2</v>
      </c>
      <c r="CB15" s="369">
        <v>0.03</v>
      </c>
      <c r="CC15" s="369">
        <v>0</v>
      </c>
      <c r="CD15" s="369">
        <v>8.5999999999999993E-2</v>
      </c>
      <c r="CE15" s="369">
        <v>1E-3</v>
      </c>
      <c r="CF15" s="369">
        <v>1E-3</v>
      </c>
      <c r="CG15" s="369">
        <v>0</v>
      </c>
      <c r="CH15" s="369">
        <v>129.16</v>
      </c>
      <c r="CI15" s="369">
        <v>119.798</v>
      </c>
      <c r="CJ15" s="369">
        <v>119.81</v>
      </c>
      <c r="CK15" s="370">
        <v>0</v>
      </c>
      <c r="CL15" s="370">
        <v>3.2000000000000002E-3</v>
      </c>
      <c r="CM15" s="370">
        <v>2.0999999999999999E-3</v>
      </c>
      <c r="CN15" s="370">
        <v>2.0999999999999999E-3</v>
      </c>
      <c r="CO15" s="370">
        <v>0</v>
      </c>
      <c r="CP15" s="370">
        <v>5.0000000000000001E-4</v>
      </c>
      <c r="CQ15" s="370">
        <v>2.0000000000000001E-4</v>
      </c>
      <c r="CR15" s="370">
        <v>2.0000000000000001E-4</v>
      </c>
      <c r="CS15" s="369">
        <v>0</v>
      </c>
      <c r="CT15" s="369">
        <v>129.37799999999999</v>
      </c>
      <c r="CU15" s="369">
        <v>119.916</v>
      </c>
      <c r="CV15" s="369">
        <v>119.929</v>
      </c>
      <c r="CW15" s="369" t="s">
        <v>848</v>
      </c>
      <c r="CX15" s="369" t="s">
        <v>848</v>
      </c>
      <c r="CY15" s="369">
        <v>0.34100000000000003</v>
      </c>
      <c r="CZ15" s="369">
        <v>0.34200000000000003</v>
      </c>
      <c r="DA15" s="369">
        <v>2.1000000000000001E-2</v>
      </c>
      <c r="DB15" s="369">
        <v>971.78</v>
      </c>
      <c r="DC15" s="369">
        <v>2.1000000000000001E-2</v>
      </c>
      <c r="DD15" s="369">
        <v>2E-3</v>
      </c>
      <c r="DE15" s="369">
        <v>972.96699999999998</v>
      </c>
      <c r="DF15" s="369" t="s">
        <v>848</v>
      </c>
      <c r="DG15" s="368">
        <v>0</v>
      </c>
      <c r="DH15" s="368">
        <v>743806.17099999997</v>
      </c>
      <c r="DI15" s="368">
        <v>31592944.480999999</v>
      </c>
      <c r="DJ15" s="368">
        <v>0</v>
      </c>
      <c r="DK15" s="368">
        <v>0</v>
      </c>
      <c r="DL15" s="368">
        <v>165345.46</v>
      </c>
      <c r="DM15" s="368">
        <v>0</v>
      </c>
      <c r="DN15" s="368">
        <v>17176</v>
      </c>
      <c r="DO15" s="368">
        <v>0</v>
      </c>
      <c r="DP15" s="368">
        <v>202092.54</v>
      </c>
      <c r="DQ15" s="368">
        <v>16</v>
      </c>
      <c r="DR15" s="368">
        <v>32538859.192000002</v>
      </c>
      <c r="DS15" s="368">
        <v>182521.46</v>
      </c>
      <c r="DT15" s="368">
        <v>182521.46</v>
      </c>
      <c r="DU15" s="368">
        <v>32704204.651999999</v>
      </c>
      <c r="DV15" s="368">
        <v>17176</v>
      </c>
      <c r="DW15" s="371">
        <v>0</v>
      </c>
      <c r="DX15" s="371">
        <v>2.2731503261141799E-2</v>
      </c>
      <c r="DY15" s="371">
        <v>0.96551379714073804</v>
      </c>
      <c r="DZ15" s="371">
        <v>0</v>
      </c>
      <c r="EA15" s="371">
        <v>0</v>
      </c>
      <c r="EB15" s="371">
        <v>5.0531321327327199E-3</v>
      </c>
      <c r="EC15" s="371">
        <v>0</v>
      </c>
      <c r="ED15" s="371">
        <v>5.2491672593742405E-4</v>
      </c>
      <c r="EE15" s="371">
        <v>0</v>
      </c>
      <c r="EF15" s="371">
        <v>6.1761617625278199E-3</v>
      </c>
      <c r="EG15" s="371">
        <v>4.8897692215875497E-7</v>
      </c>
      <c r="EH15" s="371">
        <v>0.99442195114133003</v>
      </c>
      <c r="EI15" s="371">
        <v>5.5780488586701501E-3</v>
      </c>
      <c r="EJ15" s="371">
        <v>5.5780488586701501E-3</v>
      </c>
      <c r="EK15" s="371">
        <v>0.99947508327406298</v>
      </c>
      <c r="EL15" s="371">
        <v>5.2491672593742405E-4</v>
      </c>
      <c r="EM15" s="368">
        <v>0</v>
      </c>
      <c r="EN15" s="368">
        <v>18356.007000000001</v>
      </c>
      <c r="EO15" s="368">
        <v>15409863.346000001</v>
      </c>
      <c r="EP15" s="368">
        <v>0</v>
      </c>
      <c r="EQ15" s="368">
        <v>0</v>
      </c>
      <c r="ER15" s="368">
        <v>59649.925999999999</v>
      </c>
      <c r="ES15" s="368">
        <v>0</v>
      </c>
      <c r="ET15" s="368">
        <v>0</v>
      </c>
      <c r="EU15" s="368">
        <v>0</v>
      </c>
      <c r="EV15" s="368">
        <v>0</v>
      </c>
      <c r="EW15" s="368">
        <v>0</v>
      </c>
      <c r="EX15" s="371">
        <v>0</v>
      </c>
      <c r="EY15" s="371">
        <v>1.1851860749503599E-3</v>
      </c>
      <c r="EZ15" s="371">
        <v>0.99496341737746996</v>
      </c>
      <c r="FA15" s="371">
        <v>0</v>
      </c>
      <c r="FB15" s="371">
        <v>0</v>
      </c>
      <c r="FC15" s="371">
        <v>3.8513965475799302E-3</v>
      </c>
      <c r="FD15" s="371">
        <v>0</v>
      </c>
      <c r="FE15" s="371">
        <v>0</v>
      </c>
      <c r="FF15" s="371">
        <v>0</v>
      </c>
      <c r="FG15" s="371">
        <v>0</v>
      </c>
      <c r="FH15" s="371">
        <v>0</v>
      </c>
    </row>
    <row r="16" spans="1:164" x14ac:dyDescent="0.25">
      <c r="A16" s="367">
        <v>2022</v>
      </c>
      <c r="B16" s="367" t="s">
        <v>1302</v>
      </c>
      <c r="C16" s="367" t="s">
        <v>1303</v>
      </c>
      <c r="D16" s="368">
        <v>5885.3</v>
      </c>
      <c r="E16" s="368">
        <v>107933672.015</v>
      </c>
      <c r="F16" s="368">
        <v>53358347.336000003</v>
      </c>
      <c r="G16" s="368">
        <v>109794346.015</v>
      </c>
      <c r="H16" s="368">
        <v>54296954.336000003</v>
      </c>
      <c r="I16" s="368">
        <v>10828139.142000001</v>
      </c>
      <c r="J16" s="368">
        <v>5273005.2769999998</v>
      </c>
      <c r="K16" s="368">
        <v>4972.9669999999996</v>
      </c>
      <c r="L16" s="368">
        <v>2258.605</v>
      </c>
      <c r="M16" s="368">
        <v>2564.6460000000002</v>
      </c>
      <c r="N16" s="368">
        <v>6500714.8969999999</v>
      </c>
      <c r="O16" s="368">
        <v>1464378.121</v>
      </c>
      <c r="P16" s="368">
        <v>189743.26699999999</v>
      </c>
      <c r="Q16" s="368">
        <v>6547291.3700000001</v>
      </c>
      <c r="R16" s="368" t="s">
        <v>848</v>
      </c>
      <c r="S16" s="369">
        <v>0.91900000000000004</v>
      </c>
      <c r="T16" s="369">
        <v>0.85699999999999998</v>
      </c>
      <c r="U16" s="369">
        <v>0.47399999999999998</v>
      </c>
      <c r="V16" s="369">
        <v>1200.7080000000001</v>
      </c>
      <c r="W16" s="369">
        <v>0.13500000000000001</v>
      </c>
      <c r="X16" s="369">
        <v>1.7999999999999999E-2</v>
      </c>
      <c r="Y16" s="369">
        <v>1209.3109999999999</v>
      </c>
      <c r="Z16" s="369" t="s">
        <v>848</v>
      </c>
      <c r="AA16" s="369">
        <v>9.1999999999999998E-2</v>
      </c>
      <c r="AB16" s="369">
        <v>8.5000000000000006E-2</v>
      </c>
      <c r="AC16" s="369">
        <v>4.8000000000000001E-2</v>
      </c>
      <c r="AD16" s="369">
        <v>120.458</v>
      </c>
      <c r="AE16" s="369">
        <v>1.35673890609085E-2</v>
      </c>
      <c r="AF16" s="369">
        <v>1.7579617505613101E-3</v>
      </c>
      <c r="AG16" s="369">
        <v>121.320645314283</v>
      </c>
      <c r="AH16" s="369" t="s">
        <v>848</v>
      </c>
      <c r="AI16" s="369">
        <v>0.94</v>
      </c>
      <c r="AJ16" s="369">
        <v>0.876</v>
      </c>
      <c r="AK16" s="369">
        <v>0.48499999999999999</v>
      </c>
      <c r="AL16" s="369">
        <v>1228.4490000000001</v>
      </c>
      <c r="AM16" s="369">
        <v>0.13800000000000001</v>
      </c>
      <c r="AN16" s="369">
        <v>1.7999999999999999E-2</v>
      </c>
      <c r="AO16" s="369">
        <v>1237.251</v>
      </c>
      <c r="AP16" s="369" t="s">
        <v>848</v>
      </c>
      <c r="AQ16" s="369">
        <v>0</v>
      </c>
      <c r="AR16" s="369">
        <v>3.6190000000000002</v>
      </c>
      <c r="AS16" s="369">
        <v>0.61099999999999999</v>
      </c>
      <c r="AT16" s="369">
        <v>0.66400000000000003</v>
      </c>
      <c r="AU16" s="369">
        <v>0</v>
      </c>
      <c r="AV16" s="369">
        <v>4.1369999999999996</v>
      </c>
      <c r="AW16" s="369">
        <v>0.56799999999999995</v>
      </c>
      <c r="AX16" s="369">
        <v>0.628</v>
      </c>
      <c r="AY16" s="369">
        <v>0</v>
      </c>
      <c r="AZ16" s="369">
        <v>0.54900000000000004</v>
      </c>
      <c r="BA16" s="369">
        <v>0.441</v>
      </c>
      <c r="BB16" s="369">
        <v>0.443</v>
      </c>
      <c r="BC16" s="369">
        <v>0</v>
      </c>
      <c r="BD16" s="369">
        <v>2384.498</v>
      </c>
      <c r="BE16" s="369">
        <v>1126.2260000000001</v>
      </c>
      <c r="BF16" s="369">
        <v>1148.328</v>
      </c>
      <c r="BG16" s="370">
        <v>0</v>
      </c>
      <c r="BH16" s="370">
        <v>5.7599999999999998E-2</v>
      </c>
      <c r="BI16" s="370">
        <v>2.35E-2</v>
      </c>
      <c r="BJ16" s="370">
        <v>2.41E-2</v>
      </c>
      <c r="BK16" s="370">
        <v>0</v>
      </c>
      <c r="BL16" s="370">
        <v>1.0800000000000001E-2</v>
      </c>
      <c r="BM16" s="370">
        <v>2.8E-3</v>
      </c>
      <c r="BN16" s="370">
        <v>2.8999999999999998E-3</v>
      </c>
      <c r="BO16" s="369">
        <v>0</v>
      </c>
      <c r="BP16" s="369">
        <v>2389.1559999999999</v>
      </c>
      <c r="BQ16" s="369">
        <v>1127.6389999999999</v>
      </c>
      <c r="BR16" s="369">
        <v>1149.798</v>
      </c>
      <c r="BS16" s="369" t="s">
        <v>848</v>
      </c>
      <c r="BT16" s="369" t="s">
        <v>848</v>
      </c>
      <c r="BU16" s="369">
        <v>0</v>
      </c>
      <c r="BV16" s="369">
        <v>0.217</v>
      </c>
      <c r="BW16" s="369">
        <v>6.6000000000000003E-2</v>
      </c>
      <c r="BX16" s="369">
        <v>7.0999999999999994E-2</v>
      </c>
      <c r="BY16" s="369">
        <v>0</v>
      </c>
      <c r="BZ16" s="369">
        <v>0.22</v>
      </c>
      <c r="CA16" s="369">
        <v>0.06</v>
      </c>
      <c r="CB16" s="369">
        <v>6.5000000000000002E-2</v>
      </c>
      <c r="CC16" s="369">
        <v>0</v>
      </c>
      <c r="CD16" s="369">
        <v>3.3000000000000002E-2</v>
      </c>
      <c r="CE16" s="369">
        <v>4.8000000000000001E-2</v>
      </c>
      <c r="CF16" s="369">
        <v>4.7E-2</v>
      </c>
      <c r="CG16" s="369">
        <v>0</v>
      </c>
      <c r="CH16" s="369">
        <v>142.90299999999999</v>
      </c>
      <c r="CI16" s="369">
        <v>121.812</v>
      </c>
      <c r="CJ16" s="369">
        <v>122.471</v>
      </c>
      <c r="CK16" s="370">
        <v>0</v>
      </c>
      <c r="CL16" s="370">
        <v>3.5000000000000001E-3</v>
      </c>
      <c r="CM16" s="370">
        <v>2.5000000000000001E-3</v>
      </c>
      <c r="CN16" s="370">
        <v>2.5999999999999999E-3</v>
      </c>
      <c r="CO16" s="370">
        <v>0</v>
      </c>
      <c r="CP16" s="370">
        <v>5.9999999999999995E-4</v>
      </c>
      <c r="CQ16" s="370">
        <v>2.9999999999999997E-4</v>
      </c>
      <c r="CR16" s="370">
        <v>2.9999999999999997E-4</v>
      </c>
      <c r="CS16" s="369">
        <v>0</v>
      </c>
      <c r="CT16" s="369">
        <v>143.18199999999999</v>
      </c>
      <c r="CU16" s="369">
        <v>121.965</v>
      </c>
      <c r="CV16" s="369">
        <v>122.628</v>
      </c>
      <c r="CW16" s="369" t="s">
        <v>848</v>
      </c>
      <c r="CX16" s="369" t="s">
        <v>848</v>
      </c>
      <c r="CY16" s="369">
        <v>0.90100000000000002</v>
      </c>
      <c r="CZ16" s="369">
        <v>0.80900000000000005</v>
      </c>
      <c r="DA16" s="369">
        <v>0.65400000000000003</v>
      </c>
      <c r="DB16" s="369">
        <v>1316.653</v>
      </c>
      <c r="DC16" s="369">
        <v>3.9E-2</v>
      </c>
      <c r="DD16" s="369">
        <v>5.0000000000000001E-3</v>
      </c>
      <c r="DE16" s="369">
        <v>1319.0740000000001</v>
      </c>
      <c r="DF16" s="369" t="s">
        <v>848</v>
      </c>
      <c r="DG16" s="368">
        <v>0</v>
      </c>
      <c r="DH16" s="368">
        <v>693205.51399999997</v>
      </c>
      <c r="DI16" s="368">
        <v>8953219.5140000004</v>
      </c>
      <c r="DJ16" s="368">
        <v>0</v>
      </c>
      <c r="DK16" s="368">
        <v>0</v>
      </c>
      <c r="DL16" s="368">
        <v>422234.929</v>
      </c>
      <c r="DM16" s="368">
        <v>0</v>
      </c>
      <c r="DN16" s="368">
        <v>244526</v>
      </c>
      <c r="DO16" s="368">
        <v>0</v>
      </c>
      <c r="DP16" s="368">
        <v>516066.95500000002</v>
      </c>
      <c r="DQ16" s="368">
        <v>-1114</v>
      </c>
      <c r="DR16" s="368">
        <v>10161377.982999999</v>
      </c>
      <c r="DS16" s="368">
        <v>666760.929</v>
      </c>
      <c r="DT16" s="368">
        <v>666760.929</v>
      </c>
      <c r="DU16" s="368">
        <v>10583612.912</v>
      </c>
      <c r="DV16" s="368">
        <v>244526</v>
      </c>
      <c r="DW16" s="371">
        <v>0</v>
      </c>
      <c r="DX16" s="371">
        <v>6.40188973962805E-2</v>
      </c>
      <c r="DY16" s="371">
        <v>0.82684749306991501</v>
      </c>
      <c r="DZ16" s="371">
        <v>0</v>
      </c>
      <c r="EA16" s="371">
        <v>0</v>
      </c>
      <c r="EB16" s="371">
        <v>3.8994229057411602E-2</v>
      </c>
      <c r="EC16" s="371">
        <v>0</v>
      </c>
      <c r="ED16" s="371">
        <v>2.2582458720492599E-2</v>
      </c>
      <c r="EE16" s="371">
        <v>0</v>
      </c>
      <c r="EF16" s="371">
        <v>4.7659801854599601E-2</v>
      </c>
      <c r="EG16" s="371">
        <v>0</v>
      </c>
      <c r="EH16" s="371">
        <v>0.93842331222209596</v>
      </c>
      <c r="EI16" s="371">
        <v>6.1576687777904301E-2</v>
      </c>
      <c r="EJ16" s="371">
        <v>6.1576687777904301E-2</v>
      </c>
      <c r="EK16" s="371">
        <v>0.97741754127950697</v>
      </c>
      <c r="EL16" s="371">
        <v>2.2582458720492599E-2</v>
      </c>
      <c r="EM16" s="368">
        <v>0</v>
      </c>
      <c r="EN16" s="368">
        <v>169408.00099999999</v>
      </c>
      <c r="EO16" s="368">
        <v>6482916.6500000004</v>
      </c>
      <c r="EP16" s="368">
        <v>0</v>
      </c>
      <c r="EQ16" s="368">
        <v>0</v>
      </c>
      <c r="ER16" s="368">
        <v>37394.241000000002</v>
      </c>
      <c r="ES16" s="368">
        <v>0</v>
      </c>
      <c r="ET16" s="368">
        <v>0</v>
      </c>
      <c r="EU16" s="368">
        <v>0</v>
      </c>
      <c r="EV16" s="368">
        <v>0</v>
      </c>
      <c r="EW16" s="368">
        <v>0</v>
      </c>
      <c r="EX16" s="371">
        <v>0</v>
      </c>
      <c r="EY16" s="371">
        <v>2.5323635226964999E-2</v>
      </c>
      <c r="EZ16" s="371">
        <v>0.96908655721083703</v>
      </c>
      <c r="FA16" s="371">
        <v>0</v>
      </c>
      <c r="FB16" s="371">
        <v>0</v>
      </c>
      <c r="FC16" s="371">
        <v>5.5898075621984402E-3</v>
      </c>
      <c r="FD16" s="371">
        <v>0</v>
      </c>
      <c r="FE16" s="371">
        <v>0</v>
      </c>
      <c r="FF16" s="371">
        <v>0</v>
      </c>
      <c r="FG16" s="371">
        <v>0</v>
      </c>
      <c r="FH16" s="371">
        <v>0</v>
      </c>
    </row>
    <row r="17" spans="1:164" x14ac:dyDescent="0.25">
      <c r="A17" s="367">
        <v>2022</v>
      </c>
      <c r="B17" s="367" t="s">
        <v>1304</v>
      </c>
      <c r="C17" s="367" t="s">
        <v>1305</v>
      </c>
      <c r="D17" s="368">
        <v>26052.6</v>
      </c>
      <c r="E17" s="368">
        <v>214581883.01499999</v>
      </c>
      <c r="F17" s="368">
        <v>96969097.165999994</v>
      </c>
      <c r="G17" s="368">
        <v>328434759.02100003</v>
      </c>
      <c r="H17" s="368">
        <v>143269578.162</v>
      </c>
      <c r="I17" s="368">
        <v>87177696.755999997</v>
      </c>
      <c r="J17" s="368">
        <v>37508688.729000002</v>
      </c>
      <c r="K17" s="368">
        <v>4906.277</v>
      </c>
      <c r="L17" s="368">
        <v>1784.68</v>
      </c>
      <c r="M17" s="368">
        <v>1873.893</v>
      </c>
      <c r="N17" s="368">
        <v>11967721.668</v>
      </c>
      <c r="O17" s="368">
        <v>1322854.0279999999</v>
      </c>
      <c r="P17" s="368">
        <v>164244.196</v>
      </c>
      <c r="Q17" s="368">
        <v>12003877.73</v>
      </c>
      <c r="R17" s="368" t="s">
        <v>848</v>
      </c>
      <c r="S17" s="369">
        <v>0.113</v>
      </c>
      <c r="T17" s="369">
        <v>9.5000000000000001E-2</v>
      </c>
      <c r="U17" s="369">
        <v>4.2999999999999997E-2</v>
      </c>
      <c r="V17" s="369">
        <v>274.55900000000003</v>
      </c>
      <c r="W17" s="369">
        <v>1.4999999999999999E-2</v>
      </c>
      <c r="X17" s="369">
        <v>2E-3</v>
      </c>
      <c r="Y17" s="369">
        <v>275.38900000000001</v>
      </c>
      <c r="Z17" s="369" t="s">
        <v>848</v>
      </c>
      <c r="AA17" s="369">
        <v>4.5999999999999999E-2</v>
      </c>
      <c r="AB17" s="369">
        <v>3.6999999999999998E-2</v>
      </c>
      <c r="AC17" s="369">
        <v>1.7000000000000001E-2</v>
      </c>
      <c r="AD17" s="369">
        <v>111.545</v>
      </c>
      <c r="AE17" s="369">
        <v>6.1647983017630997E-3</v>
      </c>
      <c r="AF17" s="369">
        <v>7.6541501869716901E-4</v>
      </c>
      <c r="AG17" s="369">
        <v>111.88155832485501</v>
      </c>
      <c r="AH17" s="369" t="s">
        <v>848</v>
      </c>
      <c r="AI17" s="369">
        <v>0.35699999999999998</v>
      </c>
      <c r="AJ17" s="369">
        <v>0.30199999999999999</v>
      </c>
      <c r="AK17" s="369">
        <v>0.13700000000000001</v>
      </c>
      <c r="AL17" s="369">
        <v>872.03300000000002</v>
      </c>
      <c r="AM17" s="369">
        <v>4.8000000000000001E-2</v>
      </c>
      <c r="AN17" s="369">
        <v>6.0000000000000001E-3</v>
      </c>
      <c r="AO17" s="369">
        <v>874.66700000000003</v>
      </c>
      <c r="AP17" s="369" t="s">
        <v>848</v>
      </c>
      <c r="AQ17" s="369">
        <v>0</v>
      </c>
      <c r="AR17" s="369">
        <v>2.1819999999999999</v>
      </c>
      <c r="AS17" s="369">
        <v>0.218</v>
      </c>
      <c r="AT17" s="369">
        <v>0.27300000000000002</v>
      </c>
      <c r="AU17" s="369">
        <v>0</v>
      </c>
      <c r="AV17" s="369">
        <v>1.9970000000000001</v>
      </c>
      <c r="AW17" s="369">
        <v>0.156</v>
      </c>
      <c r="AX17" s="369">
        <v>0.19700000000000001</v>
      </c>
      <c r="AY17" s="369">
        <v>0</v>
      </c>
      <c r="AZ17" s="369">
        <v>2.5960000000000001</v>
      </c>
      <c r="BA17" s="369">
        <v>1.2999999999999999E-2</v>
      </c>
      <c r="BB17" s="369">
        <v>8.5999999999999993E-2</v>
      </c>
      <c r="BC17" s="369">
        <v>0</v>
      </c>
      <c r="BD17" s="369">
        <v>1224.732</v>
      </c>
      <c r="BE17" s="369">
        <v>885.62900000000002</v>
      </c>
      <c r="BF17" s="369">
        <v>895.20600000000002</v>
      </c>
      <c r="BG17" s="370">
        <v>0</v>
      </c>
      <c r="BH17" s="370">
        <v>4.9399999999999999E-2</v>
      </c>
      <c r="BI17" s="370">
        <v>1.6400000000000001E-2</v>
      </c>
      <c r="BJ17" s="370">
        <v>1.7299999999999999E-2</v>
      </c>
      <c r="BK17" s="370">
        <v>0</v>
      </c>
      <c r="BL17" s="370">
        <v>1.06E-2</v>
      </c>
      <c r="BM17" s="370">
        <v>1.6999999999999999E-3</v>
      </c>
      <c r="BN17" s="370">
        <v>1.9E-3</v>
      </c>
      <c r="BO17" s="369">
        <v>0</v>
      </c>
      <c r="BP17" s="369">
        <v>1229.1199999999999</v>
      </c>
      <c r="BQ17" s="369">
        <v>886.53099999999995</v>
      </c>
      <c r="BR17" s="369">
        <v>896.20699999999999</v>
      </c>
      <c r="BS17" s="369" t="s">
        <v>848</v>
      </c>
      <c r="BT17" s="369" t="s">
        <v>848</v>
      </c>
      <c r="BU17" s="369">
        <v>0</v>
      </c>
      <c r="BV17" s="369">
        <v>0.23599999999999999</v>
      </c>
      <c r="BW17" s="369">
        <v>2.9000000000000001E-2</v>
      </c>
      <c r="BX17" s="369">
        <v>3.5999999999999997E-2</v>
      </c>
      <c r="BY17" s="369">
        <v>0</v>
      </c>
      <c r="BZ17" s="369">
        <v>0.20599999999999999</v>
      </c>
      <c r="CA17" s="369">
        <v>2.1999999999999999E-2</v>
      </c>
      <c r="CB17" s="369">
        <v>2.7E-2</v>
      </c>
      <c r="CC17" s="369">
        <v>0</v>
      </c>
      <c r="CD17" s="369">
        <v>0.28100000000000003</v>
      </c>
      <c r="CE17" s="369">
        <v>2E-3</v>
      </c>
      <c r="CF17" s="369">
        <v>1.0999999999999999E-2</v>
      </c>
      <c r="CG17" s="369">
        <v>0</v>
      </c>
      <c r="CH17" s="369">
        <v>132.41800000000001</v>
      </c>
      <c r="CI17" s="369">
        <v>118.626</v>
      </c>
      <c r="CJ17" s="369">
        <v>119.105</v>
      </c>
      <c r="CK17" s="370">
        <v>0</v>
      </c>
      <c r="CL17" s="370">
        <v>5.3E-3</v>
      </c>
      <c r="CM17" s="370">
        <v>2.2000000000000001E-3</v>
      </c>
      <c r="CN17" s="370">
        <v>2.3E-3</v>
      </c>
      <c r="CO17" s="370">
        <v>0</v>
      </c>
      <c r="CP17" s="370">
        <v>1.1000000000000001E-3</v>
      </c>
      <c r="CQ17" s="370">
        <v>2.0000000000000001E-4</v>
      </c>
      <c r="CR17" s="370">
        <v>2.9999999999999997E-4</v>
      </c>
      <c r="CS17" s="369">
        <v>0</v>
      </c>
      <c r="CT17" s="369">
        <v>132.893</v>
      </c>
      <c r="CU17" s="369">
        <v>118.747</v>
      </c>
      <c r="CV17" s="369">
        <v>119.239</v>
      </c>
      <c r="CW17" s="369" t="s">
        <v>848</v>
      </c>
      <c r="CX17" s="369" t="s">
        <v>848</v>
      </c>
      <c r="CY17" s="369">
        <v>0.45700000000000002</v>
      </c>
      <c r="CZ17" s="369">
        <v>0.33300000000000002</v>
      </c>
      <c r="DA17" s="369">
        <v>0.189</v>
      </c>
      <c r="DB17" s="369">
        <v>920.11500000000001</v>
      </c>
      <c r="DC17" s="369">
        <v>4.2999999999999997E-2</v>
      </c>
      <c r="DD17" s="369">
        <v>5.0000000000000001E-3</v>
      </c>
      <c r="DE17" s="369">
        <v>922.45699999999999</v>
      </c>
      <c r="DF17" s="369" t="s">
        <v>848</v>
      </c>
      <c r="DG17" s="368">
        <v>0</v>
      </c>
      <c r="DH17" s="368">
        <v>406686.364</v>
      </c>
      <c r="DI17" s="368">
        <v>25474781.659000002</v>
      </c>
      <c r="DJ17" s="368">
        <v>26812164</v>
      </c>
      <c r="DK17" s="368">
        <v>26975966</v>
      </c>
      <c r="DL17" s="368">
        <v>1292553.348</v>
      </c>
      <c r="DM17" s="368">
        <v>4567508</v>
      </c>
      <c r="DN17" s="368">
        <v>1374189</v>
      </c>
      <c r="DO17" s="368">
        <v>0</v>
      </c>
      <c r="DP17" s="368">
        <v>286723.12199999997</v>
      </c>
      <c r="DQ17" s="368">
        <v>-12875</v>
      </c>
      <c r="DR17" s="368">
        <v>52967480.145000003</v>
      </c>
      <c r="DS17" s="368">
        <v>34210216.347999997</v>
      </c>
      <c r="DT17" s="368">
        <v>7234250.3480000002</v>
      </c>
      <c r="DU17" s="368">
        <v>27447869.493000001</v>
      </c>
      <c r="DV17" s="368">
        <v>59729827</v>
      </c>
      <c r="DW17" s="371">
        <v>0</v>
      </c>
      <c r="DX17" s="371">
        <v>4.6650276430813403E-3</v>
      </c>
      <c r="DY17" s="371">
        <v>0.29221673299254403</v>
      </c>
      <c r="DZ17" s="371">
        <v>0.30755761024441503</v>
      </c>
      <c r="EA17" s="371">
        <v>0.30943655413246701</v>
      </c>
      <c r="EB17" s="371">
        <v>1.48266517698571E-2</v>
      </c>
      <c r="EC17" s="371">
        <v>5.2393079695180401E-2</v>
      </c>
      <c r="ED17" s="371">
        <v>1.5763079953716602E-2</v>
      </c>
      <c r="EE17" s="371">
        <v>0</v>
      </c>
      <c r="EF17" s="371">
        <v>3.2889504257895001E-3</v>
      </c>
      <c r="EG17" s="371">
        <v>0</v>
      </c>
      <c r="EH17" s="371">
        <v>0.60758063444877897</v>
      </c>
      <c r="EI17" s="371">
        <v>0.39241936555122098</v>
      </c>
      <c r="EJ17" s="371">
        <v>8.2982811418754104E-2</v>
      </c>
      <c r="EK17" s="371">
        <v>0.31484967597422098</v>
      </c>
      <c r="EL17" s="371">
        <v>0.68515032402577902</v>
      </c>
      <c r="EM17" s="368">
        <v>0</v>
      </c>
      <c r="EN17" s="368">
        <v>620221.86199999996</v>
      </c>
      <c r="EO17" s="368">
        <v>12965720.717</v>
      </c>
      <c r="EP17" s="368">
        <v>0</v>
      </c>
      <c r="EQ17" s="368">
        <v>0</v>
      </c>
      <c r="ER17" s="368">
        <v>501660.97600000002</v>
      </c>
      <c r="ES17" s="368">
        <v>0</v>
      </c>
      <c r="ET17" s="368">
        <v>0</v>
      </c>
      <c r="EU17" s="368">
        <v>0</v>
      </c>
      <c r="EV17" s="368">
        <v>0</v>
      </c>
      <c r="EW17" s="368">
        <v>0</v>
      </c>
      <c r="EX17" s="371">
        <v>0</v>
      </c>
      <c r="EY17" s="371">
        <v>4.4026072977474899E-2</v>
      </c>
      <c r="EZ17" s="371">
        <v>0.92036382669372596</v>
      </c>
      <c r="FA17" s="371">
        <v>0</v>
      </c>
      <c r="FB17" s="371">
        <v>0</v>
      </c>
      <c r="FC17" s="371">
        <v>3.5610100328799098E-2</v>
      </c>
      <c r="FD17" s="371">
        <v>0</v>
      </c>
      <c r="FE17" s="371">
        <v>0</v>
      </c>
      <c r="FF17" s="371">
        <v>0</v>
      </c>
      <c r="FG17" s="371">
        <v>0</v>
      </c>
      <c r="FH17" s="371">
        <v>0</v>
      </c>
    </row>
    <row r="18" spans="1:164" x14ac:dyDescent="0.25">
      <c r="A18" s="367">
        <v>2022</v>
      </c>
      <c r="B18" s="367" t="s">
        <v>1306</v>
      </c>
      <c r="C18" s="367" t="s">
        <v>1307</v>
      </c>
      <c r="D18" s="368">
        <v>6404.8</v>
      </c>
      <c r="E18" s="368">
        <v>181883692.40099999</v>
      </c>
      <c r="F18" s="368">
        <v>81196153.754999995</v>
      </c>
      <c r="G18" s="368">
        <v>183359981.40099999</v>
      </c>
      <c r="H18" s="368">
        <v>81834374.754999995</v>
      </c>
      <c r="I18" s="368">
        <v>17762020.002999999</v>
      </c>
      <c r="J18" s="368">
        <v>7868141.0010000002</v>
      </c>
      <c r="K18" s="368">
        <v>27207.281999999999</v>
      </c>
      <c r="L18" s="368">
        <v>12045.445</v>
      </c>
      <c r="M18" s="368">
        <v>37852.989000000001</v>
      </c>
      <c r="N18" s="368">
        <v>14151716.683</v>
      </c>
      <c r="O18" s="368">
        <v>1545337.416</v>
      </c>
      <c r="P18" s="368">
        <v>254319.321</v>
      </c>
      <c r="Q18" s="368">
        <v>14208926.98</v>
      </c>
      <c r="R18" s="368" t="s">
        <v>848</v>
      </c>
      <c r="S18" s="369">
        <v>3.0640000000000001</v>
      </c>
      <c r="T18" s="369">
        <v>3.0619999999999998</v>
      </c>
      <c r="U18" s="369">
        <v>4.2619999999999996</v>
      </c>
      <c r="V18" s="369">
        <v>1593.481</v>
      </c>
      <c r="W18" s="369">
        <v>8.6999999999999994E-2</v>
      </c>
      <c r="X18" s="369">
        <v>1.4E-2</v>
      </c>
      <c r="Y18" s="369">
        <v>1599.922</v>
      </c>
      <c r="Z18" s="369" t="s">
        <v>848</v>
      </c>
      <c r="AA18" s="369">
        <v>0.29899999999999999</v>
      </c>
      <c r="AB18" s="369">
        <v>0.29699999999999999</v>
      </c>
      <c r="AC18" s="369">
        <v>0.41599999999999998</v>
      </c>
      <c r="AD18" s="369">
        <v>155.613</v>
      </c>
      <c r="AE18" s="369">
        <v>8.4962945033740904E-3</v>
      </c>
      <c r="AF18" s="369">
        <v>1.39825246366398E-3</v>
      </c>
      <c r="AG18" s="369">
        <v>156.241901540832</v>
      </c>
      <c r="AH18" s="369" t="s">
        <v>848</v>
      </c>
      <c r="AI18" s="369">
        <v>3.14</v>
      </c>
      <c r="AJ18" s="369">
        <v>3.1379999999999999</v>
      </c>
      <c r="AK18" s="369">
        <v>4.3689999999999998</v>
      </c>
      <c r="AL18" s="369">
        <v>1633.2660000000001</v>
      </c>
      <c r="AM18" s="369">
        <v>8.8999999999999996E-2</v>
      </c>
      <c r="AN18" s="369">
        <v>1.4999999999999999E-2</v>
      </c>
      <c r="AO18" s="369">
        <v>1639.8689999999999</v>
      </c>
      <c r="AP18" s="369" t="s">
        <v>848</v>
      </c>
      <c r="AQ18" s="369">
        <v>2.5590000000000002</v>
      </c>
      <c r="AR18" s="369">
        <v>3.698</v>
      </c>
      <c r="AS18" s="369">
        <v>2.7709999999999999</v>
      </c>
      <c r="AT18" s="369">
        <v>3.14</v>
      </c>
      <c r="AU18" s="369">
        <v>2.5489999999999999</v>
      </c>
      <c r="AV18" s="369">
        <v>3.637</v>
      </c>
      <c r="AW18" s="369">
        <v>2.7850000000000001</v>
      </c>
      <c r="AX18" s="369">
        <v>3.1360000000000001</v>
      </c>
      <c r="AY18" s="369">
        <v>2.5939999999999999</v>
      </c>
      <c r="AZ18" s="369">
        <v>6.21</v>
      </c>
      <c r="BA18" s="369">
        <v>3.0920000000000001</v>
      </c>
      <c r="BB18" s="369">
        <v>4.3680000000000003</v>
      </c>
      <c r="BC18" s="369">
        <v>2265.4920000000002</v>
      </c>
      <c r="BD18" s="369">
        <v>1774.556</v>
      </c>
      <c r="BE18" s="369">
        <v>1200.221</v>
      </c>
      <c r="BF18" s="369">
        <v>1633.07</v>
      </c>
      <c r="BG18" s="370">
        <v>0.26679999999999998</v>
      </c>
      <c r="BH18" s="370">
        <v>6.4299999999999996E-2</v>
      </c>
      <c r="BI18" s="370">
        <v>3.9399999999999998E-2</v>
      </c>
      <c r="BJ18" s="370">
        <v>8.9200000000000002E-2</v>
      </c>
      <c r="BK18" s="370">
        <v>3.8800000000000001E-2</v>
      </c>
      <c r="BL18" s="370">
        <v>1.2500000000000001E-2</v>
      </c>
      <c r="BM18" s="370">
        <v>6.6E-3</v>
      </c>
      <c r="BN18" s="370">
        <v>1.47E-2</v>
      </c>
      <c r="BO18" s="369">
        <v>2283.7280000000001</v>
      </c>
      <c r="BP18" s="369">
        <v>1779.8879999999999</v>
      </c>
      <c r="BQ18" s="369">
        <v>1203.1690000000001</v>
      </c>
      <c r="BR18" s="369">
        <v>1639.672</v>
      </c>
      <c r="BS18" s="369" t="s">
        <v>848</v>
      </c>
      <c r="BT18" s="369" t="s">
        <v>848</v>
      </c>
      <c r="BU18" s="369">
        <v>0.23300000000000001</v>
      </c>
      <c r="BV18" s="369">
        <v>0.34</v>
      </c>
      <c r="BW18" s="369">
        <v>0.28100000000000003</v>
      </c>
      <c r="BX18" s="369">
        <v>0.29899999999999999</v>
      </c>
      <c r="BY18" s="369">
        <v>0.23300000000000001</v>
      </c>
      <c r="BZ18" s="369">
        <v>0.33400000000000002</v>
      </c>
      <c r="CA18" s="369">
        <v>0.27800000000000002</v>
      </c>
      <c r="CB18" s="369">
        <v>0.29699999999999999</v>
      </c>
      <c r="CC18" s="369">
        <v>0.23599999999999999</v>
      </c>
      <c r="CD18" s="369">
        <v>0.57099999999999995</v>
      </c>
      <c r="CE18" s="369">
        <v>0.314</v>
      </c>
      <c r="CF18" s="369">
        <v>0.41599999999999998</v>
      </c>
      <c r="CG18" s="369">
        <v>205.91200000000001</v>
      </c>
      <c r="CH18" s="369">
        <v>163.226</v>
      </c>
      <c r="CI18" s="369">
        <v>121.806</v>
      </c>
      <c r="CJ18" s="369">
        <v>155.613</v>
      </c>
      <c r="CK18" s="370">
        <v>2.4299999999999999E-2</v>
      </c>
      <c r="CL18" s="370">
        <v>5.8999999999999999E-3</v>
      </c>
      <c r="CM18" s="370">
        <v>4.0000000000000001E-3</v>
      </c>
      <c r="CN18" s="370">
        <v>8.5000000000000006E-3</v>
      </c>
      <c r="CO18" s="370">
        <v>3.5000000000000001E-3</v>
      </c>
      <c r="CP18" s="370">
        <v>1.1000000000000001E-3</v>
      </c>
      <c r="CQ18" s="370">
        <v>6.9999999999999999E-4</v>
      </c>
      <c r="CR18" s="370">
        <v>1.4E-3</v>
      </c>
      <c r="CS18" s="369">
        <v>207.56899999999999</v>
      </c>
      <c r="CT18" s="369">
        <v>163.71700000000001</v>
      </c>
      <c r="CU18" s="369">
        <v>122.105</v>
      </c>
      <c r="CV18" s="369">
        <v>156.24199999999999</v>
      </c>
      <c r="CW18" s="369" t="s">
        <v>848</v>
      </c>
      <c r="CX18" s="369" t="s">
        <v>848</v>
      </c>
      <c r="CY18" s="369">
        <v>3.5</v>
      </c>
      <c r="CZ18" s="369">
        <v>3.5110000000000001</v>
      </c>
      <c r="DA18" s="369">
        <v>5.5780000000000003</v>
      </c>
      <c r="DB18" s="369">
        <v>1670.902</v>
      </c>
      <c r="DC18" s="369">
        <v>7.3999999999999996E-2</v>
      </c>
      <c r="DD18" s="369">
        <v>1.2999999999999999E-2</v>
      </c>
      <c r="DE18" s="369">
        <v>1676.6990000000001</v>
      </c>
      <c r="DF18" s="369" t="s">
        <v>848</v>
      </c>
      <c r="DG18" s="368">
        <v>2962885</v>
      </c>
      <c r="DH18" s="368">
        <v>8626394.1569999997</v>
      </c>
      <c r="DI18" s="368">
        <v>5742145.1699999999</v>
      </c>
      <c r="DJ18" s="368">
        <v>0</v>
      </c>
      <c r="DK18" s="368">
        <v>0</v>
      </c>
      <c r="DL18" s="368">
        <v>0</v>
      </c>
      <c r="DM18" s="368">
        <v>155009</v>
      </c>
      <c r="DN18" s="368">
        <v>277667.02</v>
      </c>
      <c r="DO18" s="368">
        <v>0</v>
      </c>
      <c r="DP18" s="368">
        <v>0</v>
      </c>
      <c r="DQ18" s="368">
        <v>-2080</v>
      </c>
      <c r="DR18" s="368">
        <v>17329344.327</v>
      </c>
      <c r="DS18" s="368">
        <v>432676.02</v>
      </c>
      <c r="DT18" s="368">
        <v>432676.02</v>
      </c>
      <c r="DU18" s="368">
        <v>17329344.327</v>
      </c>
      <c r="DV18" s="368">
        <v>432676.02</v>
      </c>
      <c r="DW18" s="371">
        <v>0.16681013432688899</v>
      </c>
      <c r="DX18" s="371">
        <v>0.48566514329305999</v>
      </c>
      <c r="DY18" s="371">
        <v>0.323282208770234</v>
      </c>
      <c r="DZ18" s="371">
        <v>0</v>
      </c>
      <c r="EA18" s="371">
        <v>0</v>
      </c>
      <c r="EB18" s="371">
        <v>0</v>
      </c>
      <c r="EC18" s="371">
        <v>8.7269914667213507E-3</v>
      </c>
      <c r="ED18" s="371">
        <v>1.5632625938687101E-2</v>
      </c>
      <c r="EE18" s="371">
        <v>0</v>
      </c>
      <c r="EF18" s="371">
        <v>0</v>
      </c>
      <c r="EG18" s="371">
        <v>0</v>
      </c>
      <c r="EH18" s="371">
        <v>0.97564038259459196</v>
      </c>
      <c r="EI18" s="371">
        <v>2.4359617405408401E-2</v>
      </c>
      <c r="EJ18" s="371">
        <v>2.4359617405408401E-2</v>
      </c>
      <c r="EK18" s="371">
        <v>0.97564038259459196</v>
      </c>
      <c r="EL18" s="371">
        <v>2.4359617405408401E-2</v>
      </c>
      <c r="EM18" s="368">
        <v>675567.97699999996</v>
      </c>
      <c r="EN18" s="368">
        <v>6659716.2230000002</v>
      </c>
      <c r="EO18" s="368">
        <v>3256852.537</v>
      </c>
      <c r="EP18" s="368">
        <v>0</v>
      </c>
      <c r="EQ18" s="368">
        <v>0</v>
      </c>
      <c r="ER18" s="368">
        <v>0</v>
      </c>
      <c r="ES18" s="368">
        <v>0</v>
      </c>
      <c r="ET18" s="368">
        <v>0</v>
      </c>
      <c r="EU18" s="368">
        <v>0</v>
      </c>
      <c r="EV18" s="368">
        <v>0</v>
      </c>
      <c r="EW18" s="368">
        <v>0</v>
      </c>
      <c r="EX18" s="371">
        <v>6.3780141267470294E-2</v>
      </c>
      <c r="EY18" s="371">
        <v>0.62874152668035399</v>
      </c>
      <c r="EZ18" s="371">
        <v>0.30747833205217601</v>
      </c>
      <c r="FA18" s="371">
        <v>0</v>
      </c>
      <c r="FB18" s="371">
        <v>0</v>
      </c>
      <c r="FC18" s="371">
        <v>0</v>
      </c>
      <c r="FD18" s="371">
        <v>0</v>
      </c>
      <c r="FE18" s="371">
        <v>0</v>
      </c>
      <c r="FF18" s="371">
        <v>0</v>
      </c>
      <c r="FG18" s="371">
        <v>0</v>
      </c>
      <c r="FH18" s="371">
        <v>0</v>
      </c>
    </row>
    <row r="19" spans="1:164" x14ac:dyDescent="0.25">
      <c r="A19" s="367">
        <v>2022</v>
      </c>
      <c r="B19" s="367" t="s">
        <v>1308</v>
      </c>
      <c r="C19" s="367" t="s">
        <v>1309</v>
      </c>
      <c r="D19" s="368">
        <v>78446.899999999994</v>
      </c>
      <c r="E19" s="368">
        <v>1400185429.325</v>
      </c>
      <c r="F19" s="368">
        <v>634199855.87699997</v>
      </c>
      <c r="G19" s="368">
        <v>1435054177.3280001</v>
      </c>
      <c r="H19" s="368">
        <v>647503921.88199997</v>
      </c>
      <c r="I19" s="368">
        <v>289058252.042</v>
      </c>
      <c r="J19" s="368">
        <v>127405436.726</v>
      </c>
      <c r="K19" s="368">
        <v>39681.904000000002</v>
      </c>
      <c r="L19" s="368">
        <v>14205.745000000001</v>
      </c>
      <c r="M19" s="368">
        <v>43592.69</v>
      </c>
      <c r="N19" s="368">
        <v>95011435.672999993</v>
      </c>
      <c r="O19" s="368">
        <v>13040136.095000001</v>
      </c>
      <c r="P19" s="368">
        <v>1743146.551</v>
      </c>
      <c r="Q19" s="368">
        <v>95434166.215000004</v>
      </c>
      <c r="R19" s="368" t="s">
        <v>848</v>
      </c>
      <c r="S19" s="369">
        <v>0.27500000000000002</v>
      </c>
      <c r="T19" s="369">
        <v>0.223</v>
      </c>
      <c r="U19" s="369">
        <v>0.30199999999999999</v>
      </c>
      <c r="V19" s="369">
        <v>657.38599999999997</v>
      </c>
      <c r="W19" s="369">
        <v>4.4999999999999998E-2</v>
      </c>
      <c r="X19" s="369">
        <v>6.0000000000000001E-3</v>
      </c>
      <c r="Y19" s="369">
        <v>660.31100000000004</v>
      </c>
      <c r="Z19" s="369" t="s">
        <v>848</v>
      </c>
      <c r="AA19" s="369">
        <v>5.7000000000000002E-2</v>
      </c>
      <c r="AB19" s="369">
        <v>4.4999999999999998E-2</v>
      </c>
      <c r="AC19" s="369">
        <v>6.2E-2</v>
      </c>
      <c r="AD19" s="369">
        <v>135.71299999999999</v>
      </c>
      <c r="AE19" s="369">
        <v>9.3131494028518592E-3</v>
      </c>
      <c r="AF19" s="369">
        <v>1.2449397876110799E-3</v>
      </c>
      <c r="AG19" s="369">
        <v>136.31646811380801</v>
      </c>
      <c r="AH19" s="369" t="s">
        <v>848</v>
      </c>
      <c r="AI19" s="369">
        <v>0.45100000000000001</v>
      </c>
      <c r="AJ19" s="369">
        <v>0.36699999999999999</v>
      </c>
      <c r="AK19" s="369">
        <v>0.496</v>
      </c>
      <c r="AL19" s="369">
        <v>1080.883</v>
      </c>
      <c r="AM19" s="369">
        <v>7.3999999999999996E-2</v>
      </c>
      <c r="AN19" s="369">
        <v>0.01</v>
      </c>
      <c r="AO19" s="369">
        <v>1085.692</v>
      </c>
      <c r="AP19" s="369" t="s">
        <v>848</v>
      </c>
      <c r="AQ19" s="369">
        <v>1.161</v>
      </c>
      <c r="AR19" s="369">
        <v>6.383</v>
      </c>
      <c r="AS19" s="369">
        <v>0.223</v>
      </c>
      <c r="AT19" s="369">
        <v>0.38800000000000001</v>
      </c>
      <c r="AU19" s="369">
        <v>0.84599999999999997</v>
      </c>
      <c r="AV19" s="369">
        <v>4.3099999999999996</v>
      </c>
      <c r="AW19" s="369">
        <v>0.187</v>
      </c>
      <c r="AX19" s="369">
        <v>0.29899999999999999</v>
      </c>
      <c r="AY19" s="369">
        <v>2.9550000000000001</v>
      </c>
      <c r="AZ19" s="369">
        <v>1.0469999999999999</v>
      </c>
      <c r="BA19" s="369">
        <v>4.2000000000000003E-2</v>
      </c>
      <c r="BB19" s="369">
        <v>0.45400000000000001</v>
      </c>
      <c r="BC19" s="369">
        <v>2318.2759999999998</v>
      </c>
      <c r="BD19" s="369">
        <v>1700.579</v>
      </c>
      <c r="BE19" s="369">
        <v>866.529</v>
      </c>
      <c r="BF19" s="369">
        <v>1071.806</v>
      </c>
      <c r="BG19" s="370">
        <v>0.26500000000000001</v>
      </c>
      <c r="BH19" s="370">
        <v>4.3099999999999999E-2</v>
      </c>
      <c r="BI19" s="370">
        <v>1.8499999999999999E-2</v>
      </c>
      <c r="BJ19" s="370">
        <v>5.3100000000000001E-2</v>
      </c>
      <c r="BK19" s="370">
        <v>3.85E-2</v>
      </c>
      <c r="BL19" s="370">
        <v>6.4000000000000003E-3</v>
      </c>
      <c r="BM19" s="370">
        <v>2E-3</v>
      </c>
      <c r="BN19" s="370">
        <v>7.1000000000000004E-3</v>
      </c>
      <c r="BO19" s="369">
        <v>2336.3890000000001</v>
      </c>
      <c r="BP19" s="369">
        <v>1703.578</v>
      </c>
      <c r="BQ19" s="369">
        <v>867.58399999999995</v>
      </c>
      <c r="BR19" s="369">
        <v>1075.258</v>
      </c>
      <c r="BS19" s="369" t="s">
        <v>848</v>
      </c>
      <c r="BT19" s="369" t="s">
        <v>848</v>
      </c>
      <c r="BU19" s="369">
        <v>0.104</v>
      </c>
      <c r="BV19" s="369">
        <v>0.48299999999999998</v>
      </c>
      <c r="BW19" s="369">
        <v>3.1E-2</v>
      </c>
      <c r="BX19" s="369">
        <v>0.05</v>
      </c>
      <c r="BY19" s="369">
        <v>7.3999999999999996E-2</v>
      </c>
      <c r="BZ19" s="369">
        <v>0.33700000000000002</v>
      </c>
      <c r="CA19" s="369">
        <v>2.5999999999999999E-2</v>
      </c>
      <c r="CB19" s="369">
        <v>3.9E-2</v>
      </c>
      <c r="CC19" s="369">
        <v>0.26600000000000001</v>
      </c>
      <c r="CD19" s="369">
        <v>7.9000000000000001E-2</v>
      </c>
      <c r="CE19" s="369">
        <v>6.0000000000000001E-3</v>
      </c>
      <c r="CF19" s="369">
        <v>5.8000000000000003E-2</v>
      </c>
      <c r="CG19" s="369">
        <v>208.54599999999999</v>
      </c>
      <c r="CH19" s="369">
        <v>128.595</v>
      </c>
      <c r="CI19" s="369">
        <v>120.133</v>
      </c>
      <c r="CJ19" s="369">
        <v>137.90299999999999</v>
      </c>
      <c r="CK19" s="370">
        <v>2.3800000000000002E-2</v>
      </c>
      <c r="CL19" s="370">
        <v>3.3E-3</v>
      </c>
      <c r="CM19" s="370">
        <v>2.5999999999999999E-3</v>
      </c>
      <c r="CN19" s="370">
        <v>6.7999999999999996E-3</v>
      </c>
      <c r="CO19" s="370">
        <v>3.5000000000000001E-3</v>
      </c>
      <c r="CP19" s="370">
        <v>5.0000000000000001E-4</v>
      </c>
      <c r="CQ19" s="370">
        <v>2.9999999999999997E-4</v>
      </c>
      <c r="CR19" s="370">
        <v>8.9999999999999998E-4</v>
      </c>
      <c r="CS19" s="369">
        <v>210.17500000000001</v>
      </c>
      <c r="CT19" s="369">
        <v>128.822</v>
      </c>
      <c r="CU19" s="369">
        <v>120.279</v>
      </c>
      <c r="CV19" s="369">
        <v>138.34700000000001</v>
      </c>
      <c r="CW19" s="369" t="s">
        <v>848</v>
      </c>
      <c r="CX19" s="369" t="s">
        <v>848</v>
      </c>
      <c r="CY19" s="369">
        <v>0.749</v>
      </c>
      <c r="CZ19" s="369">
        <v>0.55400000000000005</v>
      </c>
      <c r="DA19" s="369">
        <v>0.77300000000000002</v>
      </c>
      <c r="DB19" s="369">
        <v>1278.704</v>
      </c>
      <c r="DC19" s="369">
        <v>9.7000000000000003E-2</v>
      </c>
      <c r="DD19" s="369">
        <v>1.2999999999999999E-2</v>
      </c>
      <c r="DE19" s="369">
        <v>1285.1110000000001</v>
      </c>
      <c r="DF19" s="369" t="s">
        <v>848</v>
      </c>
      <c r="DG19" s="368">
        <v>25441380.701000001</v>
      </c>
      <c r="DH19" s="368">
        <v>696990.63600000006</v>
      </c>
      <c r="DI19" s="368">
        <v>145162962.19</v>
      </c>
      <c r="DJ19" s="368">
        <v>104545474</v>
      </c>
      <c r="DK19" s="368">
        <v>3182997</v>
      </c>
      <c r="DL19" s="368">
        <v>2525733.7609999999</v>
      </c>
      <c r="DM19" s="368">
        <v>3013815</v>
      </c>
      <c r="DN19" s="368">
        <v>2512581.38</v>
      </c>
      <c r="DO19" s="368">
        <v>0</v>
      </c>
      <c r="DP19" s="368">
        <v>2005652.0689999999</v>
      </c>
      <c r="DQ19" s="368">
        <v>-29334</v>
      </c>
      <c r="DR19" s="368">
        <v>277823125.59600002</v>
      </c>
      <c r="DS19" s="368">
        <v>11235127.141000001</v>
      </c>
      <c r="DT19" s="368">
        <v>8052130.1409999998</v>
      </c>
      <c r="DU19" s="368">
        <v>175803385.35699999</v>
      </c>
      <c r="DV19" s="368">
        <v>113254867.38</v>
      </c>
      <c r="DW19" s="371">
        <v>8.8014718348650198E-2</v>
      </c>
      <c r="DX19" s="371">
        <v>2.4112462778710501E-3</v>
      </c>
      <c r="DY19" s="371">
        <v>0.50219276154719095</v>
      </c>
      <c r="DZ19" s="371">
        <v>0.361676143165235</v>
      </c>
      <c r="EA19" s="371">
        <v>1.10116108772582E-2</v>
      </c>
      <c r="EB19" s="371">
        <v>8.7378019381375103E-3</v>
      </c>
      <c r="EC19" s="371">
        <v>1.0426324007230901E-2</v>
      </c>
      <c r="ED19" s="371">
        <v>8.6923011407187695E-3</v>
      </c>
      <c r="EE19" s="371">
        <v>0</v>
      </c>
      <c r="EF19" s="371">
        <v>6.93857397257862E-3</v>
      </c>
      <c r="EG19" s="371">
        <v>0</v>
      </c>
      <c r="EH19" s="371">
        <v>0.96113196203665496</v>
      </c>
      <c r="EI19" s="371">
        <v>3.8868037963345398E-2</v>
      </c>
      <c r="EJ19" s="371">
        <v>2.7856427086087199E-2</v>
      </c>
      <c r="EK19" s="371">
        <v>0.60819362080955697</v>
      </c>
      <c r="EL19" s="371">
        <v>0.39180637919044298</v>
      </c>
      <c r="EM19" s="368">
        <v>16721056.866</v>
      </c>
      <c r="EN19" s="368">
        <v>733829.28</v>
      </c>
      <c r="EO19" s="368">
        <v>48810235.493000001</v>
      </c>
      <c r="EP19" s="368">
        <v>0</v>
      </c>
      <c r="EQ19" s="368">
        <v>0</v>
      </c>
      <c r="ER19" s="368">
        <v>1407530.0719999999</v>
      </c>
      <c r="ES19" s="368">
        <v>0</v>
      </c>
      <c r="ET19" s="368">
        <v>0</v>
      </c>
      <c r="EU19" s="368">
        <v>0</v>
      </c>
      <c r="EV19" s="368">
        <v>754098.15599999996</v>
      </c>
      <c r="EW19" s="368">
        <v>0</v>
      </c>
      <c r="EX19" s="371">
        <v>0.244364329721626</v>
      </c>
      <c r="EY19" s="371">
        <v>1.0724304185375601E-2</v>
      </c>
      <c r="EZ19" s="371">
        <v>0.71332096858235805</v>
      </c>
      <c r="FA19" s="371">
        <v>0</v>
      </c>
      <c r="FB19" s="371">
        <v>0</v>
      </c>
      <c r="FC19" s="371">
        <v>2.0569880566964901E-2</v>
      </c>
      <c r="FD19" s="371">
        <v>0</v>
      </c>
      <c r="FE19" s="371">
        <v>0</v>
      </c>
      <c r="FF19" s="371">
        <v>0</v>
      </c>
      <c r="FG19" s="371">
        <v>1.1020516943675601E-2</v>
      </c>
      <c r="FH19" s="371">
        <v>0</v>
      </c>
    </row>
    <row r="20" spans="1:164" x14ac:dyDescent="0.25">
      <c r="A20" s="367">
        <v>2022</v>
      </c>
      <c r="B20" s="367" t="s">
        <v>1310</v>
      </c>
      <c r="C20" s="367" t="s">
        <v>1311</v>
      </c>
      <c r="D20" s="368">
        <v>31059.8</v>
      </c>
      <c r="E20" s="368">
        <v>690023257.16600001</v>
      </c>
      <c r="F20" s="368">
        <v>322724511.06900001</v>
      </c>
      <c r="G20" s="368">
        <v>724532750.16799998</v>
      </c>
      <c r="H20" s="368">
        <v>334130884.06699997</v>
      </c>
      <c r="I20" s="368">
        <v>93807523.697999999</v>
      </c>
      <c r="J20" s="368">
        <v>41721367.612000003</v>
      </c>
      <c r="K20" s="368">
        <v>29927.345000000001</v>
      </c>
      <c r="L20" s="368">
        <v>13181.647999999999</v>
      </c>
      <c r="M20" s="368">
        <v>43645.332000000002</v>
      </c>
      <c r="N20" s="368">
        <v>57053917.818000004</v>
      </c>
      <c r="O20" s="368">
        <v>10837685.725</v>
      </c>
      <c r="P20" s="368">
        <v>1540830.966</v>
      </c>
      <c r="Q20" s="368">
        <v>57418972.699000001</v>
      </c>
      <c r="R20" s="368" t="s">
        <v>848</v>
      </c>
      <c r="S20" s="369">
        <v>0.63800000000000001</v>
      </c>
      <c r="T20" s="369">
        <v>0.63200000000000001</v>
      </c>
      <c r="U20" s="369">
        <v>0.93100000000000005</v>
      </c>
      <c r="V20" s="369">
        <v>1216.404</v>
      </c>
      <c r="W20" s="369">
        <v>0.11600000000000001</v>
      </c>
      <c r="X20" s="369">
        <v>1.6E-2</v>
      </c>
      <c r="Y20" s="369">
        <v>1224.1869999999999</v>
      </c>
      <c r="Z20" s="369" t="s">
        <v>848</v>
      </c>
      <c r="AA20" s="369">
        <v>8.6999999999999994E-2</v>
      </c>
      <c r="AB20" s="369">
        <v>8.2000000000000003E-2</v>
      </c>
      <c r="AC20" s="369">
        <v>0.127</v>
      </c>
      <c r="AD20" s="369">
        <v>165.36799999999999</v>
      </c>
      <c r="AE20" s="369">
        <v>1.57062615099548E-2</v>
      </c>
      <c r="AF20" s="369">
        <v>2.2330130904983699E-3</v>
      </c>
      <c r="AG20" s="369">
        <v>166.42619535702599</v>
      </c>
      <c r="AH20" s="369" t="s">
        <v>848</v>
      </c>
      <c r="AI20" s="369">
        <v>0.79600000000000004</v>
      </c>
      <c r="AJ20" s="369">
        <v>0.78900000000000003</v>
      </c>
      <c r="AK20" s="369">
        <v>1.161</v>
      </c>
      <c r="AL20" s="369">
        <v>1518.0139999999999</v>
      </c>
      <c r="AM20" s="369">
        <v>0.14399999999999999</v>
      </c>
      <c r="AN20" s="369">
        <v>0.02</v>
      </c>
      <c r="AO20" s="369">
        <v>1527.7270000000001</v>
      </c>
      <c r="AP20" s="369" t="s">
        <v>848</v>
      </c>
      <c r="AQ20" s="369">
        <v>1.1240000000000001</v>
      </c>
      <c r="AR20" s="369">
        <v>5.7080000000000002</v>
      </c>
      <c r="AS20" s="369">
        <v>0.39800000000000002</v>
      </c>
      <c r="AT20" s="369">
        <v>0.76900000000000002</v>
      </c>
      <c r="AU20" s="369">
        <v>1.0740000000000001</v>
      </c>
      <c r="AV20" s="369">
        <v>6.2389999999999999</v>
      </c>
      <c r="AW20" s="369">
        <v>0.36099999999999999</v>
      </c>
      <c r="AX20" s="369">
        <v>0.73199999999999998</v>
      </c>
      <c r="AY20" s="369">
        <v>2.3260000000000001</v>
      </c>
      <c r="AZ20" s="369">
        <v>1.395</v>
      </c>
      <c r="BA20" s="369">
        <v>3.6999999999999998E-2</v>
      </c>
      <c r="BB20" s="369">
        <v>1.173</v>
      </c>
      <c r="BC20" s="369">
        <v>2199.5279999999998</v>
      </c>
      <c r="BD20" s="369">
        <v>1414.3340000000001</v>
      </c>
      <c r="BE20" s="369">
        <v>900.70600000000002</v>
      </c>
      <c r="BF20" s="369">
        <v>1544.74</v>
      </c>
      <c r="BG20" s="370">
        <v>0.2545</v>
      </c>
      <c r="BH20" s="370">
        <v>4.1099999999999998E-2</v>
      </c>
      <c r="BI20" s="370">
        <v>1.6299999999999999E-2</v>
      </c>
      <c r="BJ20" s="370">
        <v>0.13420000000000001</v>
      </c>
      <c r="BK20" s="370">
        <v>3.7100000000000001E-2</v>
      </c>
      <c r="BL20" s="370">
        <v>8.0999999999999996E-3</v>
      </c>
      <c r="BM20" s="370">
        <v>1.6999999999999999E-3</v>
      </c>
      <c r="BN20" s="370">
        <v>1.9199999999999998E-2</v>
      </c>
      <c r="BO20" s="369">
        <v>2216.9569999999999</v>
      </c>
      <c r="BP20" s="369">
        <v>1417.77</v>
      </c>
      <c r="BQ20" s="369">
        <v>901.60500000000002</v>
      </c>
      <c r="BR20" s="369">
        <v>1553.827</v>
      </c>
      <c r="BS20" s="369" t="s">
        <v>848</v>
      </c>
      <c r="BT20" s="369" t="s">
        <v>848</v>
      </c>
      <c r="BU20" s="369">
        <v>0.106</v>
      </c>
      <c r="BV20" s="369">
        <v>0.85799999999999998</v>
      </c>
      <c r="BW20" s="369">
        <v>5.1999999999999998E-2</v>
      </c>
      <c r="BX20" s="369">
        <v>8.5000000000000006E-2</v>
      </c>
      <c r="BY20" s="369">
        <v>0.10100000000000001</v>
      </c>
      <c r="BZ20" s="369">
        <v>0.94399999999999995</v>
      </c>
      <c r="CA20" s="369">
        <v>4.7E-2</v>
      </c>
      <c r="CB20" s="369">
        <v>0.08</v>
      </c>
      <c r="CC20" s="369">
        <v>0.22</v>
      </c>
      <c r="CD20" s="369">
        <v>0.21</v>
      </c>
      <c r="CE20" s="369">
        <v>5.0000000000000001E-3</v>
      </c>
      <c r="CF20" s="369">
        <v>0.129</v>
      </c>
      <c r="CG20" s="369">
        <v>208.41300000000001</v>
      </c>
      <c r="CH20" s="369">
        <v>212.68299999999999</v>
      </c>
      <c r="CI20" s="369">
        <v>118.375</v>
      </c>
      <c r="CJ20" s="369">
        <v>170.42099999999999</v>
      </c>
      <c r="CK20" s="370">
        <v>2.41E-2</v>
      </c>
      <c r="CL20" s="370">
        <v>6.1999999999999998E-3</v>
      </c>
      <c r="CM20" s="370">
        <v>2.0999999999999999E-3</v>
      </c>
      <c r="CN20" s="370">
        <v>1.4800000000000001E-2</v>
      </c>
      <c r="CO20" s="370">
        <v>3.5000000000000001E-3</v>
      </c>
      <c r="CP20" s="370">
        <v>1.1999999999999999E-3</v>
      </c>
      <c r="CQ20" s="370">
        <v>2.0000000000000001E-4</v>
      </c>
      <c r="CR20" s="370">
        <v>2.0999999999999999E-3</v>
      </c>
      <c r="CS20" s="369">
        <v>210.06399999999999</v>
      </c>
      <c r="CT20" s="369">
        <v>213.19900000000001</v>
      </c>
      <c r="CU20" s="369">
        <v>118.494</v>
      </c>
      <c r="CV20" s="369">
        <v>171.423</v>
      </c>
      <c r="CW20" s="369" t="s">
        <v>848</v>
      </c>
      <c r="CX20" s="369" t="s">
        <v>848</v>
      </c>
      <c r="CY20" s="369">
        <v>0.88100000000000001</v>
      </c>
      <c r="CZ20" s="369">
        <v>0.81799999999999995</v>
      </c>
      <c r="DA20" s="369">
        <v>1.413</v>
      </c>
      <c r="DB20" s="369">
        <v>1597.326</v>
      </c>
      <c r="DC20" s="369">
        <v>0.14899999999999999</v>
      </c>
      <c r="DD20" s="369">
        <v>2.1000000000000001E-2</v>
      </c>
      <c r="DE20" s="369">
        <v>1607.386</v>
      </c>
      <c r="DF20" s="369" t="s">
        <v>848</v>
      </c>
      <c r="DG20" s="368">
        <v>34477354.858999997</v>
      </c>
      <c r="DH20" s="368">
        <v>1545523.064</v>
      </c>
      <c r="DI20" s="368">
        <v>36275773.498999998</v>
      </c>
      <c r="DJ20" s="368">
        <v>9392330</v>
      </c>
      <c r="DK20" s="368">
        <v>-438383</v>
      </c>
      <c r="DL20" s="368">
        <v>1524443.3370000001</v>
      </c>
      <c r="DM20" s="368">
        <v>8867925</v>
      </c>
      <c r="DN20" s="368">
        <v>816481</v>
      </c>
      <c r="DO20" s="368">
        <v>0</v>
      </c>
      <c r="DP20" s="368">
        <v>1346132.388</v>
      </c>
      <c r="DQ20" s="368">
        <v>-57</v>
      </c>
      <c r="DR20" s="368">
        <v>83037056.810000002</v>
      </c>
      <c r="DS20" s="368">
        <v>10770466.336999999</v>
      </c>
      <c r="DT20" s="368">
        <v>11208849.336999999</v>
      </c>
      <c r="DU20" s="368">
        <v>75169170.147</v>
      </c>
      <c r="DV20" s="368">
        <v>18638353</v>
      </c>
      <c r="DW20" s="371">
        <v>0.36582336855273001</v>
      </c>
      <c r="DX20" s="371">
        <v>1.6398834996497101E-2</v>
      </c>
      <c r="DY20" s="371">
        <v>0.38490556228955902</v>
      </c>
      <c r="DZ20" s="371">
        <v>9.9657697442585097E-2</v>
      </c>
      <c r="EA20" s="371">
        <v>0</v>
      </c>
      <c r="EB20" s="371">
        <v>1.6175167700358799E-2</v>
      </c>
      <c r="EC20" s="371">
        <v>9.4093476974673698E-2</v>
      </c>
      <c r="ED20" s="371">
        <v>8.6633046821842207E-3</v>
      </c>
      <c r="EE20" s="371">
        <v>0</v>
      </c>
      <c r="EF20" s="371">
        <v>1.42831921622184E-2</v>
      </c>
      <c r="EG20" s="371">
        <v>0</v>
      </c>
      <c r="EH20" s="371">
        <v>0.88518547366267997</v>
      </c>
      <c r="EI20" s="371">
        <v>0.11481452633732001</v>
      </c>
      <c r="EJ20" s="371">
        <v>0.118931949357217</v>
      </c>
      <c r="EK20" s="371">
        <v>0.80131281186485503</v>
      </c>
      <c r="EL20" s="371">
        <v>0.19868718813514499</v>
      </c>
      <c r="EM20" s="368">
        <v>19264832.749000002</v>
      </c>
      <c r="EN20" s="368">
        <v>111468.565</v>
      </c>
      <c r="EO20" s="368">
        <v>17400259.447000001</v>
      </c>
      <c r="EP20" s="368">
        <v>0</v>
      </c>
      <c r="EQ20" s="368">
        <v>0</v>
      </c>
      <c r="ER20" s="368">
        <v>513420.13699999999</v>
      </c>
      <c r="ES20" s="368">
        <v>0</v>
      </c>
      <c r="ET20" s="368">
        <v>0</v>
      </c>
      <c r="EU20" s="368">
        <v>0</v>
      </c>
      <c r="EV20" s="368">
        <v>0</v>
      </c>
      <c r="EW20" s="368">
        <v>0</v>
      </c>
      <c r="EX20" s="371">
        <v>0.51662222091045895</v>
      </c>
      <c r="EY20" s="371">
        <v>2.9892363212460299E-3</v>
      </c>
      <c r="EZ20" s="371">
        <v>0.46662022955583599</v>
      </c>
      <c r="FA20" s="371">
        <v>0</v>
      </c>
      <c r="FB20" s="371">
        <v>0</v>
      </c>
      <c r="FC20" s="371">
        <v>1.37683132124589E-2</v>
      </c>
      <c r="FD20" s="371">
        <v>0</v>
      </c>
      <c r="FE20" s="371">
        <v>0</v>
      </c>
      <c r="FF20" s="371">
        <v>0</v>
      </c>
      <c r="FG20" s="371">
        <v>0</v>
      </c>
      <c r="FH20" s="371">
        <v>0</v>
      </c>
    </row>
    <row r="21" spans="1:164" x14ac:dyDescent="0.25">
      <c r="A21" s="367">
        <v>2022</v>
      </c>
      <c r="B21" s="367" t="s">
        <v>1312</v>
      </c>
      <c r="C21" s="367" t="s">
        <v>1313</v>
      </c>
      <c r="D21" s="368">
        <v>140293.20000000001</v>
      </c>
      <c r="E21" s="368">
        <v>3154569070.6440001</v>
      </c>
      <c r="F21" s="368">
        <v>1424913381.0880001</v>
      </c>
      <c r="G21" s="368">
        <v>3294690973.3639998</v>
      </c>
      <c r="H21" s="368">
        <v>1468945722.0829999</v>
      </c>
      <c r="I21" s="368">
        <v>535522391.60100001</v>
      </c>
      <c r="J21" s="368">
        <v>231446149.95500001</v>
      </c>
      <c r="K21" s="368">
        <v>139020.86300000001</v>
      </c>
      <c r="L21" s="368">
        <v>49085.661</v>
      </c>
      <c r="M21" s="368">
        <v>166106.43700000001</v>
      </c>
      <c r="N21" s="368">
        <v>267775418.40900001</v>
      </c>
      <c r="O21" s="368">
        <v>46397570.377999999</v>
      </c>
      <c r="P21" s="368">
        <v>6634858.9210000001</v>
      </c>
      <c r="Q21" s="368">
        <v>269342129.45999998</v>
      </c>
      <c r="R21" s="368" t="s">
        <v>848</v>
      </c>
      <c r="S21" s="369">
        <v>0.51900000000000002</v>
      </c>
      <c r="T21" s="369">
        <v>0.42399999999999999</v>
      </c>
      <c r="U21" s="369">
        <v>0.62</v>
      </c>
      <c r="V21" s="369">
        <v>1000.053</v>
      </c>
      <c r="W21" s="369">
        <v>8.6999999999999994E-2</v>
      </c>
      <c r="X21" s="369">
        <v>1.2E-2</v>
      </c>
      <c r="Y21" s="369">
        <v>1005.904</v>
      </c>
      <c r="Z21" s="369" t="s">
        <v>848</v>
      </c>
      <c r="AA21" s="369">
        <v>8.7999999999999995E-2</v>
      </c>
      <c r="AB21" s="369">
        <v>6.9000000000000006E-2</v>
      </c>
      <c r="AC21" s="369">
        <v>0.105</v>
      </c>
      <c r="AD21" s="369">
        <v>169.77</v>
      </c>
      <c r="AE21" s="369">
        <v>1.47080534104546E-2</v>
      </c>
      <c r="AF21" s="369">
        <v>2.1032536528501201E-3</v>
      </c>
      <c r="AG21" s="369">
        <v>170.76318408524401</v>
      </c>
      <c r="AH21" s="369" t="s">
        <v>848</v>
      </c>
      <c r="AI21" s="369">
        <v>0.8</v>
      </c>
      <c r="AJ21" s="369">
        <v>0.65400000000000003</v>
      </c>
      <c r="AK21" s="369">
        <v>0.95599999999999996</v>
      </c>
      <c r="AL21" s="369">
        <v>1541.6690000000001</v>
      </c>
      <c r="AM21" s="369">
        <v>0.13400000000000001</v>
      </c>
      <c r="AN21" s="369">
        <v>1.9E-2</v>
      </c>
      <c r="AO21" s="369">
        <v>1550.6890000000001</v>
      </c>
      <c r="AP21" s="369" t="s">
        <v>848</v>
      </c>
      <c r="AQ21" s="369">
        <v>1.248</v>
      </c>
      <c r="AR21" s="369">
        <v>1.3069999999999999</v>
      </c>
      <c r="AS21" s="369">
        <v>0.31</v>
      </c>
      <c r="AT21" s="369">
        <v>0.78900000000000003</v>
      </c>
      <c r="AU21" s="369">
        <v>0.93100000000000005</v>
      </c>
      <c r="AV21" s="369">
        <v>1.034</v>
      </c>
      <c r="AW21" s="369">
        <v>0.312</v>
      </c>
      <c r="AX21" s="369">
        <v>0.624</v>
      </c>
      <c r="AY21" s="369">
        <v>1.8979999999999999</v>
      </c>
      <c r="AZ21" s="369">
        <v>2.9910000000000001</v>
      </c>
      <c r="BA21" s="369">
        <v>1.2999999999999999E-2</v>
      </c>
      <c r="BB21" s="369">
        <v>0.96199999999999997</v>
      </c>
      <c r="BC21" s="369">
        <v>2217.8829999999998</v>
      </c>
      <c r="BD21" s="369">
        <v>2282.2220000000002</v>
      </c>
      <c r="BE21" s="369">
        <v>886.94600000000003</v>
      </c>
      <c r="BF21" s="369">
        <v>1556.684</v>
      </c>
      <c r="BG21" s="370">
        <v>0.2545</v>
      </c>
      <c r="BH21" s="370">
        <v>6.1199999999999997E-2</v>
      </c>
      <c r="BI21" s="370">
        <v>1.6899999999999998E-2</v>
      </c>
      <c r="BJ21" s="370">
        <v>0.13469999999999999</v>
      </c>
      <c r="BK21" s="370">
        <v>3.6999999999999998E-2</v>
      </c>
      <c r="BL21" s="370">
        <v>1.12E-2</v>
      </c>
      <c r="BM21" s="370">
        <v>1.8E-3</v>
      </c>
      <c r="BN21" s="370">
        <v>1.9300000000000001E-2</v>
      </c>
      <c r="BO21" s="369">
        <v>2235.2759999999998</v>
      </c>
      <c r="BP21" s="369">
        <v>2287.1030000000001</v>
      </c>
      <c r="BQ21" s="369">
        <v>887.86900000000003</v>
      </c>
      <c r="BR21" s="369">
        <v>1565.778</v>
      </c>
      <c r="BS21" s="369" t="s">
        <v>848</v>
      </c>
      <c r="BT21" s="369" t="s">
        <v>848</v>
      </c>
      <c r="BU21" s="369">
        <v>0.11600000000000001</v>
      </c>
      <c r="BV21" s="369">
        <v>0.1</v>
      </c>
      <c r="BW21" s="369">
        <v>4.1000000000000002E-2</v>
      </c>
      <c r="BX21" s="369">
        <v>8.6999999999999994E-2</v>
      </c>
      <c r="BY21" s="369">
        <v>8.5999999999999993E-2</v>
      </c>
      <c r="BZ21" s="369">
        <v>8.1000000000000003E-2</v>
      </c>
      <c r="CA21" s="369">
        <v>4.1000000000000002E-2</v>
      </c>
      <c r="CB21" s="369">
        <v>6.8000000000000005E-2</v>
      </c>
      <c r="CC21" s="369">
        <v>0.17699999999999999</v>
      </c>
      <c r="CD21" s="369">
        <v>0.23</v>
      </c>
      <c r="CE21" s="369">
        <v>2E-3</v>
      </c>
      <c r="CF21" s="369">
        <v>0.106</v>
      </c>
      <c r="CG21" s="369">
        <v>206.512</v>
      </c>
      <c r="CH21" s="369">
        <v>175.173</v>
      </c>
      <c r="CI21" s="369">
        <v>118.535</v>
      </c>
      <c r="CJ21" s="369">
        <v>171.08799999999999</v>
      </c>
      <c r="CK21" s="370">
        <v>2.3699999999999999E-2</v>
      </c>
      <c r="CL21" s="370">
        <v>4.7000000000000002E-3</v>
      </c>
      <c r="CM21" s="370">
        <v>2.3E-3</v>
      </c>
      <c r="CN21" s="370">
        <v>1.4800000000000001E-2</v>
      </c>
      <c r="CO21" s="370">
        <v>3.3999999999999998E-3</v>
      </c>
      <c r="CP21" s="370">
        <v>8.9999999999999998E-4</v>
      </c>
      <c r="CQ21" s="370">
        <v>2.0000000000000001E-4</v>
      </c>
      <c r="CR21" s="370">
        <v>2.0999999999999999E-3</v>
      </c>
      <c r="CS21" s="369">
        <v>208.131</v>
      </c>
      <c r="CT21" s="369">
        <v>175.548</v>
      </c>
      <c r="CU21" s="369">
        <v>118.658</v>
      </c>
      <c r="CV21" s="369">
        <v>172.08799999999999</v>
      </c>
      <c r="CW21" s="369" t="s">
        <v>848</v>
      </c>
      <c r="CX21" s="369" t="s">
        <v>848</v>
      </c>
      <c r="CY21" s="369">
        <v>1.0820000000000001</v>
      </c>
      <c r="CZ21" s="369">
        <v>0.872</v>
      </c>
      <c r="DA21" s="369">
        <v>1.18</v>
      </c>
      <c r="DB21" s="369">
        <v>1843.5909999999999</v>
      </c>
      <c r="DC21" s="369">
        <v>0.17799999999999999</v>
      </c>
      <c r="DD21" s="369">
        <v>2.5999999999999999E-2</v>
      </c>
      <c r="DE21" s="369">
        <v>1855.683</v>
      </c>
      <c r="DF21" s="369" t="s">
        <v>848</v>
      </c>
      <c r="DG21" s="368">
        <v>168150599.51100001</v>
      </c>
      <c r="DH21" s="368">
        <v>1599504.1470000001</v>
      </c>
      <c r="DI21" s="368">
        <v>171286363.167</v>
      </c>
      <c r="DJ21" s="368">
        <v>147920422</v>
      </c>
      <c r="DK21" s="368">
        <v>5359994.5199999996</v>
      </c>
      <c r="DL21" s="368">
        <v>2279287.63</v>
      </c>
      <c r="DM21" s="368">
        <v>32133201.539999999</v>
      </c>
      <c r="DN21" s="368">
        <v>2725041.68</v>
      </c>
      <c r="DO21" s="368">
        <v>0</v>
      </c>
      <c r="DP21" s="368">
        <v>3638980.98</v>
      </c>
      <c r="DQ21" s="368">
        <v>428993.93199999997</v>
      </c>
      <c r="DR21" s="368">
        <v>493024863.73699999</v>
      </c>
      <c r="DS21" s="368">
        <v>42497525.369999997</v>
      </c>
      <c r="DT21" s="368">
        <v>37137530.850000001</v>
      </c>
      <c r="DU21" s="368">
        <v>347383729.36699998</v>
      </c>
      <c r="DV21" s="368">
        <v>188138659.74000001</v>
      </c>
      <c r="DW21" s="371">
        <v>0.31399359379053499</v>
      </c>
      <c r="DX21" s="371">
        <v>2.9868109709982899E-3</v>
      </c>
      <c r="DY21" s="371">
        <v>0.31984911677105599</v>
      </c>
      <c r="DZ21" s="371">
        <v>0.27621706395256801</v>
      </c>
      <c r="EA21" s="371">
        <v>1.00089083650414E-2</v>
      </c>
      <c r="EB21" s="371">
        <v>4.2561948414533701E-3</v>
      </c>
      <c r="EC21" s="371">
        <v>6.0003469870948102E-2</v>
      </c>
      <c r="ED21" s="371">
        <v>5.0885672297363502E-3</v>
      </c>
      <c r="EE21" s="371">
        <v>0</v>
      </c>
      <c r="EF21" s="371">
        <v>6.7951985837008799E-3</v>
      </c>
      <c r="EG21" s="371">
        <v>8.0107562396291296E-4</v>
      </c>
      <c r="EH21" s="371">
        <v>0.920642859692821</v>
      </c>
      <c r="EI21" s="371">
        <v>7.9357140307179205E-2</v>
      </c>
      <c r="EJ21" s="371">
        <v>6.9348231942137795E-2</v>
      </c>
      <c r="EK21" s="371">
        <v>0.64868199058170695</v>
      </c>
      <c r="EL21" s="371">
        <v>0.351318009418293</v>
      </c>
      <c r="EM21" s="368">
        <v>94046430.701000005</v>
      </c>
      <c r="EN21" s="368">
        <v>1004750.643</v>
      </c>
      <c r="EO21" s="368">
        <v>46671683.311999999</v>
      </c>
      <c r="EP21" s="368">
        <v>0</v>
      </c>
      <c r="EQ21" s="368">
        <v>0</v>
      </c>
      <c r="ER21" s="368">
        <v>730398.75100000005</v>
      </c>
      <c r="ES21" s="368">
        <v>0</v>
      </c>
      <c r="ET21" s="368">
        <v>0</v>
      </c>
      <c r="EU21" s="368">
        <v>0</v>
      </c>
      <c r="EV21" s="368">
        <v>1172599.2339999999</v>
      </c>
      <c r="EW21" s="368">
        <v>0</v>
      </c>
      <c r="EX21" s="371">
        <v>0.65480150281154104</v>
      </c>
      <c r="EY21" s="371">
        <v>6.9956108531431102E-3</v>
      </c>
      <c r="EZ21" s="371">
        <v>0.32495319752063601</v>
      </c>
      <c r="FA21" s="371">
        <v>0</v>
      </c>
      <c r="FB21" s="371">
        <v>0</v>
      </c>
      <c r="FC21" s="371">
        <v>5.0854263846695997E-3</v>
      </c>
      <c r="FD21" s="371">
        <v>0</v>
      </c>
      <c r="FE21" s="371">
        <v>0</v>
      </c>
      <c r="FF21" s="371">
        <v>0</v>
      </c>
      <c r="FG21" s="371">
        <v>8.1642624300098301E-3</v>
      </c>
      <c r="FH21" s="371">
        <v>0</v>
      </c>
    </row>
    <row r="22" spans="1:164" x14ac:dyDescent="0.25">
      <c r="A22" s="367">
        <v>2022</v>
      </c>
      <c r="B22" s="367" t="s">
        <v>1314</v>
      </c>
      <c r="C22" s="367" t="s">
        <v>1315</v>
      </c>
      <c r="D22" s="368">
        <v>23744.2</v>
      </c>
      <c r="E22" s="368">
        <v>427959095.83700001</v>
      </c>
      <c r="F22" s="368">
        <v>194118468.14500001</v>
      </c>
      <c r="G22" s="368">
        <v>518576049.838</v>
      </c>
      <c r="H22" s="368">
        <v>231032025.148</v>
      </c>
      <c r="I22" s="368">
        <v>67125368.358999997</v>
      </c>
      <c r="J22" s="368">
        <v>29383400.442000002</v>
      </c>
      <c r="K22" s="368">
        <v>20571.384999999998</v>
      </c>
      <c r="L22" s="368">
        <v>9409.8649999999998</v>
      </c>
      <c r="M22" s="368">
        <v>11669.007</v>
      </c>
      <c r="N22" s="368">
        <v>37754231.648999996</v>
      </c>
      <c r="O22" s="368">
        <v>6789821.0029999996</v>
      </c>
      <c r="P22" s="368">
        <v>972329.31099999999</v>
      </c>
      <c r="Q22" s="368">
        <v>37983981.442000002</v>
      </c>
      <c r="R22" s="368" t="s">
        <v>848</v>
      </c>
      <c r="S22" s="369">
        <v>0.61299999999999999</v>
      </c>
      <c r="T22" s="369">
        <v>0.64</v>
      </c>
      <c r="U22" s="369">
        <v>0.34799999999999998</v>
      </c>
      <c r="V22" s="369">
        <v>1124.8869999999999</v>
      </c>
      <c r="W22" s="369">
        <v>0.10100000000000001</v>
      </c>
      <c r="X22" s="369">
        <v>1.4E-2</v>
      </c>
      <c r="Y22" s="369">
        <v>1131.7329999999999</v>
      </c>
      <c r="Z22" s="369" t="s">
        <v>848</v>
      </c>
      <c r="AA22" s="369">
        <v>9.6000000000000002E-2</v>
      </c>
      <c r="AB22" s="369">
        <v>9.7000000000000003E-2</v>
      </c>
      <c r="AC22" s="369">
        <v>5.5E-2</v>
      </c>
      <c r="AD22" s="369">
        <v>176.43899999999999</v>
      </c>
      <c r="AE22" s="369">
        <v>1.5865584045411E-2</v>
      </c>
      <c r="AF22" s="369">
        <v>2.2720145931197601E-3</v>
      </c>
      <c r="AG22" s="369">
        <v>177.51220530883299</v>
      </c>
      <c r="AH22" s="369" t="s">
        <v>848</v>
      </c>
      <c r="AI22" s="369">
        <v>1.012</v>
      </c>
      <c r="AJ22" s="369">
        <v>1.0580000000000001</v>
      </c>
      <c r="AK22" s="369">
        <v>0.57399999999999995</v>
      </c>
      <c r="AL22" s="369">
        <v>1858.106</v>
      </c>
      <c r="AM22" s="369">
        <v>0.16700000000000001</v>
      </c>
      <c r="AN22" s="369">
        <v>2.4E-2</v>
      </c>
      <c r="AO22" s="369">
        <v>1869.414</v>
      </c>
      <c r="AP22" s="369" t="s">
        <v>848</v>
      </c>
      <c r="AQ22" s="369">
        <v>1.3029999999999999</v>
      </c>
      <c r="AR22" s="369">
        <v>16.975999999999999</v>
      </c>
      <c r="AS22" s="369">
        <v>0.52600000000000002</v>
      </c>
      <c r="AT22" s="369">
        <v>1.0089999999999999</v>
      </c>
      <c r="AU22" s="369">
        <v>1.288</v>
      </c>
      <c r="AV22" s="369">
        <v>15.026999999999999</v>
      </c>
      <c r="AW22" s="369">
        <v>0.55700000000000005</v>
      </c>
      <c r="AX22" s="369">
        <v>1.0109999999999999</v>
      </c>
      <c r="AY22" s="369">
        <v>0.92700000000000005</v>
      </c>
      <c r="AZ22" s="369">
        <v>6.766</v>
      </c>
      <c r="BA22" s="369">
        <v>7.0000000000000001E-3</v>
      </c>
      <c r="BB22" s="369">
        <v>0.57599999999999996</v>
      </c>
      <c r="BC22" s="369">
        <v>2325.1979999999999</v>
      </c>
      <c r="BD22" s="369">
        <v>2630.1469999999999</v>
      </c>
      <c r="BE22" s="369">
        <v>1128</v>
      </c>
      <c r="BF22" s="369">
        <v>1867.809</v>
      </c>
      <c r="BG22" s="370">
        <v>0.25619999999999998</v>
      </c>
      <c r="BH22" s="370">
        <v>0.1065</v>
      </c>
      <c r="BI22" s="370">
        <v>1.9599999999999999E-2</v>
      </c>
      <c r="BJ22" s="370">
        <v>0.1658</v>
      </c>
      <c r="BK22" s="370">
        <v>3.73E-2</v>
      </c>
      <c r="BL22" s="370">
        <v>2.1299999999999999E-2</v>
      </c>
      <c r="BM22" s="370">
        <v>2E-3</v>
      </c>
      <c r="BN22" s="370">
        <v>2.3800000000000002E-2</v>
      </c>
      <c r="BO22" s="369">
        <v>2342.7049999999999</v>
      </c>
      <c r="BP22" s="369">
        <v>2639.1579999999999</v>
      </c>
      <c r="BQ22" s="369">
        <v>1129.078</v>
      </c>
      <c r="BR22" s="369">
        <v>1879.039</v>
      </c>
      <c r="BS22" s="369" t="s">
        <v>848</v>
      </c>
      <c r="BT22" s="369" t="s">
        <v>848</v>
      </c>
      <c r="BU22" s="369">
        <v>0.11700000000000001</v>
      </c>
      <c r="BV22" s="369">
        <v>1.054</v>
      </c>
      <c r="BW22" s="369">
        <v>5.5E-2</v>
      </c>
      <c r="BX22" s="369">
        <v>9.6000000000000002E-2</v>
      </c>
      <c r="BY22" s="369">
        <v>0.11600000000000001</v>
      </c>
      <c r="BZ22" s="369">
        <v>1.0109999999999999</v>
      </c>
      <c r="CA22" s="369">
        <v>5.8999999999999997E-2</v>
      </c>
      <c r="CB22" s="369">
        <v>9.7000000000000003E-2</v>
      </c>
      <c r="CC22" s="369">
        <v>8.3000000000000004E-2</v>
      </c>
      <c r="CD22" s="369">
        <v>0.42</v>
      </c>
      <c r="CE22" s="369">
        <v>1E-3</v>
      </c>
      <c r="CF22" s="369">
        <v>5.5E-2</v>
      </c>
      <c r="CG22" s="369">
        <v>207.845</v>
      </c>
      <c r="CH22" s="369">
        <v>163.32599999999999</v>
      </c>
      <c r="CI22" s="369">
        <v>118.872</v>
      </c>
      <c r="CJ22" s="369">
        <v>177.23</v>
      </c>
      <c r="CK22" s="370">
        <v>2.29E-2</v>
      </c>
      <c r="CL22" s="370">
        <v>6.6E-3</v>
      </c>
      <c r="CM22" s="370">
        <v>2.0999999999999999E-3</v>
      </c>
      <c r="CN22" s="370">
        <v>1.5699999999999999E-2</v>
      </c>
      <c r="CO22" s="370">
        <v>3.3E-3</v>
      </c>
      <c r="CP22" s="370">
        <v>1.2999999999999999E-3</v>
      </c>
      <c r="CQ22" s="370">
        <v>2.0000000000000001E-4</v>
      </c>
      <c r="CR22" s="370">
        <v>2.3E-3</v>
      </c>
      <c r="CS22" s="369">
        <v>209.41</v>
      </c>
      <c r="CT22" s="369">
        <v>163.88499999999999</v>
      </c>
      <c r="CU22" s="369">
        <v>118.985</v>
      </c>
      <c r="CV22" s="369">
        <v>178.29499999999999</v>
      </c>
      <c r="CW22" s="369" t="s">
        <v>848</v>
      </c>
      <c r="CX22" s="369" t="s">
        <v>848</v>
      </c>
      <c r="CY22" s="369">
        <v>0.92900000000000005</v>
      </c>
      <c r="CZ22" s="369">
        <v>0.93700000000000006</v>
      </c>
      <c r="DA22" s="369">
        <v>0.43</v>
      </c>
      <c r="DB22" s="369">
        <v>1676.39</v>
      </c>
      <c r="DC22" s="369">
        <v>0.129</v>
      </c>
      <c r="DD22" s="369">
        <v>1.7999999999999999E-2</v>
      </c>
      <c r="DE22" s="369">
        <v>1685.0509999999999</v>
      </c>
      <c r="DF22" s="369" t="s">
        <v>848</v>
      </c>
      <c r="DG22" s="368">
        <v>24543081.420000002</v>
      </c>
      <c r="DH22" s="368">
        <v>27398.706999999999</v>
      </c>
      <c r="DI22" s="368">
        <v>15853215.560000001</v>
      </c>
      <c r="DJ22" s="368">
        <v>0</v>
      </c>
      <c r="DK22" s="368">
        <v>5642610</v>
      </c>
      <c r="DL22" s="368">
        <v>162929.16099999999</v>
      </c>
      <c r="DM22" s="368">
        <v>18464582</v>
      </c>
      <c r="DN22" s="368">
        <v>2380852</v>
      </c>
      <c r="DO22" s="368">
        <v>0</v>
      </c>
      <c r="DP22" s="368">
        <v>2609</v>
      </c>
      <c r="DQ22" s="368">
        <v>48090</v>
      </c>
      <c r="DR22" s="368">
        <v>40474394.686999999</v>
      </c>
      <c r="DS22" s="368">
        <v>26650973.160999998</v>
      </c>
      <c r="DT22" s="368">
        <v>21008363.160999998</v>
      </c>
      <c r="DU22" s="368">
        <v>40637323.847999997</v>
      </c>
      <c r="DV22" s="368">
        <v>26488044</v>
      </c>
      <c r="DW22" s="371">
        <v>0.36563049420564597</v>
      </c>
      <c r="DX22" s="371">
        <v>4.0817216915730198E-4</v>
      </c>
      <c r="DY22" s="371">
        <v>0.23617323924240299</v>
      </c>
      <c r="DZ22" s="371">
        <v>0</v>
      </c>
      <c r="EA22" s="371">
        <v>8.4060768393511606E-2</v>
      </c>
      <c r="EB22" s="371">
        <v>2.4272367693975302E-3</v>
      </c>
      <c r="EC22" s="371">
        <v>0.27507606426547399</v>
      </c>
      <c r="ED22" s="371">
        <v>3.5468736728434001E-2</v>
      </c>
      <c r="EE22" s="371">
        <v>0</v>
      </c>
      <c r="EF22" s="371">
        <v>3.8867570989076298E-5</v>
      </c>
      <c r="EG22" s="371">
        <v>7.1642065498837902E-4</v>
      </c>
      <c r="EH22" s="371">
        <v>0.60296719384318298</v>
      </c>
      <c r="EI22" s="371">
        <v>0.39703280615681702</v>
      </c>
      <c r="EJ22" s="371">
        <v>0.31297203776330501</v>
      </c>
      <c r="EK22" s="371">
        <v>0.60539443061258102</v>
      </c>
      <c r="EL22" s="371">
        <v>0.39460556938741898</v>
      </c>
      <c r="EM22" s="368">
        <v>10528960.423</v>
      </c>
      <c r="EN22" s="368">
        <v>3948.002</v>
      </c>
      <c r="EO22" s="368">
        <v>11721570.825999999</v>
      </c>
      <c r="EP22" s="368">
        <v>0</v>
      </c>
      <c r="EQ22" s="368">
        <v>0</v>
      </c>
      <c r="ER22" s="368">
        <v>41911.158000000003</v>
      </c>
      <c r="ES22" s="368">
        <v>0</v>
      </c>
      <c r="ET22" s="368">
        <v>0</v>
      </c>
      <c r="EU22" s="368">
        <v>0</v>
      </c>
      <c r="EV22" s="368">
        <v>2609.0010000000002</v>
      </c>
      <c r="EW22" s="368">
        <v>0</v>
      </c>
      <c r="EX22" s="371">
        <v>0.47217187773157998</v>
      </c>
      <c r="EY22" s="371">
        <v>1.7704839249582901E-4</v>
      </c>
      <c r="EZ22" s="371">
        <v>0.52565456458558601</v>
      </c>
      <c r="FA22" s="371">
        <v>0</v>
      </c>
      <c r="FB22" s="371">
        <v>0</v>
      </c>
      <c r="FC22" s="371">
        <v>1.8795084800374E-3</v>
      </c>
      <c r="FD22" s="371">
        <v>0</v>
      </c>
      <c r="FE22" s="371">
        <v>0</v>
      </c>
      <c r="FF22" s="371">
        <v>0</v>
      </c>
      <c r="FG22" s="371">
        <v>1.1700081030101E-4</v>
      </c>
      <c r="FH22" s="371">
        <v>0</v>
      </c>
    </row>
    <row r="23" spans="1:164" x14ac:dyDescent="0.25">
      <c r="A23" s="367">
        <v>2022</v>
      </c>
      <c r="B23" s="367" t="s">
        <v>1316</v>
      </c>
      <c r="C23" s="367" t="s">
        <v>1317</v>
      </c>
      <c r="D23" s="368">
        <v>26861</v>
      </c>
      <c r="E23" s="368">
        <v>391244254.77600002</v>
      </c>
      <c r="F23" s="368">
        <v>211092151.993</v>
      </c>
      <c r="G23" s="368">
        <v>500134903.77700001</v>
      </c>
      <c r="H23" s="368">
        <v>250919194.993</v>
      </c>
      <c r="I23" s="368">
        <v>78559612.584000006</v>
      </c>
      <c r="J23" s="368">
        <v>36245164.126999997</v>
      </c>
      <c r="K23" s="368">
        <v>21047.280999999999</v>
      </c>
      <c r="L23" s="368">
        <v>10859.707</v>
      </c>
      <c r="M23" s="368">
        <v>6267.6239999999998</v>
      </c>
      <c r="N23" s="368">
        <v>37416971.747000001</v>
      </c>
      <c r="O23" s="368">
        <v>7852331.892</v>
      </c>
      <c r="P23" s="368">
        <v>1135291.564</v>
      </c>
      <c r="Q23" s="368">
        <v>37684284.339000002</v>
      </c>
      <c r="R23" s="368" t="s">
        <v>848</v>
      </c>
      <c r="S23" s="369">
        <v>0.53600000000000003</v>
      </c>
      <c r="T23" s="369">
        <v>0.59899999999999998</v>
      </c>
      <c r="U23" s="369">
        <v>0.16</v>
      </c>
      <c r="V23" s="369">
        <v>952.57500000000005</v>
      </c>
      <c r="W23" s="369">
        <v>0.1</v>
      </c>
      <c r="X23" s="369">
        <v>1.4E-2</v>
      </c>
      <c r="Y23" s="369">
        <v>959.38099999999997</v>
      </c>
      <c r="Z23" s="369" t="s">
        <v>848</v>
      </c>
      <c r="AA23" s="369">
        <v>0.108</v>
      </c>
      <c r="AB23" s="369">
        <v>0.10299999999999999</v>
      </c>
      <c r="AC23" s="369">
        <v>3.2000000000000001E-2</v>
      </c>
      <c r="AD23" s="369">
        <v>191.27199999999999</v>
      </c>
      <c r="AE23" s="369">
        <v>2.0070152586638499E-2</v>
      </c>
      <c r="AF23" s="369">
        <v>2.9017462880061699E-3</v>
      </c>
      <c r="AG23" s="369">
        <v>192.638148057026</v>
      </c>
      <c r="AH23" s="369" t="s">
        <v>848</v>
      </c>
      <c r="AI23" s="369">
        <v>1.1180000000000001</v>
      </c>
      <c r="AJ23" s="369">
        <v>1.25</v>
      </c>
      <c r="AK23" s="369">
        <v>0.33300000000000002</v>
      </c>
      <c r="AL23" s="369">
        <v>1986.8579999999999</v>
      </c>
      <c r="AM23" s="369">
        <v>0.20799999999999999</v>
      </c>
      <c r="AN23" s="369">
        <v>0.03</v>
      </c>
      <c r="AO23" s="369">
        <v>2001.0530000000001</v>
      </c>
      <c r="AP23" s="369" t="s">
        <v>848</v>
      </c>
      <c r="AQ23" s="369">
        <v>0.98699999999999999</v>
      </c>
      <c r="AR23" s="369">
        <v>-4.53</v>
      </c>
      <c r="AS23" s="369">
        <v>1.4139999999999999</v>
      </c>
      <c r="AT23" s="369">
        <v>1.1200000000000001</v>
      </c>
      <c r="AU23" s="369">
        <v>0.96799999999999997</v>
      </c>
      <c r="AV23" s="369">
        <v>-6.0880000000000001</v>
      </c>
      <c r="AW23" s="369">
        <v>1.2969999999999999</v>
      </c>
      <c r="AX23" s="369">
        <v>1.0720000000000001</v>
      </c>
      <c r="AY23" s="369">
        <v>0.40699999999999997</v>
      </c>
      <c r="AZ23" s="369">
        <v>-0.36599999999999999</v>
      </c>
      <c r="BA23" s="369">
        <v>3.5999999999999997E-2</v>
      </c>
      <c r="BB23" s="369">
        <v>0.33300000000000002</v>
      </c>
      <c r="BC23" s="369">
        <v>2218.0859999999998</v>
      </c>
      <c r="BD23" s="369">
        <v>-538.07399999999996</v>
      </c>
      <c r="BE23" s="369">
        <v>1068.9169999999999</v>
      </c>
      <c r="BF23" s="369">
        <v>1990.3679999999999</v>
      </c>
      <c r="BG23" s="370">
        <v>0.25800000000000001</v>
      </c>
      <c r="BH23" s="370">
        <v>-1.9800000000000002E-2</v>
      </c>
      <c r="BI23" s="370">
        <v>2.07E-2</v>
      </c>
      <c r="BJ23" s="370">
        <v>0.20880000000000001</v>
      </c>
      <c r="BK23" s="370">
        <v>3.7499999999999999E-2</v>
      </c>
      <c r="BL23" s="370">
        <v>-3.8999999999999998E-3</v>
      </c>
      <c r="BM23" s="370">
        <v>2.2000000000000001E-3</v>
      </c>
      <c r="BN23" s="370">
        <v>3.0200000000000001E-2</v>
      </c>
      <c r="BO23" s="369">
        <v>2235.7190000000001</v>
      </c>
      <c r="BP23" s="369">
        <v>-539.74599999999998</v>
      </c>
      <c r="BQ23" s="369">
        <v>1070.076</v>
      </c>
      <c r="BR23" s="369">
        <v>2004.588</v>
      </c>
      <c r="BS23" s="369" t="s">
        <v>848</v>
      </c>
      <c r="BT23" s="369" t="s">
        <v>848</v>
      </c>
      <c r="BU23" s="369">
        <v>9.2999999999999999E-2</v>
      </c>
      <c r="BV23" s="369">
        <v>1.371</v>
      </c>
      <c r="BW23" s="369">
        <v>0.157</v>
      </c>
      <c r="BX23" s="369">
        <v>0.108</v>
      </c>
      <c r="BY23" s="369">
        <v>9.0999999999999998E-2</v>
      </c>
      <c r="BZ23" s="369">
        <v>1.337</v>
      </c>
      <c r="CA23" s="369">
        <v>0.14099999999999999</v>
      </c>
      <c r="CB23" s="369">
        <v>0.10299999999999999</v>
      </c>
      <c r="CC23" s="369">
        <v>3.7999999999999999E-2</v>
      </c>
      <c r="CD23" s="369">
        <v>0.111</v>
      </c>
      <c r="CE23" s="369">
        <v>4.0000000000000001E-3</v>
      </c>
      <c r="CF23" s="369">
        <v>3.2000000000000001E-2</v>
      </c>
      <c r="CG23" s="369">
        <v>208.495</v>
      </c>
      <c r="CH23" s="369">
        <v>162.904</v>
      </c>
      <c r="CI23" s="369">
        <v>118.99</v>
      </c>
      <c r="CJ23" s="369">
        <v>191.68</v>
      </c>
      <c r="CK23" s="370">
        <v>2.4299999999999999E-2</v>
      </c>
      <c r="CL23" s="370">
        <v>6.0000000000000001E-3</v>
      </c>
      <c r="CM23" s="370">
        <v>2.3E-3</v>
      </c>
      <c r="CN23" s="370">
        <v>2.01E-2</v>
      </c>
      <c r="CO23" s="370">
        <v>3.5000000000000001E-3</v>
      </c>
      <c r="CP23" s="370">
        <v>1.1999999999999999E-3</v>
      </c>
      <c r="CQ23" s="370">
        <v>2.0000000000000001E-4</v>
      </c>
      <c r="CR23" s="370">
        <v>2.8999999999999998E-3</v>
      </c>
      <c r="CS23" s="369">
        <v>210.15199999999999</v>
      </c>
      <c r="CT23" s="369">
        <v>163.411</v>
      </c>
      <c r="CU23" s="369">
        <v>119.119</v>
      </c>
      <c r="CV23" s="369">
        <v>193.04900000000001</v>
      </c>
      <c r="CW23" s="369" t="s">
        <v>848</v>
      </c>
      <c r="CX23" s="369" t="s">
        <v>848</v>
      </c>
      <c r="CY23" s="369">
        <v>1.218</v>
      </c>
      <c r="CZ23" s="369">
        <v>1.1539999999999999</v>
      </c>
      <c r="DA23" s="369">
        <v>0.32500000000000001</v>
      </c>
      <c r="DB23" s="369">
        <v>1942.9760000000001</v>
      </c>
      <c r="DC23" s="369">
        <v>0.19800000000000001</v>
      </c>
      <c r="DD23" s="369">
        <v>2.9000000000000001E-2</v>
      </c>
      <c r="DE23" s="369">
        <v>1956.47</v>
      </c>
      <c r="DF23" s="369" t="s">
        <v>848</v>
      </c>
      <c r="DG23" s="368">
        <v>29145931.120999999</v>
      </c>
      <c r="DH23" s="368">
        <v>-129056.414</v>
      </c>
      <c r="DI23" s="368">
        <v>8577049.6190000009</v>
      </c>
      <c r="DJ23" s="368">
        <v>8981959</v>
      </c>
      <c r="DK23" s="368">
        <v>154859</v>
      </c>
      <c r="DL23" s="368">
        <v>69703</v>
      </c>
      <c r="DM23" s="368">
        <v>31642678</v>
      </c>
      <c r="DN23" s="368">
        <v>115660</v>
      </c>
      <c r="DO23" s="368">
        <v>0</v>
      </c>
      <c r="DP23" s="368">
        <v>0</v>
      </c>
      <c r="DQ23" s="368">
        <v>829</v>
      </c>
      <c r="DR23" s="368">
        <v>46576712.325999998</v>
      </c>
      <c r="DS23" s="368">
        <v>31982900</v>
      </c>
      <c r="DT23" s="368">
        <v>31828041</v>
      </c>
      <c r="DU23" s="368">
        <v>37664456.325999998</v>
      </c>
      <c r="DV23" s="368">
        <v>40895156</v>
      </c>
      <c r="DW23" s="371">
        <v>0.37100400903269098</v>
      </c>
      <c r="DX23" s="371">
        <v>0</v>
      </c>
      <c r="DY23" s="371">
        <v>0.10917886895123299</v>
      </c>
      <c r="DZ23" s="371">
        <v>0.114333036200935</v>
      </c>
      <c r="EA23" s="371">
        <v>1.9712291776260199E-3</v>
      </c>
      <c r="EB23" s="371">
        <v>8.8726252505870798E-4</v>
      </c>
      <c r="EC23" s="371">
        <v>0.40278556707601698</v>
      </c>
      <c r="ED23" s="371">
        <v>1.47225777438977E-3</v>
      </c>
      <c r="EE23" s="371">
        <v>0</v>
      </c>
      <c r="EF23" s="371">
        <v>0</v>
      </c>
      <c r="EG23" s="371">
        <v>1.05524960657887E-5</v>
      </c>
      <c r="EH23" s="371">
        <v>0.59288368344690801</v>
      </c>
      <c r="EI23" s="371">
        <v>0.40711631655309199</v>
      </c>
      <c r="EJ23" s="371">
        <v>0.40514508737546601</v>
      </c>
      <c r="EK23" s="371">
        <v>0.47943790977103201</v>
      </c>
      <c r="EL23" s="371">
        <v>0.52056209022896804</v>
      </c>
      <c r="EM23" s="368">
        <v>17718150.375999998</v>
      </c>
      <c r="EN23" s="368">
        <v>35734.383000000002</v>
      </c>
      <c r="EO23" s="368">
        <v>5816559.8590000002</v>
      </c>
      <c r="EP23" s="368">
        <v>0</v>
      </c>
      <c r="EQ23" s="368">
        <v>0</v>
      </c>
      <c r="ER23" s="368">
        <v>10572.046</v>
      </c>
      <c r="ES23" s="368">
        <v>0</v>
      </c>
      <c r="ET23" s="368">
        <v>0</v>
      </c>
      <c r="EU23" s="368">
        <v>0</v>
      </c>
      <c r="EV23" s="368">
        <v>0</v>
      </c>
      <c r="EW23" s="368">
        <v>0</v>
      </c>
      <c r="EX23" s="371">
        <v>0.75137347252078601</v>
      </c>
      <c r="EY23" s="371">
        <v>1.51538771671955E-3</v>
      </c>
      <c r="EZ23" s="371">
        <v>0.24666281109513899</v>
      </c>
      <c r="FA23" s="371">
        <v>0</v>
      </c>
      <c r="FB23" s="371">
        <v>0</v>
      </c>
      <c r="FC23" s="371">
        <v>4.4832866735473902E-4</v>
      </c>
      <c r="FD23" s="371">
        <v>0</v>
      </c>
      <c r="FE23" s="371">
        <v>0</v>
      </c>
      <c r="FF23" s="371">
        <v>0</v>
      </c>
      <c r="FG23" s="371">
        <v>0</v>
      </c>
      <c r="FH23" s="371">
        <v>0</v>
      </c>
    </row>
    <row r="24" spans="1:164" x14ac:dyDescent="0.25">
      <c r="A24" s="367">
        <v>2022</v>
      </c>
      <c r="B24" s="367" t="s">
        <v>1318</v>
      </c>
      <c r="C24" s="367" t="s">
        <v>1319</v>
      </c>
      <c r="D24" s="368">
        <v>57781</v>
      </c>
      <c r="E24" s="368">
        <v>956198286.54200006</v>
      </c>
      <c r="F24" s="368">
        <v>494793457.99699998</v>
      </c>
      <c r="G24" s="368">
        <v>1142132623.5409999</v>
      </c>
      <c r="H24" s="368">
        <v>566611396.99600005</v>
      </c>
      <c r="I24" s="368">
        <v>155729280.62200001</v>
      </c>
      <c r="J24" s="368">
        <v>72835833.353</v>
      </c>
      <c r="K24" s="368">
        <v>58885.235000000001</v>
      </c>
      <c r="L24" s="368">
        <v>30457.687000000002</v>
      </c>
      <c r="M24" s="368">
        <v>67082.342000000004</v>
      </c>
      <c r="N24" s="368">
        <v>75559655.848000005</v>
      </c>
      <c r="O24" s="368">
        <v>11143617.57</v>
      </c>
      <c r="P24" s="368">
        <v>1602322.0930000001</v>
      </c>
      <c r="Q24" s="368">
        <v>75937697.057999998</v>
      </c>
      <c r="R24" s="368" t="s">
        <v>848</v>
      </c>
      <c r="S24" s="369">
        <v>0.75600000000000001</v>
      </c>
      <c r="T24" s="369">
        <v>0.83599999999999997</v>
      </c>
      <c r="U24" s="369">
        <v>0.86199999999999999</v>
      </c>
      <c r="V24" s="369">
        <v>970.39800000000002</v>
      </c>
      <c r="W24" s="369">
        <v>7.1999999999999995E-2</v>
      </c>
      <c r="X24" s="369">
        <v>0.01</v>
      </c>
      <c r="Y24" s="369">
        <v>975.25300000000004</v>
      </c>
      <c r="Z24" s="369" t="s">
        <v>848</v>
      </c>
      <c r="AA24" s="369">
        <v>0.123</v>
      </c>
      <c r="AB24" s="369">
        <v>0.123</v>
      </c>
      <c r="AC24" s="369">
        <v>0.14000000000000001</v>
      </c>
      <c r="AD24" s="369">
        <v>158.042</v>
      </c>
      <c r="AE24" s="369">
        <v>1.16540865287469E-2</v>
      </c>
      <c r="AF24" s="369">
        <v>1.6757215690007599E-3</v>
      </c>
      <c r="AG24" s="369">
        <v>158.83253113247301</v>
      </c>
      <c r="AH24" s="369" t="s">
        <v>848</v>
      </c>
      <c r="AI24" s="369">
        <v>1.1639999999999999</v>
      </c>
      <c r="AJ24" s="369">
        <v>1.2869999999999999</v>
      </c>
      <c r="AK24" s="369">
        <v>1.3260000000000001</v>
      </c>
      <c r="AL24" s="369">
        <v>1493.1110000000001</v>
      </c>
      <c r="AM24" s="369">
        <v>0.11</v>
      </c>
      <c r="AN24" s="369">
        <v>1.6E-2</v>
      </c>
      <c r="AO24" s="369">
        <v>1500.5820000000001</v>
      </c>
      <c r="AP24" s="369" t="s">
        <v>848</v>
      </c>
      <c r="AQ24" s="369">
        <v>1.571</v>
      </c>
      <c r="AR24" s="369">
        <v>28.622</v>
      </c>
      <c r="AS24" s="369">
        <v>0.82</v>
      </c>
      <c r="AT24" s="369">
        <v>1.171</v>
      </c>
      <c r="AU24" s="369">
        <v>1.55</v>
      </c>
      <c r="AV24" s="369">
        <v>27.614000000000001</v>
      </c>
      <c r="AW24" s="369">
        <v>0.871</v>
      </c>
      <c r="AX24" s="369">
        <v>1.1850000000000001</v>
      </c>
      <c r="AY24" s="369">
        <v>2.8889999999999998</v>
      </c>
      <c r="AZ24" s="369">
        <v>2.85</v>
      </c>
      <c r="BA24" s="369">
        <v>2.7E-2</v>
      </c>
      <c r="BB24" s="369">
        <v>1.3080000000000001</v>
      </c>
      <c r="BC24" s="369">
        <v>2171.4839999999999</v>
      </c>
      <c r="BD24" s="369">
        <v>1631.3889999999999</v>
      </c>
      <c r="BE24" s="369">
        <v>1001.147</v>
      </c>
      <c r="BF24" s="369">
        <v>1525.22</v>
      </c>
      <c r="BG24" s="370">
        <v>0.22170000000000001</v>
      </c>
      <c r="BH24" s="370">
        <v>6.3500000000000001E-2</v>
      </c>
      <c r="BI24" s="370">
        <v>1.9699999999999999E-2</v>
      </c>
      <c r="BJ24" s="370">
        <v>0.1101</v>
      </c>
      <c r="BK24" s="370">
        <v>3.2300000000000002E-2</v>
      </c>
      <c r="BL24" s="370">
        <v>1.26E-2</v>
      </c>
      <c r="BM24" s="370">
        <v>2.0999999999999999E-3</v>
      </c>
      <c r="BN24" s="370">
        <v>1.5599999999999999E-2</v>
      </c>
      <c r="BO24" s="369">
        <v>2186.643</v>
      </c>
      <c r="BP24" s="369">
        <v>1636.7190000000001</v>
      </c>
      <c r="BQ24" s="369">
        <v>1002.264</v>
      </c>
      <c r="BR24" s="369">
        <v>1532.62</v>
      </c>
      <c r="BS24" s="369" t="s">
        <v>848</v>
      </c>
      <c r="BT24" s="369" t="s">
        <v>848</v>
      </c>
      <c r="BU24" s="369">
        <v>0.14499999999999999</v>
      </c>
      <c r="BV24" s="369">
        <v>2.8650000000000002</v>
      </c>
      <c r="BW24" s="369">
        <v>9.7000000000000003E-2</v>
      </c>
      <c r="BX24" s="369">
        <v>0.123</v>
      </c>
      <c r="BY24" s="369">
        <v>0.14299999999999999</v>
      </c>
      <c r="BZ24" s="369">
        <v>2.7349999999999999</v>
      </c>
      <c r="CA24" s="369">
        <v>0.1</v>
      </c>
      <c r="CB24" s="369">
        <v>0.123</v>
      </c>
      <c r="CC24" s="369">
        <v>0.26600000000000001</v>
      </c>
      <c r="CD24" s="369">
        <v>0.28499999999999998</v>
      </c>
      <c r="CE24" s="369">
        <v>3.0000000000000001E-3</v>
      </c>
      <c r="CF24" s="369">
        <v>0.13700000000000001</v>
      </c>
      <c r="CG24" s="369">
        <v>199.77</v>
      </c>
      <c r="CH24" s="369">
        <v>163.32599999999999</v>
      </c>
      <c r="CI24" s="369">
        <v>118.429</v>
      </c>
      <c r="CJ24" s="369">
        <v>159.905</v>
      </c>
      <c r="CK24" s="370">
        <v>2.0400000000000001E-2</v>
      </c>
      <c r="CL24" s="370">
        <v>6.4000000000000003E-3</v>
      </c>
      <c r="CM24" s="370">
        <v>2.3E-3</v>
      </c>
      <c r="CN24" s="370">
        <v>1.15E-2</v>
      </c>
      <c r="CO24" s="370">
        <v>3.0000000000000001E-3</v>
      </c>
      <c r="CP24" s="370">
        <v>1.2999999999999999E-3</v>
      </c>
      <c r="CQ24" s="370">
        <v>2.0000000000000001E-4</v>
      </c>
      <c r="CR24" s="370">
        <v>1.6000000000000001E-3</v>
      </c>
      <c r="CS24" s="369">
        <v>201.16399999999999</v>
      </c>
      <c r="CT24" s="369">
        <v>163.85900000000001</v>
      </c>
      <c r="CU24" s="369">
        <v>118.56100000000001</v>
      </c>
      <c r="CV24" s="369">
        <v>160.68</v>
      </c>
      <c r="CW24" s="369" t="s">
        <v>848</v>
      </c>
      <c r="CX24" s="369" t="s">
        <v>848</v>
      </c>
      <c r="CY24" s="369">
        <v>1.333</v>
      </c>
      <c r="CZ24" s="369">
        <v>1.3360000000000001</v>
      </c>
      <c r="DA24" s="369">
        <v>1.2909999999999999</v>
      </c>
      <c r="DB24" s="369">
        <v>1528.1679999999999</v>
      </c>
      <c r="DC24" s="369">
        <v>0.105</v>
      </c>
      <c r="DD24" s="369">
        <v>1.4999999999999999E-2</v>
      </c>
      <c r="DE24" s="369">
        <v>1535.231</v>
      </c>
      <c r="DF24" s="369" t="s">
        <v>848</v>
      </c>
      <c r="DG24" s="368">
        <v>36492339.002999999</v>
      </c>
      <c r="DH24" s="368">
        <v>1822633.55</v>
      </c>
      <c r="DI24" s="368">
        <v>60391180.967</v>
      </c>
      <c r="DJ24" s="368">
        <v>0</v>
      </c>
      <c r="DK24" s="368">
        <v>5043465</v>
      </c>
      <c r="DL24" s="368">
        <v>2142295.1159999999</v>
      </c>
      <c r="DM24" s="368">
        <v>48823385</v>
      </c>
      <c r="DN24" s="368">
        <v>651426.41</v>
      </c>
      <c r="DO24" s="368">
        <v>0</v>
      </c>
      <c r="DP24" s="368">
        <v>225550.14499999999</v>
      </c>
      <c r="DQ24" s="368">
        <v>137006</v>
      </c>
      <c r="DR24" s="368">
        <v>99068709.665000007</v>
      </c>
      <c r="DS24" s="368">
        <v>56660571.526000001</v>
      </c>
      <c r="DT24" s="368">
        <v>51617106.526000001</v>
      </c>
      <c r="DU24" s="368">
        <v>101211004.781</v>
      </c>
      <c r="DV24" s="368">
        <v>54518276.409999996</v>
      </c>
      <c r="DW24" s="371">
        <v>0.23433190421166</v>
      </c>
      <c r="DX24" s="371">
        <v>1.1703859004939201E-2</v>
      </c>
      <c r="DY24" s="371">
        <v>0.38779592704169102</v>
      </c>
      <c r="DZ24" s="371">
        <v>0</v>
      </c>
      <c r="EA24" s="371">
        <v>3.23861059489143E-2</v>
      </c>
      <c r="EB24" s="371">
        <v>1.37565337720432E-2</v>
      </c>
      <c r="EC24" s="371">
        <v>0.31351448248270503</v>
      </c>
      <c r="ED24" s="371">
        <v>4.1830695230721197E-3</v>
      </c>
      <c r="EE24" s="371">
        <v>0</v>
      </c>
      <c r="EF24" s="371">
        <v>1.44834769206547E-3</v>
      </c>
      <c r="EG24" s="371">
        <v>8.7977032291033203E-4</v>
      </c>
      <c r="EH24" s="371">
        <v>0.63615980827326502</v>
      </c>
      <c r="EI24" s="371">
        <v>0.36384019172673498</v>
      </c>
      <c r="EJ24" s="371">
        <v>0.33145408577781998</v>
      </c>
      <c r="EK24" s="371">
        <v>0.64991634204530901</v>
      </c>
      <c r="EL24" s="371">
        <v>0.35008365795469099</v>
      </c>
      <c r="EM24" s="368">
        <v>28568209.153999999</v>
      </c>
      <c r="EN24" s="368">
        <v>3323</v>
      </c>
      <c r="EO24" s="368">
        <v>37657600.380999997</v>
      </c>
      <c r="EP24" s="368">
        <v>0</v>
      </c>
      <c r="EQ24" s="368">
        <v>0</v>
      </c>
      <c r="ER24" s="368">
        <v>717024.58499999996</v>
      </c>
      <c r="ES24" s="368">
        <v>0</v>
      </c>
      <c r="ET24" s="368">
        <v>0</v>
      </c>
      <c r="EU24" s="368">
        <v>0</v>
      </c>
      <c r="EV24" s="368">
        <v>34451</v>
      </c>
      <c r="EW24" s="368">
        <v>0</v>
      </c>
      <c r="EX24" s="371">
        <v>0.426514627977785</v>
      </c>
      <c r="EY24" s="371">
        <v>4.9611373997386103E-5</v>
      </c>
      <c r="EZ24" s="371">
        <v>0.56221645993281599</v>
      </c>
      <c r="FA24" s="371">
        <v>0</v>
      </c>
      <c r="FB24" s="371">
        <v>0</v>
      </c>
      <c r="FC24" s="371">
        <v>1.0704957818746599E-2</v>
      </c>
      <c r="FD24" s="371">
        <v>0</v>
      </c>
      <c r="FE24" s="371">
        <v>0</v>
      </c>
      <c r="FF24" s="371">
        <v>0</v>
      </c>
      <c r="FG24" s="371">
        <v>5.1434289665481397E-4</v>
      </c>
      <c r="FH24" s="371">
        <v>0</v>
      </c>
    </row>
    <row r="25" spans="1:164" x14ac:dyDescent="0.25">
      <c r="A25" s="367">
        <v>2022</v>
      </c>
      <c r="B25" s="367" t="s">
        <v>1320</v>
      </c>
      <c r="C25" s="367" t="s">
        <v>1321</v>
      </c>
      <c r="D25" s="368">
        <v>47214.2</v>
      </c>
      <c r="E25" s="368">
        <v>1083014687.901</v>
      </c>
      <c r="F25" s="368">
        <v>519815163.167</v>
      </c>
      <c r="G25" s="368">
        <v>1094092140.901</v>
      </c>
      <c r="H25" s="368">
        <v>524575877.16799998</v>
      </c>
      <c r="I25" s="368">
        <v>183054492.82600001</v>
      </c>
      <c r="J25" s="368">
        <v>84472980.380999997</v>
      </c>
      <c r="K25" s="368">
        <v>45014.737000000001</v>
      </c>
      <c r="L25" s="368">
        <v>22158.837</v>
      </c>
      <c r="M25" s="368">
        <v>55100.658000000003</v>
      </c>
      <c r="N25" s="368">
        <v>73314706.953999996</v>
      </c>
      <c r="O25" s="368">
        <v>7322355.2309999997</v>
      </c>
      <c r="P25" s="368">
        <v>1009294.754</v>
      </c>
      <c r="Q25" s="368">
        <v>73556621.310000002</v>
      </c>
      <c r="R25" s="368" t="s">
        <v>848</v>
      </c>
      <c r="S25" s="369">
        <v>0.49199999999999999</v>
      </c>
      <c r="T25" s="369">
        <v>0.52500000000000002</v>
      </c>
      <c r="U25" s="369">
        <v>0.60199999999999998</v>
      </c>
      <c r="V25" s="369">
        <v>801.01499999999999</v>
      </c>
      <c r="W25" s="369">
        <v>0.04</v>
      </c>
      <c r="X25" s="369">
        <v>6.0000000000000001E-3</v>
      </c>
      <c r="Y25" s="369">
        <v>803.65800000000002</v>
      </c>
      <c r="Z25" s="369" t="s">
        <v>848</v>
      </c>
      <c r="AA25" s="369">
        <v>8.3000000000000004E-2</v>
      </c>
      <c r="AB25" s="369">
        <v>8.5000000000000006E-2</v>
      </c>
      <c r="AC25" s="369">
        <v>0.10199999999999999</v>
      </c>
      <c r="AD25" s="369">
        <v>135.38999999999999</v>
      </c>
      <c r="AE25" s="369">
        <v>6.7610858031773502E-3</v>
      </c>
      <c r="AF25" s="369">
        <v>9.3193080876504395E-4</v>
      </c>
      <c r="AG25" s="369">
        <v>135.83679359429701</v>
      </c>
      <c r="AH25" s="369" t="s">
        <v>848</v>
      </c>
      <c r="AI25" s="369">
        <v>0.63900000000000001</v>
      </c>
      <c r="AJ25" s="369">
        <v>0.68200000000000005</v>
      </c>
      <c r="AK25" s="369">
        <v>0.78200000000000003</v>
      </c>
      <c r="AL25" s="369">
        <v>1040.829</v>
      </c>
      <c r="AM25" s="369">
        <v>5.1999999999999998E-2</v>
      </c>
      <c r="AN25" s="369">
        <v>7.0000000000000001E-3</v>
      </c>
      <c r="AO25" s="369">
        <v>1044.2629999999999</v>
      </c>
      <c r="AP25" s="369" t="s">
        <v>848</v>
      </c>
      <c r="AQ25" s="369">
        <v>1.508</v>
      </c>
      <c r="AR25" s="369">
        <v>0.53700000000000003</v>
      </c>
      <c r="AS25" s="369">
        <v>0.502</v>
      </c>
      <c r="AT25" s="369">
        <v>0.64</v>
      </c>
      <c r="AU25" s="369">
        <v>1.548</v>
      </c>
      <c r="AV25" s="369">
        <v>0.29299999999999998</v>
      </c>
      <c r="AW25" s="369">
        <v>0.53300000000000003</v>
      </c>
      <c r="AX25" s="369">
        <v>0.66900000000000004</v>
      </c>
      <c r="AY25" s="369">
        <v>4.3380000000000001</v>
      </c>
      <c r="AZ25" s="369">
        <v>7.9980000000000002</v>
      </c>
      <c r="BA25" s="369">
        <v>7.0000000000000001E-3</v>
      </c>
      <c r="BB25" s="369">
        <v>0.77700000000000002</v>
      </c>
      <c r="BC25" s="369">
        <v>2337.8679999999999</v>
      </c>
      <c r="BD25" s="369">
        <v>1074.1679999999999</v>
      </c>
      <c r="BE25" s="369">
        <v>863.41600000000005</v>
      </c>
      <c r="BF25" s="369">
        <v>1065.0719999999999</v>
      </c>
      <c r="BG25" s="370">
        <v>0.24809999999999999</v>
      </c>
      <c r="BH25" s="370">
        <v>0.19539999999999999</v>
      </c>
      <c r="BI25" s="370">
        <v>1.6199999999999999E-2</v>
      </c>
      <c r="BJ25" s="370">
        <v>5.1400000000000001E-2</v>
      </c>
      <c r="BK25" s="370">
        <v>3.61E-2</v>
      </c>
      <c r="BL25" s="370">
        <v>3.0200000000000001E-2</v>
      </c>
      <c r="BM25" s="370">
        <v>1.6000000000000001E-3</v>
      </c>
      <c r="BN25" s="370">
        <v>6.8999999999999999E-3</v>
      </c>
      <c r="BO25" s="369">
        <v>2354.8159999999998</v>
      </c>
      <c r="BP25" s="369">
        <v>1088.038</v>
      </c>
      <c r="BQ25" s="369">
        <v>864.30399999999997</v>
      </c>
      <c r="BR25" s="369">
        <v>1068.4090000000001</v>
      </c>
      <c r="BS25" s="369" t="s">
        <v>848</v>
      </c>
      <c r="BT25" s="369" t="s">
        <v>848</v>
      </c>
      <c r="BU25" s="369">
        <v>0.13400000000000001</v>
      </c>
      <c r="BV25" s="369">
        <v>0.113</v>
      </c>
      <c r="BW25" s="369">
        <v>6.9000000000000006E-2</v>
      </c>
      <c r="BX25" s="369">
        <v>8.3000000000000004E-2</v>
      </c>
      <c r="BY25" s="369">
        <v>0.13400000000000001</v>
      </c>
      <c r="BZ25" s="369">
        <v>9.9000000000000005E-2</v>
      </c>
      <c r="CA25" s="369">
        <v>7.1999999999999995E-2</v>
      </c>
      <c r="CB25" s="369">
        <v>8.5000000000000006E-2</v>
      </c>
      <c r="CC25" s="369">
        <v>0.38500000000000001</v>
      </c>
      <c r="CD25" s="369">
        <v>1.681</v>
      </c>
      <c r="CE25" s="369">
        <v>1E-3</v>
      </c>
      <c r="CF25" s="369">
        <v>0.1</v>
      </c>
      <c r="CG25" s="369">
        <v>207.32300000000001</v>
      </c>
      <c r="CH25" s="369">
        <v>225.77500000000001</v>
      </c>
      <c r="CI25" s="369">
        <v>118.685</v>
      </c>
      <c r="CJ25" s="369">
        <v>137.417</v>
      </c>
      <c r="CK25" s="370">
        <v>2.1999999999999999E-2</v>
      </c>
      <c r="CL25" s="370">
        <v>4.1099999999999998E-2</v>
      </c>
      <c r="CM25" s="370">
        <v>2.2000000000000001E-3</v>
      </c>
      <c r="CN25" s="370">
        <v>6.6E-3</v>
      </c>
      <c r="CO25" s="370">
        <v>3.2000000000000002E-3</v>
      </c>
      <c r="CP25" s="370">
        <v>6.3E-3</v>
      </c>
      <c r="CQ25" s="370">
        <v>2.0000000000000001E-4</v>
      </c>
      <c r="CR25" s="370">
        <v>8.9999999999999998E-4</v>
      </c>
      <c r="CS25" s="369">
        <v>208.82599999999999</v>
      </c>
      <c r="CT25" s="369">
        <v>228.691</v>
      </c>
      <c r="CU25" s="369">
        <v>118.807</v>
      </c>
      <c r="CV25" s="369">
        <v>137.84800000000001</v>
      </c>
      <c r="CW25" s="369" t="s">
        <v>848</v>
      </c>
      <c r="CX25" s="369" t="s">
        <v>848</v>
      </c>
      <c r="CY25" s="369">
        <v>0.88900000000000001</v>
      </c>
      <c r="CZ25" s="369">
        <v>0.92700000000000005</v>
      </c>
      <c r="DA25" s="369">
        <v>1.407</v>
      </c>
      <c r="DB25" s="369">
        <v>1220.7380000000001</v>
      </c>
      <c r="DC25" s="369">
        <v>7.2999999999999995E-2</v>
      </c>
      <c r="DD25" s="369">
        <v>0.01</v>
      </c>
      <c r="DE25" s="369">
        <v>1225.6179999999999</v>
      </c>
      <c r="DF25" s="369" t="s">
        <v>848</v>
      </c>
      <c r="DG25" s="368">
        <v>19136714.399999999</v>
      </c>
      <c r="DH25" s="368">
        <v>1401986.635</v>
      </c>
      <c r="DI25" s="368">
        <v>116141234.656</v>
      </c>
      <c r="DJ25" s="368">
        <v>39088748</v>
      </c>
      <c r="DK25" s="368">
        <v>2153060</v>
      </c>
      <c r="DL25" s="368">
        <v>1742708.932</v>
      </c>
      <c r="DM25" s="368">
        <v>0</v>
      </c>
      <c r="DN25" s="368">
        <v>935157.67</v>
      </c>
      <c r="DO25" s="368">
        <v>0</v>
      </c>
      <c r="DP25" s="368">
        <v>2136499.514</v>
      </c>
      <c r="DQ25" s="368">
        <v>318383.40999999997</v>
      </c>
      <c r="DR25" s="368">
        <v>178223566.61500001</v>
      </c>
      <c r="DS25" s="368">
        <v>4830926.602</v>
      </c>
      <c r="DT25" s="368">
        <v>2677866.602</v>
      </c>
      <c r="DU25" s="368">
        <v>140877527.54699999</v>
      </c>
      <c r="DV25" s="368">
        <v>42176965.670000002</v>
      </c>
      <c r="DW25" s="371">
        <v>0.104541079892066</v>
      </c>
      <c r="DX25" s="371">
        <v>7.6588485229806902E-3</v>
      </c>
      <c r="DY25" s="371">
        <v>0.63446262702943701</v>
      </c>
      <c r="DZ25" s="371">
        <v>0.21353612966857199</v>
      </c>
      <c r="EA25" s="371">
        <v>1.17618527803504E-2</v>
      </c>
      <c r="EB25" s="371">
        <v>9.5201647409666398E-3</v>
      </c>
      <c r="EC25" s="371">
        <v>0</v>
      </c>
      <c r="ED25" s="371">
        <v>5.1086299689537098E-3</v>
      </c>
      <c r="EE25" s="371">
        <v>0</v>
      </c>
      <c r="EF25" s="371">
        <v>1.1671385260493499E-2</v>
      </c>
      <c r="EG25" s="371">
        <v>1.73928213618103E-3</v>
      </c>
      <c r="EH25" s="371">
        <v>0.97360935250972902</v>
      </c>
      <c r="EI25" s="371">
        <v>2.6390647490270699E-2</v>
      </c>
      <c r="EJ25" s="371">
        <v>1.4628794709920401E-2</v>
      </c>
      <c r="EK25" s="371">
        <v>0.76959338758212403</v>
      </c>
      <c r="EL25" s="371">
        <v>0.23040661241787599</v>
      </c>
      <c r="EM25" s="368">
        <v>12390475.652000001</v>
      </c>
      <c r="EN25" s="368">
        <v>2943046.7489999998</v>
      </c>
      <c r="EO25" s="368">
        <v>45495705.041000001</v>
      </c>
      <c r="EP25" s="368">
        <v>0</v>
      </c>
      <c r="EQ25" s="368">
        <v>0</v>
      </c>
      <c r="ER25" s="368">
        <v>777938.22100000002</v>
      </c>
      <c r="ES25" s="368">
        <v>0</v>
      </c>
      <c r="ET25" s="368">
        <v>0</v>
      </c>
      <c r="EU25" s="368">
        <v>0</v>
      </c>
      <c r="EV25" s="368">
        <v>736486.48499999999</v>
      </c>
      <c r="EW25" s="368">
        <v>0</v>
      </c>
      <c r="EX25" s="371">
        <v>0.198744783551042</v>
      </c>
      <c r="EY25" s="371">
        <v>4.7206838983226203E-2</v>
      </c>
      <c r="EZ25" s="371">
        <v>0.72975681522757196</v>
      </c>
      <c r="FA25" s="371">
        <v>0</v>
      </c>
      <c r="FB25" s="371">
        <v>0</v>
      </c>
      <c r="FC25" s="371">
        <v>1.24782266380225E-2</v>
      </c>
      <c r="FD25" s="371">
        <v>0</v>
      </c>
      <c r="FE25" s="371">
        <v>0</v>
      </c>
      <c r="FF25" s="371">
        <v>0</v>
      </c>
      <c r="FG25" s="371">
        <v>1.18133356001375E-2</v>
      </c>
      <c r="FH25" s="371">
        <v>0</v>
      </c>
    </row>
    <row r="26" spans="1:164" x14ac:dyDescent="0.25">
      <c r="A26" s="367">
        <v>2022</v>
      </c>
      <c r="B26" s="367" t="s">
        <v>1322</v>
      </c>
      <c r="C26" s="367" t="s">
        <v>1323</v>
      </c>
      <c r="D26" s="368">
        <v>33720.199999999997</v>
      </c>
      <c r="E26" s="368">
        <v>824439805.27699995</v>
      </c>
      <c r="F26" s="368">
        <v>353707687.11199999</v>
      </c>
      <c r="G26" s="368">
        <v>878661009.27499998</v>
      </c>
      <c r="H26" s="368">
        <v>372451678.11299998</v>
      </c>
      <c r="I26" s="368">
        <v>118737334.727</v>
      </c>
      <c r="J26" s="368">
        <v>48619649.191</v>
      </c>
      <c r="K26" s="368">
        <v>59493.845999999998</v>
      </c>
      <c r="L26" s="368">
        <v>18135.384999999998</v>
      </c>
      <c r="M26" s="368">
        <v>143104.478</v>
      </c>
      <c r="N26" s="368">
        <v>81328341.696999997</v>
      </c>
      <c r="O26" s="368">
        <v>17883372.193</v>
      </c>
      <c r="P26" s="368">
        <v>2590550.1370000001</v>
      </c>
      <c r="Q26" s="368">
        <v>81937875.818000004</v>
      </c>
      <c r="R26" s="368" t="s">
        <v>848</v>
      </c>
      <c r="S26" s="369">
        <v>1.002</v>
      </c>
      <c r="T26" s="369">
        <v>0.746</v>
      </c>
      <c r="U26" s="369">
        <v>2.41</v>
      </c>
      <c r="V26" s="369">
        <v>1369.8869999999999</v>
      </c>
      <c r="W26" s="369">
        <v>0.151</v>
      </c>
      <c r="X26" s="369">
        <v>2.1999999999999999E-2</v>
      </c>
      <c r="Y26" s="369">
        <v>1380.154</v>
      </c>
      <c r="Z26" s="369" t="s">
        <v>848</v>
      </c>
      <c r="AA26" s="369">
        <v>0.14399999999999999</v>
      </c>
      <c r="AB26" s="369">
        <v>0.10299999999999999</v>
      </c>
      <c r="AC26" s="369">
        <v>0.34699999999999998</v>
      </c>
      <c r="AD26" s="369">
        <v>197.29400000000001</v>
      </c>
      <c r="AE26" s="369">
        <v>2.1691543856244801E-2</v>
      </c>
      <c r="AF26" s="369">
        <v>3.1421943972363298E-3</v>
      </c>
      <c r="AG26" s="369">
        <v>198.772245817195</v>
      </c>
      <c r="AH26" s="369" t="s">
        <v>848</v>
      </c>
      <c r="AI26" s="369">
        <v>1.403</v>
      </c>
      <c r="AJ26" s="369">
        <v>1.044</v>
      </c>
      <c r="AK26" s="369">
        <v>3.3740000000000001</v>
      </c>
      <c r="AL26" s="369">
        <v>1917.5940000000001</v>
      </c>
      <c r="AM26" s="369">
        <v>0.21099999999999999</v>
      </c>
      <c r="AN26" s="369">
        <v>3.1E-2</v>
      </c>
      <c r="AO26" s="369">
        <v>1931.9659999999999</v>
      </c>
      <c r="AP26" s="369" t="s">
        <v>848</v>
      </c>
      <c r="AQ26" s="369">
        <v>1.5489999999999999</v>
      </c>
      <c r="AR26" s="369">
        <v>31.556999999999999</v>
      </c>
      <c r="AS26" s="369">
        <v>0.67300000000000004</v>
      </c>
      <c r="AT26" s="369">
        <v>1.405</v>
      </c>
      <c r="AU26" s="369">
        <v>1.0940000000000001</v>
      </c>
      <c r="AV26" s="369">
        <v>25.271999999999998</v>
      </c>
      <c r="AW26" s="369">
        <v>0.67900000000000005</v>
      </c>
      <c r="AX26" s="369">
        <v>1.014</v>
      </c>
      <c r="AY26" s="369">
        <v>4.0410000000000004</v>
      </c>
      <c r="AZ26" s="369">
        <v>8.4510000000000005</v>
      </c>
      <c r="BA26" s="369">
        <v>2.9000000000000001E-2</v>
      </c>
      <c r="BB26" s="369">
        <v>3.38</v>
      </c>
      <c r="BC26" s="369">
        <v>2114.3629999999998</v>
      </c>
      <c r="BD26" s="369">
        <v>3106.973</v>
      </c>
      <c r="BE26" s="369">
        <v>922.37099999999998</v>
      </c>
      <c r="BF26" s="369">
        <v>1923.162</v>
      </c>
      <c r="BG26" s="370">
        <v>0.24970000000000001</v>
      </c>
      <c r="BH26" s="370">
        <v>9.1399999999999995E-2</v>
      </c>
      <c r="BI26" s="370">
        <v>1.7299999999999999E-2</v>
      </c>
      <c r="BJ26" s="370">
        <v>0.2112</v>
      </c>
      <c r="BK26" s="370">
        <v>3.6299999999999999E-2</v>
      </c>
      <c r="BL26" s="370">
        <v>1.83E-2</v>
      </c>
      <c r="BM26" s="370">
        <v>1.6999999999999999E-3</v>
      </c>
      <c r="BN26" s="370">
        <v>3.0599999999999999E-2</v>
      </c>
      <c r="BO26" s="369">
        <v>2131.4250000000002</v>
      </c>
      <c r="BP26" s="369">
        <v>3114.701</v>
      </c>
      <c r="BQ26" s="369">
        <v>923.32</v>
      </c>
      <c r="BR26" s="369">
        <v>1937.5630000000001</v>
      </c>
      <c r="BS26" s="369" t="s">
        <v>848</v>
      </c>
      <c r="BT26" s="369" t="s">
        <v>848</v>
      </c>
      <c r="BU26" s="369">
        <v>0.153</v>
      </c>
      <c r="BV26" s="369">
        <v>1.659</v>
      </c>
      <c r="BW26" s="369">
        <v>8.6999999999999994E-2</v>
      </c>
      <c r="BX26" s="369">
        <v>0.14399999999999999</v>
      </c>
      <c r="BY26" s="369">
        <v>0.106</v>
      </c>
      <c r="BZ26" s="369">
        <v>1.911</v>
      </c>
      <c r="CA26" s="369">
        <v>8.4000000000000005E-2</v>
      </c>
      <c r="CB26" s="369">
        <v>0.10199999999999999</v>
      </c>
      <c r="CC26" s="369">
        <v>0.39900000000000002</v>
      </c>
      <c r="CD26" s="369">
        <v>0.44400000000000001</v>
      </c>
      <c r="CE26" s="369">
        <v>4.0000000000000001E-3</v>
      </c>
      <c r="CF26" s="369">
        <v>0.34699999999999998</v>
      </c>
      <c r="CG26" s="369">
        <v>208.518</v>
      </c>
      <c r="CH26" s="369">
        <v>163.32599999999999</v>
      </c>
      <c r="CI26" s="369">
        <v>118.65900000000001</v>
      </c>
      <c r="CJ26" s="369">
        <v>197.684</v>
      </c>
      <c r="CK26" s="370">
        <v>2.46E-2</v>
      </c>
      <c r="CL26" s="370">
        <v>4.7999999999999996E-3</v>
      </c>
      <c r="CM26" s="370">
        <v>2.2000000000000001E-3</v>
      </c>
      <c r="CN26" s="370">
        <v>2.1700000000000001E-2</v>
      </c>
      <c r="CO26" s="370">
        <v>3.5999999999999999E-3</v>
      </c>
      <c r="CP26" s="370">
        <v>1E-3</v>
      </c>
      <c r="CQ26" s="370">
        <v>2.0000000000000001E-4</v>
      </c>
      <c r="CR26" s="370">
        <v>3.0999999999999999E-3</v>
      </c>
      <c r="CS26" s="369">
        <v>210.20099999999999</v>
      </c>
      <c r="CT26" s="369">
        <v>163.732</v>
      </c>
      <c r="CU26" s="369">
        <v>118.78100000000001</v>
      </c>
      <c r="CV26" s="369">
        <v>199.16399999999999</v>
      </c>
      <c r="CW26" s="369" t="s">
        <v>848</v>
      </c>
      <c r="CX26" s="369" t="s">
        <v>848</v>
      </c>
      <c r="CY26" s="369">
        <v>1.421</v>
      </c>
      <c r="CZ26" s="369">
        <v>1.1240000000000001</v>
      </c>
      <c r="DA26" s="369">
        <v>3.2440000000000002</v>
      </c>
      <c r="DB26" s="369">
        <v>1808.6210000000001</v>
      </c>
      <c r="DC26" s="369">
        <v>0.186</v>
      </c>
      <c r="DD26" s="369">
        <v>2.7E-2</v>
      </c>
      <c r="DE26" s="369">
        <v>1821.2349999999999</v>
      </c>
      <c r="DF26" s="369" t="s">
        <v>848</v>
      </c>
      <c r="DG26" s="368">
        <v>70231873.422999993</v>
      </c>
      <c r="DH26" s="368">
        <v>87466.566999999995</v>
      </c>
      <c r="DI26" s="368">
        <v>13985047.354</v>
      </c>
      <c r="DJ26" s="368">
        <v>18098791.5</v>
      </c>
      <c r="DK26" s="368">
        <v>1489204</v>
      </c>
      <c r="DL26" s="368">
        <v>157224.117</v>
      </c>
      <c r="DM26" s="368">
        <v>12916903</v>
      </c>
      <c r="DN26" s="368">
        <v>1409135</v>
      </c>
      <c r="DO26" s="368">
        <v>0</v>
      </c>
      <c r="DP26" s="368">
        <v>91637.429000000004</v>
      </c>
      <c r="DQ26" s="368">
        <v>270051.7</v>
      </c>
      <c r="DR26" s="368">
        <v>102764867.973</v>
      </c>
      <c r="DS26" s="368">
        <v>15972466.117000001</v>
      </c>
      <c r="DT26" s="368">
        <v>14483262.117000001</v>
      </c>
      <c r="DU26" s="368">
        <v>84823300.590000004</v>
      </c>
      <c r="DV26" s="368">
        <v>33914033.5</v>
      </c>
      <c r="DW26" s="371">
        <v>0.59148939094224495</v>
      </c>
      <c r="DX26" s="371">
        <v>7.3663913435771102E-4</v>
      </c>
      <c r="DY26" s="371">
        <v>0.117781382420121</v>
      </c>
      <c r="DZ26" s="371">
        <v>0.15242713371248101</v>
      </c>
      <c r="EA26" s="371">
        <v>1.25420029968941E-2</v>
      </c>
      <c r="EB26" s="371">
        <v>1.3241337967115499E-3</v>
      </c>
      <c r="EC26" s="371">
        <v>0.108785523095957</v>
      </c>
      <c r="ED26" s="371">
        <v>1.1867665808733E-2</v>
      </c>
      <c r="EE26" s="371">
        <v>0</v>
      </c>
      <c r="EF26" s="371">
        <v>7.7176592941307796E-4</v>
      </c>
      <c r="EG26" s="371">
        <v>2.2743621630860202E-3</v>
      </c>
      <c r="EH26" s="371">
        <v>0.86548067430170506</v>
      </c>
      <c r="EI26" s="371">
        <v>0.134519325698295</v>
      </c>
      <c r="EJ26" s="371">
        <v>0.12197732270140101</v>
      </c>
      <c r="EK26" s="371">
        <v>0.71437767438593502</v>
      </c>
      <c r="EL26" s="371">
        <v>0.28562232561406498</v>
      </c>
      <c r="EM26" s="368">
        <v>19765847.217999998</v>
      </c>
      <c r="EN26" s="368">
        <v>10263.994000000001</v>
      </c>
      <c r="EO26" s="368">
        <v>7776230.3650000002</v>
      </c>
      <c r="EP26" s="368">
        <v>0</v>
      </c>
      <c r="EQ26" s="368">
        <v>0</v>
      </c>
      <c r="ER26" s="368">
        <v>198630.14499999999</v>
      </c>
      <c r="ES26" s="368">
        <v>0</v>
      </c>
      <c r="ET26" s="368">
        <v>0</v>
      </c>
      <c r="EU26" s="368">
        <v>0</v>
      </c>
      <c r="EV26" s="368">
        <v>0</v>
      </c>
      <c r="EW26" s="368">
        <v>0</v>
      </c>
      <c r="EX26" s="371">
        <v>0.71225784148768201</v>
      </c>
      <c r="EY26" s="371">
        <v>3.6986070624005598E-4</v>
      </c>
      <c r="EZ26" s="371">
        <v>0.28021470538177801</v>
      </c>
      <c r="FA26" s="371">
        <v>0</v>
      </c>
      <c r="FB26" s="371">
        <v>0</v>
      </c>
      <c r="FC26" s="371">
        <v>7.1575924242997897E-3</v>
      </c>
      <c r="FD26" s="371">
        <v>0</v>
      </c>
      <c r="FE26" s="371">
        <v>0</v>
      </c>
      <c r="FF26" s="371">
        <v>0</v>
      </c>
      <c r="FG26" s="371">
        <v>0</v>
      </c>
      <c r="FH26" s="371">
        <v>0</v>
      </c>
    </row>
    <row r="27" spans="1:164" x14ac:dyDescent="0.25">
      <c r="A27" s="367">
        <v>2022</v>
      </c>
      <c r="B27" s="367" t="s">
        <v>1324</v>
      </c>
      <c r="C27" s="367" t="s">
        <v>1325</v>
      </c>
      <c r="D27" s="368">
        <v>72049.899999999994</v>
      </c>
      <c r="E27" s="368">
        <v>1621438443.721</v>
      </c>
      <c r="F27" s="368">
        <v>791220495.05400002</v>
      </c>
      <c r="G27" s="368">
        <v>1676855922.7219999</v>
      </c>
      <c r="H27" s="368">
        <v>816537148.05499995</v>
      </c>
      <c r="I27" s="368">
        <v>257187544.42500001</v>
      </c>
      <c r="J27" s="368">
        <v>120263364.141</v>
      </c>
      <c r="K27" s="368">
        <v>50020.152000000002</v>
      </c>
      <c r="L27" s="368">
        <v>21156.758999999998</v>
      </c>
      <c r="M27" s="368">
        <v>19445.172999999999</v>
      </c>
      <c r="N27" s="368">
        <v>114871534.67900001</v>
      </c>
      <c r="O27" s="368">
        <v>16492532.152000001</v>
      </c>
      <c r="P27" s="368">
        <v>2392535.412</v>
      </c>
      <c r="Q27" s="368">
        <v>115433310.70999999</v>
      </c>
      <c r="R27" s="368" t="s">
        <v>848</v>
      </c>
      <c r="S27" s="369">
        <v>0.38900000000000001</v>
      </c>
      <c r="T27" s="369">
        <v>0.35199999999999998</v>
      </c>
      <c r="U27" s="369">
        <v>0.151</v>
      </c>
      <c r="V27" s="369">
        <v>893.29</v>
      </c>
      <c r="W27" s="369">
        <v>6.4000000000000001E-2</v>
      </c>
      <c r="X27" s="369">
        <v>8.9999999999999993E-3</v>
      </c>
      <c r="Y27" s="369">
        <v>897.65899999999999</v>
      </c>
      <c r="Z27" s="369" t="s">
        <v>848</v>
      </c>
      <c r="AA27" s="369">
        <v>6.2E-2</v>
      </c>
      <c r="AB27" s="369">
        <v>5.2999999999999999E-2</v>
      </c>
      <c r="AC27" s="369">
        <v>2.4E-2</v>
      </c>
      <c r="AD27" s="369">
        <v>141.691</v>
      </c>
      <c r="AE27" s="369">
        <v>1.0171543801657801E-2</v>
      </c>
      <c r="AF27" s="369">
        <v>1.47556351662011E-3</v>
      </c>
      <c r="AG27" s="369">
        <v>142.38383351155201</v>
      </c>
      <c r="AH27" s="369" t="s">
        <v>848</v>
      </c>
      <c r="AI27" s="369">
        <v>0.51400000000000001</v>
      </c>
      <c r="AJ27" s="369">
        <v>0.46500000000000002</v>
      </c>
      <c r="AK27" s="369">
        <v>0.2</v>
      </c>
      <c r="AL27" s="369">
        <v>1181.07</v>
      </c>
      <c r="AM27" s="369">
        <v>8.5000000000000006E-2</v>
      </c>
      <c r="AN27" s="369">
        <v>1.2E-2</v>
      </c>
      <c r="AO27" s="369">
        <v>1186.846</v>
      </c>
      <c r="AP27" s="369" t="s">
        <v>848</v>
      </c>
      <c r="AQ27" s="369">
        <v>0.90200000000000002</v>
      </c>
      <c r="AR27" s="369">
        <v>2.4329999999999998</v>
      </c>
      <c r="AS27" s="369">
        <v>0.23400000000000001</v>
      </c>
      <c r="AT27" s="369">
        <v>0.47799999999999998</v>
      </c>
      <c r="AU27" s="369">
        <v>0.73499999999999999</v>
      </c>
      <c r="AV27" s="369">
        <v>1.9419999999999999</v>
      </c>
      <c r="AW27" s="369">
        <v>0.26400000000000001</v>
      </c>
      <c r="AX27" s="369">
        <v>0.42299999999999999</v>
      </c>
      <c r="AY27" s="369">
        <v>0.33800000000000002</v>
      </c>
      <c r="AZ27" s="369">
        <v>1.8149999999999999</v>
      </c>
      <c r="BA27" s="369">
        <v>6.0000000000000001E-3</v>
      </c>
      <c r="BB27" s="369">
        <v>0.13</v>
      </c>
      <c r="BC27" s="369">
        <v>1894.402</v>
      </c>
      <c r="BD27" s="369">
        <v>791.73199999999997</v>
      </c>
      <c r="BE27" s="369">
        <v>892.11</v>
      </c>
      <c r="BF27" s="369">
        <v>1245.4680000000001</v>
      </c>
      <c r="BG27" s="370">
        <v>0.18129999999999999</v>
      </c>
      <c r="BH27" s="370">
        <v>8.8200000000000001E-2</v>
      </c>
      <c r="BI27" s="370">
        <v>1.6899999999999998E-2</v>
      </c>
      <c r="BJ27" s="370">
        <v>7.51E-2</v>
      </c>
      <c r="BK27" s="370">
        <v>2.6100000000000002E-2</v>
      </c>
      <c r="BL27" s="370">
        <v>1.7500000000000002E-2</v>
      </c>
      <c r="BM27" s="370">
        <v>1.6999999999999999E-3</v>
      </c>
      <c r="BN27" s="370">
        <v>1.04E-2</v>
      </c>
      <c r="BO27" s="369">
        <v>1906.7239999999999</v>
      </c>
      <c r="BP27" s="369">
        <v>799.14499999999998</v>
      </c>
      <c r="BQ27" s="369">
        <v>893.03300000000002</v>
      </c>
      <c r="BR27" s="369">
        <v>1250.4369999999999</v>
      </c>
      <c r="BS27" s="369" t="s">
        <v>848</v>
      </c>
      <c r="BT27" s="369" t="s">
        <v>848</v>
      </c>
      <c r="BU27" s="369">
        <v>0.09</v>
      </c>
      <c r="BV27" s="369">
        <v>0.38700000000000001</v>
      </c>
      <c r="BW27" s="369">
        <v>3.1E-2</v>
      </c>
      <c r="BX27" s="369">
        <v>5.7000000000000002E-2</v>
      </c>
      <c r="BY27" s="369">
        <v>7.1999999999999995E-2</v>
      </c>
      <c r="BZ27" s="369">
        <v>0.33</v>
      </c>
      <c r="CA27" s="369">
        <v>3.4000000000000002E-2</v>
      </c>
      <c r="CB27" s="369">
        <v>4.9000000000000002E-2</v>
      </c>
      <c r="CC27" s="369">
        <v>3.4000000000000002E-2</v>
      </c>
      <c r="CD27" s="369">
        <v>0.28799999999999998</v>
      </c>
      <c r="CE27" s="369">
        <v>1E-3</v>
      </c>
      <c r="CF27" s="369">
        <v>1.4999999999999999E-2</v>
      </c>
      <c r="CG27" s="369">
        <v>188.773</v>
      </c>
      <c r="CH27" s="369">
        <v>125.82299999999999</v>
      </c>
      <c r="CI27" s="369">
        <v>118.83199999999999</v>
      </c>
      <c r="CJ27" s="369">
        <v>148.35499999999999</v>
      </c>
      <c r="CK27" s="370">
        <v>1.8100000000000002E-2</v>
      </c>
      <c r="CL27" s="370">
        <v>1.4E-2</v>
      </c>
      <c r="CM27" s="370">
        <v>2.2000000000000001E-3</v>
      </c>
      <c r="CN27" s="370">
        <v>8.8999999999999999E-3</v>
      </c>
      <c r="CO27" s="370">
        <v>2.5999999999999999E-3</v>
      </c>
      <c r="CP27" s="370">
        <v>2.8E-3</v>
      </c>
      <c r="CQ27" s="370">
        <v>2.0000000000000001E-4</v>
      </c>
      <c r="CR27" s="370">
        <v>1.1999999999999999E-3</v>
      </c>
      <c r="CS27" s="369">
        <v>190.001</v>
      </c>
      <c r="CT27" s="369">
        <v>127.001</v>
      </c>
      <c r="CU27" s="369">
        <v>118.955</v>
      </c>
      <c r="CV27" s="369">
        <v>148.946</v>
      </c>
      <c r="CW27" s="369" t="s">
        <v>848</v>
      </c>
      <c r="CX27" s="369" t="s">
        <v>848</v>
      </c>
      <c r="CY27" s="369">
        <v>0.80200000000000005</v>
      </c>
      <c r="CZ27" s="369">
        <v>0.629</v>
      </c>
      <c r="DA27" s="369">
        <v>0.309</v>
      </c>
      <c r="DB27" s="369">
        <v>1354.798</v>
      </c>
      <c r="DC27" s="369">
        <v>9.1999999999999998E-2</v>
      </c>
      <c r="DD27" s="369">
        <v>1.2999999999999999E-2</v>
      </c>
      <c r="DE27" s="369">
        <v>1361.0619999999999</v>
      </c>
      <c r="DF27" s="369" t="s">
        <v>848</v>
      </c>
      <c r="DG27" s="368">
        <v>45464600.068000004</v>
      </c>
      <c r="DH27" s="368">
        <v>602255.31200000003</v>
      </c>
      <c r="DI27" s="368">
        <v>138477106.53400001</v>
      </c>
      <c r="DJ27" s="368">
        <v>47061787</v>
      </c>
      <c r="DK27" s="368">
        <v>7396089</v>
      </c>
      <c r="DL27" s="368">
        <v>9918697.9879999999</v>
      </c>
      <c r="DM27" s="368">
        <v>0</v>
      </c>
      <c r="DN27" s="368">
        <v>8208606</v>
      </c>
      <c r="DO27" s="368">
        <v>0</v>
      </c>
      <c r="DP27" s="368">
        <v>62218.159</v>
      </c>
      <c r="DQ27" s="368">
        <v>-3815.0509999999999</v>
      </c>
      <c r="DR27" s="368">
        <v>231664152.02200001</v>
      </c>
      <c r="DS27" s="368">
        <v>25523392.988000002</v>
      </c>
      <c r="DT27" s="368">
        <v>18127303.988000002</v>
      </c>
      <c r="DU27" s="368">
        <v>194521063.00999999</v>
      </c>
      <c r="DV27" s="368">
        <v>62666482</v>
      </c>
      <c r="DW27" s="371">
        <v>0.17677605681189701</v>
      </c>
      <c r="DX27" s="371">
        <v>2.3416970365986501E-3</v>
      </c>
      <c r="DY27" s="371">
        <v>0.53842850954783095</v>
      </c>
      <c r="DZ27" s="371">
        <v>0.18298626007791399</v>
      </c>
      <c r="EA27" s="371">
        <v>2.8757570665844001E-2</v>
      </c>
      <c r="EB27" s="371">
        <v>3.85660121590038E-2</v>
      </c>
      <c r="EC27" s="371">
        <v>0</v>
      </c>
      <c r="ED27" s="371">
        <v>3.1916809967142197E-2</v>
      </c>
      <c r="EE27" s="371">
        <v>0</v>
      </c>
      <c r="EF27" s="371">
        <v>2.4191746531730701E-4</v>
      </c>
      <c r="EG27" s="371">
        <v>0</v>
      </c>
      <c r="EH27" s="371">
        <v>0.90075960720800996</v>
      </c>
      <c r="EI27" s="371">
        <v>9.9240392791989901E-2</v>
      </c>
      <c r="EJ27" s="371">
        <v>7.0482822126145997E-2</v>
      </c>
      <c r="EK27" s="371">
        <v>0.75633935928910001</v>
      </c>
      <c r="EL27" s="371">
        <v>0.24366064071089999</v>
      </c>
      <c r="EM27" s="368">
        <v>28788454.585999999</v>
      </c>
      <c r="EN27" s="368">
        <v>310999.12</v>
      </c>
      <c r="EO27" s="368">
        <v>36672692.362999998</v>
      </c>
      <c r="EP27" s="368">
        <v>0</v>
      </c>
      <c r="EQ27" s="368">
        <v>0</v>
      </c>
      <c r="ER27" s="368">
        <v>3011593.0869999998</v>
      </c>
      <c r="ES27" s="368">
        <v>0</v>
      </c>
      <c r="ET27" s="368">
        <v>0</v>
      </c>
      <c r="EU27" s="368">
        <v>0</v>
      </c>
      <c r="EV27" s="368">
        <v>0</v>
      </c>
      <c r="EW27" s="368">
        <v>0</v>
      </c>
      <c r="EX27" s="371">
        <v>0.41853576062173198</v>
      </c>
      <c r="EY27" s="371">
        <v>4.5214046753266597E-3</v>
      </c>
      <c r="EZ27" s="371">
        <v>0.53315933115657499</v>
      </c>
      <c r="FA27" s="371">
        <v>0</v>
      </c>
      <c r="FB27" s="371">
        <v>0</v>
      </c>
      <c r="FC27" s="371">
        <v>4.3783503546365898E-2</v>
      </c>
      <c r="FD27" s="371">
        <v>0</v>
      </c>
      <c r="FE27" s="371">
        <v>0</v>
      </c>
      <c r="FF27" s="371">
        <v>0</v>
      </c>
      <c r="FG27" s="371">
        <v>0</v>
      </c>
      <c r="FH27" s="371">
        <v>0</v>
      </c>
    </row>
    <row r="28" spans="1:164" x14ac:dyDescent="0.25">
      <c r="A28" s="367">
        <v>2022</v>
      </c>
      <c r="B28" s="367" t="s">
        <v>1326</v>
      </c>
      <c r="C28" s="367" t="s">
        <v>1327</v>
      </c>
      <c r="D28" s="368">
        <v>57330.9</v>
      </c>
      <c r="E28" s="368">
        <v>1192606768.313</v>
      </c>
      <c r="F28" s="368">
        <v>563955139.97099996</v>
      </c>
      <c r="G28" s="368">
        <v>1263138312.319</v>
      </c>
      <c r="H28" s="368">
        <v>593937621.97099996</v>
      </c>
      <c r="I28" s="368">
        <v>214916301.48699999</v>
      </c>
      <c r="J28" s="368">
        <v>96983337.864999995</v>
      </c>
      <c r="K28" s="368">
        <v>42334.864000000001</v>
      </c>
      <c r="L28" s="368">
        <v>17736.991999999998</v>
      </c>
      <c r="M28" s="368">
        <v>57718.197999999997</v>
      </c>
      <c r="N28" s="368">
        <v>100265691.76100001</v>
      </c>
      <c r="O28" s="368">
        <v>17624427.333000001</v>
      </c>
      <c r="P28" s="368">
        <v>2529587.9640000002</v>
      </c>
      <c r="Q28" s="368">
        <v>100862905.70999999</v>
      </c>
      <c r="R28" s="368" t="s">
        <v>848</v>
      </c>
      <c r="S28" s="369">
        <v>0.39400000000000002</v>
      </c>
      <c r="T28" s="369">
        <v>0.36599999999999999</v>
      </c>
      <c r="U28" s="369">
        <v>0.53700000000000003</v>
      </c>
      <c r="V28" s="369">
        <v>933.06700000000001</v>
      </c>
      <c r="W28" s="369">
        <v>8.2000000000000003E-2</v>
      </c>
      <c r="X28" s="369">
        <v>1.2E-2</v>
      </c>
      <c r="Y28" s="369">
        <v>938.625</v>
      </c>
      <c r="Z28" s="369" t="s">
        <v>848</v>
      </c>
      <c r="AA28" s="369">
        <v>7.0999999999999994E-2</v>
      </c>
      <c r="AB28" s="369">
        <v>6.3E-2</v>
      </c>
      <c r="AC28" s="369">
        <v>9.7000000000000003E-2</v>
      </c>
      <c r="AD28" s="369">
        <v>168.14500000000001</v>
      </c>
      <c r="AE28" s="369">
        <v>1.477807086231E-2</v>
      </c>
      <c r="AF28" s="369">
        <v>2.1210578635053601E-3</v>
      </c>
      <c r="AG28" s="369">
        <v>169.14696174779499</v>
      </c>
      <c r="AH28" s="369" t="s">
        <v>848</v>
      </c>
      <c r="AI28" s="369">
        <v>0.65200000000000002</v>
      </c>
      <c r="AJ28" s="369">
        <v>0.60599999999999998</v>
      </c>
      <c r="AK28" s="369">
        <v>0.89</v>
      </c>
      <c r="AL28" s="369">
        <v>1545.222</v>
      </c>
      <c r="AM28" s="369">
        <v>0.13600000000000001</v>
      </c>
      <c r="AN28" s="369">
        <v>1.9E-2</v>
      </c>
      <c r="AO28" s="369">
        <v>1554.4259999999999</v>
      </c>
      <c r="AP28" s="369" t="s">
        <v>848</v>
      </c>
      <c r="AQ28" s="369">
        <v>1.093</v>
      </c>
      <c r="AR28" s="369">
        <v>35.225000000000001</v>
      </c>
      <c r="AS28" s="369">
        <v>0.193</v>
      </c>
      <c r="AT28" s="369">
        <v>0.65</v>
      </c>
      <c r="AU28" s="369">
        <v>0.98199999999999998</v>
      </c>
      <c r="AV28" s="369">
        <v>35.082999999999998</v>
      </c>
      <c r="AW28" s="369">
        <v>0.16700000000000001</v>
      </c>
      <c r="AX28" s="369">
        <v>0.58399999999999996</v>
      </c>
      <c r="AY28" s="369">
        <v>1.6970000000000001</v>
      </c>
      <c r="AZ28" s="369">
        <v>3.2869999999999999</v>
      </c>
      <c r="BA28" s="369">
        <v>3.9E-2</v>
      </c>
      <c r="BB28" s="369">
        <v>0.88100000000000001</v>
      </c>
      <c r="BC28" s="369">
        <v>2192.3719999999998</v>
      </c>
      <c r="BD28" s="369">
        <v>1840.4449999999999</v>
      </c>
      <c r="BE28" s="369">
        <v>909.76300000000003</v>
      </c>
      <c r="BF28" s="369">
        <v>1561.4280000000001</v>
      </c>
      <c r="BG28" s="370">
        <v>0.25040000000000001</v>
      </c>
      <c r="BH28" s="370">
        <v>7.4099999999999999E-2</v>
      </c>
      <c r="BI28" s="370">
        <v>1.8200000000000001E-2</v>
      </c>
      <c r="BJ28" s="370">
        <v>0.1361</v>
      </c>
      <c r="BK28" s="370">
        <v>3.6400000000000002E-2</v>
      </c>
      <c r="BL28" s="370">
        <v>1.4800000000000001E-2</v>
      </c>
      <c r="BM28" s="370">
        <v>1.9E-3</v>
      </c>
      <c r="BN28" s="370">
        <v>1.9400000000000001E-2</v>
      </c>
      <c r="BO28" s="369">
        <v>2209.471</v>
      </c>
      <c r="BP28" s="369">
        <v>1846.712</v>
      </c>
      <c r="BQ28" s="369">
        <v>910.79</v>
      </c>
      <c r="BR28" s="369">
        <v>1570.617</v>
      </c>
      <c r="BS28" s="369" t="s">
        <v>848</v>
      </c>
      <c r="BT28" s="369" t="s">
        <v>848</v>
      </c>
      <c r="BU28" s="369">
        <v>0.10100000000000001</v>
      </c>
      <c r="BV28" s="369">
        <v>3.145</v>
      </c>
      <c r="BW28" s="369">
        <v>2.5000000000000001E-2</v>
      </c>
      <c r="BX28" s="369">
        <v>7.0999999999999994E-2</v>
      </c>
      <c r="BY28" s="369">
        <v>9.0999999999999998E-2</v>
      </c>
      <c r="BZ28" s="369">
        <v>3.15</v>
      </c>
      <c r="CA28" s="369">
        <v>2.1999999999999999E-2</v>
      </c>
      <c r="CB28" s="369">
        <v>6.3E-2</v>
      </c>
      <c r="CC28" s="369">
        <v>0.157</v>
      </c>
      <c r="CD28" s="369">
        <v>0.29299999999999998</v>
      </c>
      <c r="CE28" s="369">
        <v>5.0000000000000001E-3</v>
      </c>
      <c r="CF28" s="369">
        <v>9.6000000000000002E-2</v>
      </c>
      <c r="CG28" s="369">
        <v>203.33500000000001</v>
      </c>
      <c r="CH28" s="369">
        <v>164.31200000000001</v>
      </c>
      <c r="CI28" s="369">
        <v>119.773</v>
      </c>
      <c r="CJ28" s="369">
        <v>169.41399999999999</v>
      </c>
      <c r="CK28" s="370">
        <v>2.3199999999999998E-2</v>
      </c>
      <c r="CL28" s="370">
        <v>6.6E-3</v>
      </c>
      <c r="CM28" s="370">
        <v>2.3999999999999998E-3</v>
      </c>
      <c r="CN28" s="370">
        <v>1.4800000000000001E-2</v>
      </c>
      <c r="CO28" s="370">
        <v>3.3999999999999998E-3</v>
      </c>
      <c r="CP28" s="370">
        <v>1.2999999999999999E-3</v>
      </c>
      <c r="CQ28" s="370">
        <v>2.9999999999999997E-4</v>
      </c>
      <c r="CR28" s="370">
        <v>2.0999999999999999E-3</v>
      </c>
      <c r="CS28" s="369">
        <v>204.92099999999999</v>
      </c>
      <c r="CT28" s="369">
        <v>164.87200000000001</v>
      </c>
      <c r="CU28" s="369">
        <v>119.908</v>
      </c>
      <c r="CV28" s="369">
        <v>170.411</v>
      </c>
      <c r="CW28" s="369" t="s">
        <v>848</v>
      </c>
      <c r="CX28" s="369" t="s">
        <v>848</v>
      </c>
      <c r="CY28" s="369">
        <v>0.71499999999999997</v>
      </c>
      <c r="CZ28" s="369">
        <v>0.64900000000000002</v>
      </c>
      <c r="DA28" s="369">
        <v>0.96799999999999997</v>
      </c>
      <c r="DB28" s="369">
        <v>1671.028</v>
      </c>
      <c r="DC28" s="369">
        <v>0.152</v>
      </c>
      <c r="DD28" s="369">
        <v>2.1999999999999999E-2</v>
      </c>
      <c r="DE28" s="369">
        <v>1681.327</v>
      </c>
      <c r="DF28" s="369" t="s">
        <v>848</v>
      </c>
      <c r="DG28" s="368">
        <v>62715587.501000002</v>
      </c>
      <c r="DH28" s="368">
        <v>238759.78700000001</v>
      </c>
      <c r="DI28" s="368">
        <v>65362764.454999998</v>
      </c>
      <c r="DJ28" s="368">
        <v>64960861</v>
      </c>
      <c r="DK28" s="368">
        <v>18728480</v>
      </c>
      <c r="DL28" s="368">
        <v>1401100.828</v>
      </c>
      <c r="DM28" s="368">
        <v>14865</v>
      </c>
      <c r="DN28" s="368">
        <v>1436949</v>
      </c>
      <c r="DO28" s="368">
        <v>0</v>
      </c>
      <c r="DP28" s="368">
        <v>56983.525000000001</v>
      </c>
      <c r="DQ28" s="368">
        <v>-50</v>
      </c>
      <c r="DR28" s="368">
        <v>193334906.26800001</v>
      </c>
      <c r="DS28" s="368">
        <v>21581394.828000002</v>
      </c>
      <c r="DT28" s="368">
        <v>2852914.8280000002</v>
      </c>
      <c r="DU28" s="368">
        <v>129775146.096</v>
      </c>
      <c r="DV28" s="368">
        <v>85141155</v>
      </c>
      <c r="DW28" s="371">
        <v>0.29181400936630603</v>
      </c>
      <c r="DX28" s="371">
        <v>1.11094312428795E-3</v>
      </c>
      <c r="DY28" s="371">
        <v>0.30413125538487401</v>
      </c>
      <c r="DZ28" s="371">
        <v>0.30226120898564601</v>
      </c>
      <c r="EA28" s="371">
        <v>8.7143133882777293E-2</v>
      </c>
      <c r="EB28" s="371">
        <v>6.5192859771681499E-3</v>
      </c>
      <c r="EC28" s="371">
        <v>6.9166461195328396E-5</v>
      </c>
      <c r="ED28" s="371">
        <v>6.6860865959075602E-3</v>
      </c>
      <c r="EE28" s="371">
        <v>0</v>
      </c>
      <c r="EF28" s="371">
        <v>2.6514287054729398E-4</v>
      </c>
      <c r="EG28" s="371">
        <v>0</v>
      </c>
      <c r="EH28" s="371">
        <v>0.89958232708295205</v>
      </c>
      <c r="EI28" s="371">
        <v>0.10041767291704801</v>
      </c>
      <c r="EJ28" s="371">
        <v>1.3274539034270999E-2</v>
      </c>
      <c r="EK28" s="371">
        <v>0.60384040407447404</v>
      </c>
      <c r="EL28" s="371">
        <v>0.39615959592552602</v>
      </c>
      <c r="EM28" s="368">
        <v>38687255.383000001</v>
      </c>
      <c r="EN28" s="368">
        <v>1204.1010000000001</v>
      </c>
      <c r="EO28" s="368">
        <v>29803017.739999998</v>
      </c>
      <c r="EP28" s="368">
        <v>0</v>
      </c>
      <c r="EQ28" s="368">
        <v>0</v>
      </c>
      <c r="ER28" s="368">
        <v>656486.353</v>
      </c>
      <c r="ES28" s="368">
        <v>0</v>
      </c>
      <c r="ET28" s="368">
        <v>0</v>
      </c>
      <c r="EU28" s="368">
        <v>0</v>
      </c>
      <c r="EV28" s="368">
        <v>0</v>
      </c>
      <c r="EW28" s="368">
        <v>0</v>
      </c>
      <c r="EX28" s="371">
        <v>0.55948510096061999</v>
      </c>
      <c r="EY28" s="371">
        <v>1.7413397845938801E-5</v>
      </c>
      <c r="EZ28" s="371">
        <v>0.431003549464333</v>
      </c>
      <c r="FA28" s="371">
        <v>0</v>
      </c>
      <c r="FB28" s="371">
        <v>0</v>
      </c>
      <c r="FC28" s="371">
        <v>9.4939361772011094E-3</v>
      </c>
      <c r="FD28" s="371">
        <v>0</v>
      </c>
      <c r="FE28" s="371">
        <v>0</v>
      </c>
      <c r="FF28" s="371">
        <v>0</v>
      </c>
      <c r="FG28" s="371">
        <v>0</v>
      </c>
      <c r="FH28" s="371">
        <v>0</v>
      </c>
    </row>
    <row r="29" spans="1:164" x14ac:dyDescent="0.25">
      <c r="A29" s="367">
        <v>2022</v>
      </c>
      <c r="B29" s="367" t="s">
        <v>1328</v>
      </c>
      <c r="C29" s="367" t="s">
        <v>1329</v>
      </c>
      <c r="D29" s="368">
        <v>95391</v>
      </c>
      <c r="E29" s="368">
        <v>1486424872.4909999</v>
      </c>
      <c r="F29" s="368">
        <v>699629531.63900006</v>
      </c>
      <c r="G29" s="368">
        <v>1574023352.487</v>
      </c>
      <c r="H29" s="368">
        <v>740034338.64199996</v>
      </c>
      <c r="I29" s="368">
        <v>323748775.75400001</v>
      </c>
      <c r="J29" s="368">
        <v>145604242.752</v>
      </c>
      <c r="K29" s="368">
        <v>49802.262999999999</v>
      </c>
      <c r="L29" s="368">
        <v>22777.227999999999</v>
      </c>
      <c r="M29" s="368">
        <v>25437.98</v>
      </c>
      <c r="N29" s="368">
        <v>100845599.83499999</v>
      </c>
      <c r="O29" s="368">
        <v>15231106.164999999</v>
      </c>
      <c r="P29" s="368">
        <v>2123658.375</v>
      </c>
      <c r="Q29" s="368">
        <v>101313039.023</v>
      </c>
      <c r="R29" s="368" t="s">
        <v>848</v>
      </c>
      <c r="S29" s="369">
        <v>0.308</v>
      </c>
      <c r="T29" s="369">
        <v>0.313</v>
      </c>
      <c r="U29" s="369">
        <v>0.157</v>
      </c>
      <c r="V29" s="369">
        <v>622.98699999999997</v>
      </c>
      <c r="W29" s="369">
        <v>4.7E-2</v>
      </c>
      <c r="X29" s="369">
        <v>7.0000000000000001E-3</v>
      </c>
      <c r="Y29" s="369">
        <v>625.87400000000002</v>
      </c>
      <c r="Z29" s="369" t="s">
        <v>848</v>
      </c>
      <c r="AA29" s="369">
        <v>6.7000000000000004E-2</v>
      </c>
      <c r="AB29" s="369">
        <v>6.5000000000000002E-2</v>
      </c>
      <c r="AC29" s="369">
        <v>3.4000000000000002E-2</v>
      </c>
      <c r="AD29" s="369">
        <v>135.68899999999999</v>
      </c>
      <c r="AE29" s="369">
        <v>1.0246805235084099E-2</v>
      </c>
      <c r="AF29" s="369">
        <v>1.4287021256857099E-3</v>
      </c>
      <c r="AG29" s="369">
        <v>136.31773915787099</v>
      </c>
      <c r="AH29" s="369" t="s">
        <v>848</v>
      </c>
      <c r="AI29" s="369">
        <v>0.56899999999999995</v>
      </c>
      <c r="AJ29" s="369">
        <v>0.57899999999999996</v>
      </c>
      <c r="AK29" s="369">
        <v>0.29099999999999998</v>
      </c>
      <c r="AL29" s="369">
        <v>1152.0350000000001</v>
      </c>
      <c r="AM29" s="369">
        <v>8.6999999999999994E-2</v>
      </c>
      <c r="AN29" s="369">
        <v>1.2E-2</v>
      </c>
      <c r="AO29" s="369">
        <v>1157.375</v>
      </c>
      <c r="AP29" s="369" t="s">
        <v>848</v>
      </c>
      <c r="AQ29" s="369">
        <v>1.2350000000000001</v>
      </c>
      <c r="AR29" s="369">
        <v>6.6559999999999997</v>
      </c>
      <c r="AS29" s="369">
        <v>0.36199999999999999</v>
      </c>
      <c r="AT29" s="369">
        <v>0.52300000000000002</v>
      </c>
      <c r="AU29" s="369">
        <v>1.2290000000000001</v>
      </c>
      <c r="AV29" s="369">
        <v>5.5339999999999998</v>
      </c>
      <c r="AW29" s="369">
        <v>0.35399999999999998</v>
      </c>
      <c r="AX29" s="369">
        <v>0.50800000000000001</v>
      </c>
      <c r="AY29" s="369">
        <v>0.94399999999999995</v>
      </c>
      <c r="AZ29" s="369">
        <v>3.4660000000000002</v>
      </c>
      <c r="BA29" s="369">
        <v>7.5999999999999998E-2</v>
      </c>
      <c r="BB29" s="369">
        <v>0.23100000000000001</v>
      </c>
      <c r="BC29" s="369">
        <v>2144.0390000000002</v>
      </c>
      <c r="BD29" s="369">
        <v>1554.433</v>
      </c>
      <c r="BE29" s="369">
        <v>997.58500000000004</v>
      </c>
      <c r="BF29" s="369">
        <v>1197.586</v>
      </c>
      <c r="BG29" s="370">
        <v>0.23960000000000001</v>
      </c>
      <c r="BH29" s="370">
        <v>0.24249999999999999</v>
      </c>
      <c r="BI29" s="370">
        <v>3.04E-2</v>
      </c>
      <c r="BJ29" s="370">
        <v>6.7100000000000007E-2</v>
      </c>
      <c r="BK29" s="370">
        <v>3.4799999999999998E-2</v>
      </c>
      <c r="BL29" s="370">
        <v>3.4599999999999999E-2</v>
      </c>
      <c r="BM29" s="370">
        <v>3.8E-3</v>
      </c>
      <c r="BN29" s="370">
        <v>9.1999999999999998E-3</v>
      </c>
      <c r="BO29" s="369">
        <v>2160.404</v>
      </c>
      <c r="BP29" s="369">
        <v>1570.8009999999999</v>
      </c>
      <c r="BQ29" s="369">
        <v>999.45699999999999</v>
      </c>
      <c r="BR29" s="369">
        <v>1201.998</v>
      </c>
      <c r="BS29" s="369" t="s">
        <v>848</v>
      </c>
      <c r="BT29" s="369" t="s">
        <v>848</v>
      </c>
      <c r="BU29" s="369">
        <v>0.11600000000000001</v>
      </c>
      <c r="BV29" s="369">
        <v>0.63800000000000001</v>
      </c>
      <c r="BW29" s="369">
        <v>4.5999999999999999E-2</v>
      </c>
      <c r="BX29" s="369">
        <v>6.2E-2</v>
      </c>
      <c r="BY29" s="369">
        <v>0.113</v>
      </c>
      <c r="BZ29" s="369">
        <v>0.51200000000000001</v>
      </c>
      <c r="CA29" s="369">
        <v>4.3999999999999997E-2</v>
      </c>
      <c r="CB29" s="369">
        <v>5.8999999999999997E-2</v>
      </c>
      <c r="CC29" s="369">
        <v>8.8999999999999996E-2</v>
      </c>
      <c r="CD29" s="369">
        <v>0.33200000000000002</v>
      </c>
      <c r="CE29" s="369">
        <v>0.01</v>
      </c>
      <c r="CF29" s="369">
        <v>2.7E-2</v>
      </c>
      <c r="CG29" s="369">
        <v>201.03800000000001</v>
      </c>
      <c r="CH29" s="369">
        <v>148.88499999999999</v>
      </c>
      <c r="CI29" s="369">
        <v>125.502</v>
      </c>
      <c r="CJ29" s="369">
        <v>142.15899999999999</v>
      </c>
      <c r="CK29" s="370">
        <v>2.2499999999999999E-2</v>
      </c>
      <c r="CL29" s="370">
        <v>2.3199999999999998E-2</v>
      </c>
      <c r="CM29" s="370">
        <v>3.8E-3</v>
      </c>
      <c r="CN29" s="370">
        <v>8.0000000000000002E-3</v>
      </c>
      <c r="CO29" s="370">
        <v>3.3E-3</v>
      </c>
      <c r="CP29" s="370">
        <v>3.3E-3</v>
      </c>
      <c r="CQ29" s="370">
        <v>5.0000000000000001E-4</v>
      </c>
      <c r="CR29" s="370">
        <v>1.1000000000000001E-3</v>
      </c>
      <c r="CS29" s="369">
        <v>202.572</v>
      </c>
      <c r="CT29" s="369">
        <v>150.452</v>
      </c>
      <c r="CU29" s="369">
        <v>125.738</v>
      </c>
      <c r="CV29" s="369">
        <v>142.68199999999999</v>
      </c>
      <c r="CW29" s="369" t="s">
        <v>848</v>
      </c>
      <c r="CX29" s="369" t="s">
        <v>848</v>
      </c>
      <c r="CY29" s="369">
        <v>0.70899999999999996</v>
      </c>
      <c r="CZ29" s="369">
        <v>0.68100000000000005</v>
      </c>
      <c r="DA29" s="369">
        <v>0.35099999999999998</v>
      </c>
      <c r="DB29" s="369">
        <v>1308.837</v>
      </c>
      <c r="DC29" s="369">
        <v>9.9000000000000005E-2</v>
      </c>
      <c r="DD29" s="369">
        <v>1.4E-2</v>
      </c>
      <c r="DE29" s="369">
        <v>1315.098</v>
      </c>
      <c r="DF29" s="369" t="s">
        <v>848</v>
      </c>
      <c r="DG29" s="368">
        <v>35634459.670999996</v>
      </c>
      <c r="DH29" s="368">
        <v>1077097.227</v>
      </c>
      <c r="DI29" s="368">
        <v>130300157.793</v>
      </c>
      <c r="DJ29" s="368">
        <v>125211370</v>
      </c>
      <c r="DK29" s="368">
        <v>4032092</v>
      </c>
      <c r="DL29" s="368">
        <v>7289297.6220000004</v>
      </c>
      <c r="DM29" s="368">
        <v>1497203</v>
      </c>
      <c r="DN29" s="368">
        <v>17934237.280000001</v>
      </c>
      <c r="DO29" s="368">
        <v>0</v>
      </c>
      <c r="DP29" s="368">
        <v>565013.75199999998</v>
      </c>
      <c r="DQ29" s="368">
        <v>207849</v>
      </c>
      <c r="DR29" s="368">
        <v>292995947.44300002</v>
      </c>
      <c r="DS29" s="368">
        <v>30752829.901999999</v>
      </c>
      <c r="DT29" s="368">
        <v>26720737.901999999</v>
      </c>
      <c r="DU29" s="368">
        <v>175073875.065</v>
      </c>
      <c r="DV29" s="368">
        <v>148674902.28</v>
      </c>
      <c r="DW29" s="371">
        <v>0.11006824477680301</v>
      </c>
      <c r="DX29" s="371">
        <v>3.32695380607477E-3</v>
      </c>
      <c r="DY29" s="371">
        <v>0.40247304981833798</v>
      </c>
      <c r="DZ29" s="371">
        <v>0.38675472700417202</v>
      </c>
      <c r="EA29" s="371">
        <v>1.2454385258429099E-2</v>
      </c>
      <c r="EB29" s="371">
        <v>2.2515290039944201E-2</v>
      </c>
      <c r="EC29" s="371">
        <v>4.6245827158893603E-3</v>
      </c>
      <c r="ED29" s="371">
        <v>5.5395536709281698E-2</v>
      </c>
      <c r="EE29" s="371">
        <v>0</v>
      </c>
      <c r="EF29" s="371">
        <v>1.7452228132985299E-3</v>
      </c>
      <c r="EG29" s="371">
        <v>6.4200705777031403E-4</v>
      </c>
      <c r="EH29" s="371">
        <v>0.90501020527645604</v>
      </c>
      <c r="EI29" s="371">
        <v>9.4989794723544296E-2</v>
      </c>
      <c r="EJ29" s="371">
        <v>8.2535409465115298E-2</v>
      </c>
      <c r="EK29" s="371">
        <v>0.54077076831222803</v>
      </c>
      <c r="EL29" s="371">
        <v>0.45922923168777202</v>
      </c>
      <c r="EM29" s="368">
        <v>24710752.396000002</v>
      </c>
      <c r="EN29" s="368">
        <v>236135.951</v>
      </c>
      <c r="EO29" s="368">
        <v>69974537.269999996</v>
      </c>
      <c r="EP29" s="368">
        <v>0</v>
      </c>
      <c r="EQ29" s="368">
        <v>0</v>
      </c>
      <c r="ER29" s="368">
        <v>3029123.5929999999</v>
      </c>
      <c r="ES29" s="368">
        <v>0</v>
      </c>
      <c r="ET29" s="368">
        <v>0</v>
      </c>
      <c r="EU29" s="368">
        <v>0</v>
      </c>
      <c r="EV29" s="368">
        <v>0</v>
      </c>
      <c r="EW29" s="368">
        <v>0</v>
      </c>
      <c r="EX29" s="371">
        <v>0.25227783402173598</v>
      </c>
      <c r="EY29" s="371">
        <v>2.4107669906632801E-3</v>
      </c>
      <c r="EZ29" s="371">
        <v>0.71438636980339398</v>
      </c>
      <c r="FA29" s="371">
        <v>0</v>
      </c>
      <c r="FB29" s="371">
        <v>0</v>
      </c>
      <c r="FC29" s="371">
        <v>3.09250291842064E-2</v>
      </c>
      <c r="FD29" s="371">
        <v>0</v>
      </c>
      <c r="FE29" s="371">
        <v>0</v>
      </c>
      <c r="FF29" s="371">
        <v>0</v>
      </c>
      <c r="FG29" s="371">
        <v>0</v>
      </c>
      <c r="FH29" s="37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AE0A3-4EA1-4CCA-A32E-72B3002EDB17}">
  <sheetPr>
    <tabColor theme="8" tint="0.79998168889431442"/>
  </sheetPr>
  <dimension ref="A1:FH54"/>
  <sheetViews>
    <sheetView workbookViewId="0">
      <pane xSplit="3" ySplit="2" topLeftCell="D3" activePane="bottomRight" state="frozen"/>
      <selection activeCell="B3" sqref="B3:G3"/>
      <selection pane="topRight" activeCell="B3" sqref="B3:G3"/>
      <selection pane="bottomLeft" activeCell="B3" sqref="B3:G3"/>
      <selection pane="bottomRight" activeCell="B3" sqref="B3:G3"/>
    </sheetView>
  </sheetViews>
  <sheetFormatPr defaultColWidth="8.81640625" defaultRowHeight="11" x14ac:dyDescent="0.25"/>
  <cols>
    <col min="1" max="1" width="8.81640625" style="367"/>
    <col min="2" max="2" width="12.54296875" style="367" customWidth="1"/>
    <col min="3" max="3" width="13.453125" style="367" customWidth="1"/>
    <col min="4" max="18" width="14.54296875" style="368" customWidth="1"/>
    <col min="19" max="58" width="14.54296875" style="369" customWidth="1"/>
    <col min="59" max="66" width="14.54296875" style="370" customWidth="1"/>
    <col min="67" max="88" width="14.54296875" style="369" customWidth="1"/>
    <col min="89" max="96" width="14.54296875" style="370" customWidth="1"/>
    <col min="97" max="110" width="14.54296875" style="369" customWidth="1"/>
    <col min="111" max="126" width="14.54296875" style="368" customWidth="1"/>
    <col min="127" max="142" width="14.54296875" style="371" customWidth="1"/>
    <col min="143" max="153" width="14.54296875" style="368" customWidth="1"/>
    <col min="154" max="163" width="14.54296875" style="371" customWidth="1"/>
    <col min="164" max="164" width="15" style="371" customWidth="1"/>
    <col min="165" max="16384" width="8.81640625" style="367"/>
  </cols>
  <sheetData>
    <row r="1" spans="1:164" s="345" customFormat="1" ht="67.5" customHeight="1" x14ac:dyDescent="0.35">
      <c r="A1" s="323" t="s">
        <v>518</v>
      </c>
      <c r="B1" s="323" t="s">
        <v>519</v>
      </c>
      <c r="C1" s="323" t="s">
        <v>520</v>
      </c>
      <c r="D1" s="324" t="s">
        <v>521</v>
      </c>
      <c r="E1" s="325" t="s">
        <v>522</v>
      </c>
      <c r="F1" s="325" t="s">
        <v>523</v>
      </c>
      <c r="G1" s="325" t="s">
        <v>524</v>
      </c>
      <c r="H1" s="325" t="s">
        <v>525</v>
      </c>
      <c r="I1" s="325" t="s">
        <v>526</v>
      </c>
      <c r="J1" s="325" t="s">
        <v>527</v>
      </c>
      <c r="K1" s="325" t="s">
        <v>528</v>
      </c>
      <c r="L1" s="325" t="s">
        <v>529</v>
      </c>
      <c r="M1" s="325" t="s">
        <v>530</v>
      </c>
      <c r="N1" s="325" t="s">
        <v>531</v>
      </c>
      <c r="O1" s="325" t="s">
        <v>532</v>
      </c>
      <c r="P1" s="325" t="s">
        <v>533</v>
      </c>
      <c r="Q1" s="325" t="s">
        <v>534</v>
      </c>
      <c r="R1" s="325" t="s">
        <v>535</v>
      </c>
      <c r="S1" s="326" t="s">
        <v>536</v>
      </c>
      <c r="T1" s="326" t="s">
        <v>537</v>
      </c>
      <c r="U1" s="326" t="s">
        <v>538</v>
      </c>
      <c r="V1" s="326" t="s">
        <v>539</v>
      </c>
      <c r="W1" s="326" t="s">
        <v>540</v>
      </c>
      <c r="X1" s="326" t="s">
        <v>541</v>
      </c>
      <c r="Y1" s="326" t="s">
        <v>542</v>
      </c>
      <c r="Z1" s="326" t="s">
        <v>543</v>
      </c>
      <c r="AA1" s="327" t="s">
        <v>544</v>
      </c>
      <c r="AB1" s="327" t="s">
        <v>545</v>
      </c>
      <c r="AC1" s="327" t="s">
        <v>546</v>
      </c>
      <c r="AD1" s="327" t="s">
        <v>547</v>
      </c>
      <c r="AE1" s="327" t="s">
        <v>548</v>
      </c>
      <c r="AF1" s="327" t="s">
        <v>549</v>
      </c>
      <c r="AG1" s="327" t="s">
        <v>550</v>
      </c>
      <c r="AH1" s="327" t="s">
        <v>551</v>
      </c>
      <c r="AI1" s="328" t="s">
        <v>552</v>
      </c>
      <c r="AJ1" s="328" t="s">
        <v>553</v>
      </c>
      <c r="AK1" s="328" t="s">
        <v>554</v>
      </c>
      <c r="AL1" s="328" t="s">
        <v>555</v>
      </c>
      <c r="AM1" s="328" t="s">
        <v>556</v>
      </c>
      <c r="AN1" s="328" t="s">
        <v>557</v>
      </c>
      <c r="AO1" s="328" t="s">
        <v>558</v>
      </c>
      <c r="AP1" s="328" t="s">
        <v>559</v>
      </c>
      <c r="AQ1" s="329" t="s">
        <v>560</v>
      </c>
      <c r="AR1" s="329" t="s">
        <v>561</v>
      </c>
      <c r="AS1" s="329" t="s">
        <v>562</v>
      </c>
      <c r="AT1" s="329" t="s">
        <v>563</v>
      </c>
      <c r="AU1" s="329" t="s">
        <v>564</v>
      </c>
      <c r="AV1" s="329" t="s">
        <v>565</v>
      </c>
      <c r="AW1" s="329" t="s">
        <v>566</v>
      </c>
      <c r="AX1" s="329" t="s">
        <v>567</v>
      </c>
      <c r="AY1" s="329" t="s">
        <v>568</v>
      </c>
      <c r="AZ1" s="329" t="s">
        <v>569</v>
      </c>
      <c r="BA1" s="329" t="s">
        <v>570</v>
      </c>
      <c r="BB1" s="329" t="s">
        <v>571</v>
      </c>
      <c r="BC1" s="329" t="s">
        <v>572</v>
      </c>
      <c r="BD1" s="329" t="s">
        <v>573</v>
      </c>
      <c r="BE1" s="329" t="s">
        <v>574</v>
      </c>
      <c r="BF1" s="329" t="s">
        <v>575</v>
      </c>
      <c r="BG1" s="330" t="s">
        <v>576</v>
      </c>
      <c r="BH1" s="330" t="s">
        <v>577</v>
      </c>
      <c r="BI1" s="330" t="s">
        <v>578</v>
      </c>
      <c r="BJ1" s="330" t="s">
        <v>579</v>
      </c>
      <c r="BK1" s="330" t="s">
        <v>580</v>
      </c>
      <c r="BL1" s="330" t="s">
        <v>581</v>
      </c>
      <c r="BM1" s="330" t="s">
        <v>582</v>
      </c>
      <c r="BN1" s="330" t="s">
        <v>583</v>
      </c>
      <c r="BO1" s="331" t="s">
        <v>584</v>
      </c>
      <c r="BP1" s="331" t="s">
        <v>585</v>
      </c>
      <c r="BQ1" s="331" t="s">
        <v>586</v>
      </c>
      <c r="BR1" s="331" t="s">
        <v>587</v>
      </c>
      <c r="BS1" s="329" t="s">
        <v>588</v>
      </c>
      <c r="BT1" s="329" t="s">
        <v>589</v>
      </c>
      <c r="BU1" s="332" t="s">
        <v>590</v>
      </c>
      <c r="BV1" s="332" t="s">
        <v>591</v>
      </c>
      <c r="BW1" s="332" t="s">
        <v>592</v>
      </c>
      <c r="BX1" s="332" t="s">
        <v>593</v>
      </c>
      <c r="BY1" s="332" t="s">
        <v>594</v>
      </c>
      <c r="BZ1" s="332" t="s">
        <v>595</v>
      </c>
      <c r="CA1" s="332" t="s">
        <v>596</v>
      </c>
      <c r="CB1" s="332" t="s">
        <v>597</v>
      </c>
      <c r="CC1" s="332" t="s">
        <v>598</v>
      </c>
      <c r="CD1" s="332" t="s">
        <v>599</v>
      </c>
      <c r="CE1" s="332" t="s">
        <v>600</v>
      </c>
      <c r="CF1" s="332" t="s">
        <v>601</v>
      </c>
      <c r="CG1" s="332" t="s">
        <v>602</v>
      </c>
      <c r="CH1" s="332" t="s">
        <v>603</v>
      </c>
      <c r="CI1" s="332" t="s">
        <v>604</v>
      </c>
      <c r="CJ1" s="332" t="s">
        <v>605</v>
      </c>
      <c r="CK1" s="333" t="s">
        <v>606</v>
      </c>
      <c r="CL1" s="333" t="s">
        <v>607</v>
      </c>
      <c r="CM1" s="333" t="s">
        <v>608</v>
      </c>
      <c r="CN1" s="333" t="s">
        <v>609</v>
      </c>
      <c r="CO1" s="333" t="s">
        <v>610</v>
      </c>
      <c r="CP1" s="333" t="s">
        <v>611</v>
      </c>
      <c r="CQ1" s="333" t="s">
        <v>612</v>
      </c>
      <c r="CR1" s="333" t="s">
        <v>613</v>
      </c>
      <c r="CS1" s="332" t="s">
        <v>614</v>
      </c>
      <c r="CT1" s="332" t="s">
        <v>615</v>
      </c>
      <c r="CU1" s="332" t="s">
        <v>616</v>
      </c>
      <c r="CV1" s="332" t="s">
        <v>617</v>
      </c>
      <c r="CW1" s="332" t="s">
        <v>618</v>
      </c>
      <c r="CX1" s="332" t="s">
        <v>619</v>
      </c>
      <c r="CY1" s="334" t="s">
        <v>620</v>
      </c>
      <c r="CZ1" s="334" t="s">
        <v>621</v>
      </c>
      <c r="DA1" s="334" t="s">
        <v>622</v>
      </c>
      <c r="DB1" s="334" t="s">
        <v>623</v>
      </c>
      <c r="DC1" s="334" t="s">
        <v>624</v>
      </c>
      <c r="DD1" s="334" t="s">
        <v>625</v>
      </c>
      <c r="DE1" s="334" t="s">
        <v>626</v>
      </c>
      <c r="DF1" s="334" t="s">
        <v>627</v>
      </c>
      <c r="DG1" s="335" t="s">
        <v>628</v>
      </c>
      <c r="DH1" s="335" t="s">
        <v>629</v>
      </c>
      <c r="DI1" s="335" t="s">
        <v>630</v>
      </c>
      <c r="DJ1" s="335" t="s">
        <v>631</v>
      </c>
      <c r="DK1" s="335" t="s">
        <v>632</v>
      </c>
      <c r="DL1" s="335" t="s">
        <v>633</v>
      </c>
      <c r="DM1" s="335" t="s">
        <v>634</v>
      </c>
      <c r="DN1" s="335" t="s">
        <v>635</v>
      </c>
      <c r="DO1" s="335" t="s">
        <v>636</v>
      </c>
      <c r="DP1" s="335" t="s">
        <v>637</v>
      </c>
      <c r="DQ1" s="335" t="s">
        <v>638</v>
      </c>
      <c r="DR1" s="336" t="s">
        <v>639</v>
      </c>
      <c r="DS1" s="336" t="s">
        <v>640</v>
      </c>
      <c r="DT1" s="337" t="s">
        <v>641</v>
      </c>
      <c r="DU1" s="338" t="s">
        <v>642</v>
      </c>
      <c r="DV1" s="338" t="s">
        <v>643</v>
      </c>
      <c r="DW1" s="339" t="s">
        <v>644</v>
      </c>
      <c r="DX1" s="339" t="s">
        <v>645</v>
      </c>
      <c r="DY1" s="339" t="s">
        <v>646</v>
      </c>
      <c r="DZ1" s="339" t="s">
        <v>647</v>
      </c>
      <c r="EA1" s="339" t="s">
        <v>648</v>
      </c>
      <c r="EB1" s="339" t="s">
        <v>649</v>
      </c>
      <c r="EC1" s="339" t="s">
        <v>650</v>
      </c>
      <c r="ED1" s="339" t="s">
        <v>651</v>
      </c>
      <c r="EE1" s="339" t="s">
        <v>652</v>
      </c>
      <c r="EF1" s="339" t="s">
        <v>653</v>
      </c>
      <c r="EG1" s="339" t="s">
        <v>654</v>
      </c>
      <c r="EH1" s="340" t="s">
        <v>655</v>
      </c>
      <c r="EI1" s="340" t="s">
        <v>656</v>
      </c>
      <c r="EJ1" s="341" t="s">
        <v>657</v>
      </c>
      <c r="EK1" s="342" t="s">
        <v>658</v>
      </c>
      <c r="EL1" s="342" t="s">
        <v>659</v>
      </c>
      <c r="EM1" s="343" t="s">
        <v>660</v>
      </c>
      <c r="EN1" s="343" t="s">
        <v>661</v>
      </c>
      <c r="EO1" s="343" t="s">
        <v>662</v>
      </c>
      <c r="EP1" s="343" t="s">
        <v>663</v>
      </c>
      <c r="EQ1" s="343" t="s">
        <v>664</v>
      </c>
      <c r="ER1" s="343" t="s">
        <v>665</v>
      </c>
      <c r="ES1" s="343" t="s">
        <v>666</v>
      </c>
      <c r="ET1" s="343" t="s">
        <v>667</v>
      </c>
      <c r="EU1" s="343" t="s">
        <v>668</v>
      </c>
      <c r="EV1" s="343" t="s">
        <v>669</v>
      </c>
      <c r="EW1" s="343" t="s">
        <v>670</v>
      </c>
      <c r="EX1" s="344" t="s">
        <v>671</v>
      </c>
      <c r="EY1" s="344" t="s">
        <v>672</v>
      </c>
      <c r="EZ1" s="344" t="s">
        <v>673</v>
      </c>
      <c r="FA1" s="344" t="s">
        <v>674</v>
      </c>
      <c r="FB1" s="344" t="s">
        <v>675</v>
      </c>
      <c r="FC1" s="344" t="s">
        <v>676</v>
      </c>
      <c r="FD1" s="344" t="s">
        <v>677</v>
      </c>
      <c r="FE1" s="344" t="s">
        <v>678</v>
      </c>
      <c r="FF1" s="344" t="s">
        <v>679</v>
      </c>
      <c r="FG1" s="344" t="s">
        <v>680</v>
      </c>
      <c r="FH1" s="344" t="s">
        <v>681</v>
      </c>
    </row>
    <row r="2" spans="1:164" x14ac:dyDescent="0.25">
      <c r="A2" s="346" t="s">
        <v>682</v>
      </c>
      <c r="B2" s="346" t="s">
        <v>683</v>
      </c>
      <c r="C2" s="346" t="s">
        <v>684</v>
      </c>
      <c r="D2" s="347" t="s">
        <v>685</v>
      </c>
      <c r="E2" s="348" t="s">
        <v>686</v>
      </c>
      <c r="F2" s="348" t="s">
        <v>687</v>
      </c>
      <c r="G2" s="348" t="s">
        <v>688</v>
      </c>
      <c r="H2" s="348" t="s">
        <v>689</v>
      </c>
      <c r="I2" s="348" t="s">
        <v>690</v>
      </c>
      <c r="J2" s="348" t="s">
        <v>691</v>
      </c>
      <c r="K2" s="348" t="s">
        <v>692</v>
      </c>
      <c r="L2" s="348" t="s">
        <v>693</v>
      </c>
      <c r="M2" s="348" t="s">
        <v>694</v>
      </c>
      <c r="N2" s="348" t="s">
        <v>695</v>
      </c>
      <c r="O2" s="348" t="s">
        <v>696</v>
      </c>
      <c r="P2" s="348" t="s">
        <v>697</v>
      </c>
      <c r="Q2" s="348" t="s">
        <v>698</v>
      </c>
      <c r="R2" s="348" t="s">
        <v>699</v>
      </c>
      <c r="S2" s="349" t="s">
        <v>700</v>
      </c>
      <c r="T2" s="349" t="s">
        <v>701</v>
      </c>
      <c r="U2" s="349" t="s">
        <v>702</v>
      </c>
      <c r="V2" s="349" t="s">
        <v>703</v>
      </c>
      <c r="W2" s="349" t="s">
        <v>704</v>
      </c>
      <c r="X2" s="349" t="s">
        <v>705</v>
      </c>
      <c r="Y2" s="349" t="s">
        <v>706</v>
      </c>
      <c r="Z2" s="349" t="s">
        <v>707</v>
      </c>
      <c r="AA2" s="350" t="s">
        <v>708</v>
      </c>
      <c r="AB2" s="350" t="s">
        <v>709</v>
      </c>
      <c r="AC2" s="350" t="s">
        <v>710</v>
      </c>
      <c r="AD2" s="350" t="s">
        <v>711</v>
      </c>
      <c r="AE2" s="350" t="s">
        <v>712</v>
      </c>
      <c r="AF2" s="350" t="s">
        <v>713</v>
      </c>
      <c r="AG2" s="350" t="s">
        <v>714</v>
      </c>
      <c r="AH2" s="350" t="s">
        <v>715</v>
      </c>
      <c r="AI2" s="351" t="s">
        <v>716</v>
      </c>
      <c r="AJ2" s="351" t="s">
        <v>717</v>
      </c>
      <c r="AK2" s="351" t="s">
        <v>718</v>
      </c>
      <c r="AL2" s="351" t="s">
        <v>719</v>
      </c>
      <c r="AM2" s="351" t="s">
        <v>720</v>
      </c>
      <c r="AN2" s="351" t="s">
        <v>721</v>
      </c>
      <c r="AO2" s="351" t="s">
        <v>722</v>
      </c>
      <c r="AP2" s="351" t="s">
        <v>723</v>
      </c>
      <c r="AQ2" s="352" t="s">
        <v>724</v>
      </c>
      <c r="AR2" s="352" t="s">
        <v>725</v>
      </c>
      <c r="AS2" s="352" t="s">
        <v>726</v>
      </c>
      <c r="AT2" s="352" t="s">
        <v>727</v>
      </c>
      <c r="AU2" s="352" t="s">
        <v>728</v>
      </c>
      <c r="AV2" s="352" t="s">
        <v>729</v>
      </c>
      <c r="AW2" s="352" t="s">
        <v>730</v>
      </c>
      <c r="AX2" s="352" t="s">
        <v>731</v>
      </c>
      <c r="AY2" s="352" t="s">
        <v>732</v>
      </c>
      <c r="AZ2" s="352" t="s">
        <v>733</v>
      </c>
      <c r="BA2" s="352" t="s">
        <v>734</v>
      </c>
      <c r="BB2" s="352" t="s">
        <v>735</v>
      </c>
      <c r="BC2" s="352" t="s">
        <v>736</v>
      </c>
      <c r="BD2" s="352" t="s">
        <v>737</v>
      </c>
      <c r="BE2" s="352" t="s">
        <v>738</v>
      </c>
      <c r="BF2" s="352" t="s">
        <v>739</v>
      </c>
      <c r="BG2" s="353" t="s">
        <v>740</v>
      </c>
      <c r="BH2" s="353" t="s">
        <v>741</v>
      </c>
      <c r="BI2" s="353" t="s">
        <v>742</v>
      </c>
      <c r="BJ2" s="353" t="s">
        <v>743</v>
      </c>
      <c r="BK2" s="353" t="s">
        <v>744</v>
      </c>
      <c r="BL2" s="353" t="s">
        <v>745</v>
      </c>
      <c r="BM2" s="353" t="s">
        <v>746</v>
      </c>
      <c r="BN2" s="353" t="s">
        <v>747</v>
      </c>
      <c r="BO2" s="352" t="s">
        <v>748</v>
      </c>
      <c r="BP2" s="352" t="s">
        <v>749</v>
      </c>
      <c r="BQ2" s="352" t="s">
        <v>750</v>
      </c>
      <c r="BR2" s="352" t="s">
        <v>751</v>
      </c>
      <c r="BS2" s="352" t="s">
        <v>752</v>
      </c>
      <c r="BT2" s="352" t="s">
        <v>753</v>
      </c>
      <c r="BU2" s="354" t="s">
        <v>754</v>
      </c>
      <c r="BV2" s="354" t="s">
        <v>755</v>
      </c>
      <c r="BW2" s="354" t="s">
        <v>756</v>
      </c>
      <c r="BX2" s="354" t="s">
        <v>757</v>
      </c>
      <c r="BY2" s="354" t="s">
        <v>758</v>
      </c>
      <c r="BZ2" s="354" t="s">
        <v>759</v>
      </c>
      <c r="CA2" s="354" t="s">
        <v>760</v>
      </c>
      <c r="CB2" s="354" t="s">
        <v>761</v>
      </c>
      <c r="CC2" s="354" t="s">
        <v>762</v>
      </c>
      <c r="CD2" s="354" t="s">
        <v>763</v>
      </c>
      <c r="CE2" s="354" t="s">
        <v>764</v>
      </c>
      <c r="CF2" s="354" t="s">
        <v>765</v>
      </c>
      <c r="CG2" s="354" t="s">
        <v>766</v>
      </c>
      <c r="CH2" s="354" t="s">
        <v>767</v>
      </c>
      <c r="CI2" s="354" t="s">
        <v>768</v>
      </c>
      <c r="CJ2" s="354" t="s">
        <v>769</v>
      </c>
      <c r="CK2" s="355" t="s">
        <v>770</v>
      </c>
      <c r="CL2" s="355" t="s">
        <v>771</v>
      </c>
      <c r="CM2" s="355" t="s">
        <v>772</v>
      </c>
      <c r="CN2" s="355" t="s">
        <v>773</v>
      </c>
      <c r="CO2" s="355" t="s">
        <v>774</v>
      </c>
      <c r="CP2" s="355" t="s">
        <v>775</v>
      </c>
      <c r="CQ2" s="355" t="s">
        <v>776</v>
      </c>
      <c r="CR2" s="355" t="s">
        <v>777</v>
      </c>
      <c r="CS2" s="354" t="s">
        <v>778</v>
      </c>
      <c r="CT2" s="354" t="s">
        <v>779</v>
      </c>
      <c r="CU2" s="354" t="s">
        <v>780</v>
      </c>
      <c r="CV2" s="354" t="s">
        <v>781</v>
      </c>
      <c r="CW2" s="354" t="s">
        <v>782</v>
      </c>
      <c r="CX2" s="354" t="s">
        <v>783</v>
      </c>
      <c r="CY2" s="356" t="s">
        <v>784</v>
      </c>
      <c r="CZ2" s="356" t="s">
        <v>785</v>
      </c>
      <c r="DA2" s="356" t="s">
        <v>786</v>
      </c>
      <c r="DB2" s="356" t="s">
        <v>787</v>
      </c>
      <c r="DC2" s="356" t="s">
        <v>788</v>
      </c>
      <c r="DD2" s="356" t="s">
        <v>789</v>
      </c>
      <c r="DE2" s="356" t="s">
        <v>790</v>
      </c>
      <c r="DF2" s="356" t="s">
        <v>791</v>
      </c>
      <c r="DG2" s="357" t="s">
        <v>792</v>
      </c>
      <c r="DH2" s="357" t="s">
        <v>793</v>
      </c>
      <c r="DI2" s="357" t="s">
        <v>794</v>
      </c>
      <c r="DJ2" s="357" t="s">
        <v>795</v>
      </c>
      <c r="DK2" s="357" t="s">
        <v>796</v>
      </c>
      <c r="DL2" s="357" t="s">
        <v>797</v>
      </c>
      <c r="DM2" s="357" t="s">
        <v>798</v>
      </c>
      <c r="DN2" s="357" t="s">
        <v>799</v>
      </c>
      <c r="DO2" s="357" t="s">
        <v>800</v>
      </c>
      <c r="DP2" s="357" t="s">
        <v>801</v>
      </c>
      <c r="DQ2" s="357" t="s">
        <v>802</v>
      </c>
      <c r="DR2" s="358" t="s">
        <v>803</v>
      </c>
      <c r="DS2" s="358" t="s">
        <v>804</v>
      </c>
      <c r="DT2" s="359" t="s">
        <v>805</v>
      </c>
      <c r="DU2" s="360" t="s">
        <v>806</v>
      </c>
      <c r="DV2" s="360" t="s">
        <v>807</v>
      </c>
      <c r="DW2" s="361" t="s">
        <v>808</v>
      </c>
      <c r="DX2" s="361" t="s">
        <v>809</v>
      </c>
      <c r="DY2" s="361" t="s">
        <v>810</v>
      </c>
      <c r="DZ2" s="361" t="s">
        <v>811</v>
      </c>
      <c r="EA2" s="361" t="s">
        <v>812</v>
      </c>
      <c r="EB2" s="361" t="s">
        <v>813</v>
      </c>
      <c r="EC2" s="361" t="s">
        <v>814</v>
      </c>
      <c r="ED2" s="361" t="s">
        <v>815</v>
      </c>
      <c r="EE2" s="361" t="s">
        <v>816</v>
      </c>
      <c r="EF2" s="361" t="s">
        <v>817</v>
      </c>
      <c r="EG2" s="361" t="s">
        <v>818</v>
      </c>
      <c r="EH2" s="362" t="s">
        <v>819</v>
      </c>
      <c r="EI2" s="362" t="s">
        <v>820</v>
      </c>
      <c r="EJ2" s="363" t="s">
        <v>821</v>
      </c>
      <c r="EK2" s="364" t="s">
        <v>822</v>
      </c>
      <c r="EL2" s="364" t="s">
        <v>823</v>
      </c>
      <c r="EM2" s="365" t="s">
        <v>824</v>
      </c>
      <c r="EN2" s="365" t="s">
        <v>825</v>
      </c>
      <c r="EO2" s="365" t="s">
        <v>826</v>
      </c>
      <c r="EP2" s="365" t="s">
        <v>827</v>
      </c>
      <c r="EQ2" s="365" t="s">
        <v>828</v>
      </c>
      <c r="ER2" s="365" t="s">
        <v>829</v>
      </c>
      <c r="ES2" s="365" t="s">
        <v>830</v>
      </c>
      <c r="ET2" s="365" t="s">
        <v>831</v>
      </c>
      <c r="EU2" s="365" t="s">
        <v>832</v>
      </c>
      <c r="EV2" s="365" t="s">
        <v>833</v>
      </c>
      <c r="EW2" s="365" t="s">
        <v>834</v>
      </c>
      <c r="EX2" s="366" t="s">
        <v>835</v>
      </c>
      <c r="EY2" s="366" t="s">
        <v>836</v>
      </c>
      <c r="EZ2" s="366" t="s">
        <v>837</v>
      </c>
      <c r="FA2" s="366" t="s">
        <v>838</v>
      </c>
      <c r="FB2" s="366" t="s">
        <v>839</v>
      </c>
      <c r="FC2" s="366" t="s">
        <v>840</v>
      </c>
      <c r="FD2" s="366" t="s">
        <v>841</v>
      </c>
      <c r="FE2" s="366" t="s">
        <v>842</v>
      </c>
      <c r="FF2" s="366" t="s">
        <v>843</v>
      </c>
      <c r="FG2" s="366" t="s">
        <v>844</v>
      </c>
      <c r="FH2" s="366" t="s">
        <v>845</v>
      </c>
    </row>
    <row r="3" spans="1:164" x14ac:dyDescent="0.25">
      <c r="A3" s="367">
        <v>2022</v>
      </c>
      <c r="B3" s="367" t="s">
        <v>846</v>
      </c>
      <c r="C3" s="367" t="s">
        <v>847</v>
      </c>
      <c r="D3" s="368">
        <v>3090.7</v>
      </c>
      <c r="E3" s="368">
        <v>42947821.434</v>
      </c>
      <c r="F3" s="368">
        <v>17077867.123</v>
      </c>
      <c r="G3" s="368">
        <v>49269251.438000001</v>
      </c>
      <c r="H3" s="368">
        <v>19902195.120999999</v>
      </c>
      <c r="I3" s="368">
        <v>6694128.2340000002</v>
      </c>
      <c r="J3" s="368">
        <v>2737605.1069999998</v>
      </c>
      <c r="K3" s="368">
        <v>19258.155999999999</v>
      </c>
      <c r="L3" s="368">
        <v>8104.5309999999999</v>
      </c>
      <c r="M3" s="368">
        <v>1630.6579999999999</v>
      </c>
      <c r="N3" s="368">
        <v>3054912.1359999999</v>
      </c>
      <c r="O3" s="368">
        <v>478508.36800000002</v>
      </c>
      <c r="P3" s="368">
        <v>66317.254000000001</v>
      </c>
      <c r="Q3" s="368">
        <v>3070774.7689999999</v>
      </c>
      <c r="R3" s="368" t="s">
        <v>848</v>
      </c>
      <c r="S3" s="369">
        <v>5.7539999999999996</v>
      </c>
      <c r="T3" s="369">
        <v>5.9210000000000003</v>
      </c>
      <c r="U3" s="369">
        <v>0.48699999999999999</v>
      </c>
      <c r="V3" s="369">
        <v>912.71400000000006</v>
      </c>
      <c r="W3" s="369">
        <v>7.0999999999999994E-2</v>
      </c>
      <c r="X3" s="369">
        <v>0.01</v>
      </c>
      <c r="Y3" s="369">
        <v>917.45299999999997</v>
      </c>
      <c r="Z3" s="369" t="s">
        <v>848</v>
      </c>
      <c r="AA3" s="369">
        <v>0.89700000000000002</v>
      </c>
      <c r="AB3" s="369">
        <v>0.94899999999999995</v>
      </c>
      <c r="AC3" s="369">
        <v>7.5999999999999998E-2</v>
      </c>
      <c r="AD3" s="369">
        <v>142.262</v>
      </c>
      <c r="AE3" s="369">
        <v>1.0999999999999999E-2</v>
      </c>
      <c r="AF3" s="369">
        <v>2E-3</v>
      </c>
      <c r="AG3" s="369">
        <v>143</v>
      </c>
      <c r="AH3" s="369" t="s">
        <v>848</v>
      </c>
      <c r="AI3" s="369">
        <v>7.9560000000000004</v>
      </c>
      <c r="AJ3" s="369">
        <v>8.1869999999999994</v>
      </c>
      <c r="AK3" s="369">
        <v>0.67400000000000004</v>
      </c>
      <c r="AL3" s="369">
        <v>1261.9880000000001</v>
      </c>
      <c r="AM3" s="369">
        <v>9.9000000000000005E-2</v>
      </c>
      <c r="AN3" s="369">
        <v>1.4E-2</v>
      </c>
      <c r="AO3" s="369">
        <v>1268.5409999999999</v>
      </c>
      <c r="AP3" s="369" t="s">
        <v>848</v>
      </c>
      <c r="AQ3" s="369">
        <v>3.3940000000000001</v>
      </c>
      <c r="AR3" s="369">
        <v>18.696999999999999</v>
      </c>
      <c r="AS3" s="369">
        <v>6.1970000000000001</v>
      </c>
      <c r="AT3" s="369">
        <v>7.984</v>
      </c>
      <c r="AU3" s="369">
        <v>3.0489999999999999</v>
      </c>
      <c r="AV3" s="369">
        <v>19.138000000000002</v>
      </c>
      <c r="AW3" s="369">
        <v>7.0469999999999997</v>
      </c>
      <c r="AX3" s="369">
        <v>8.5169999999999995</v>
      </c>
      <c r="AY3" s="369">
        <v>1.6839999999999999</v>
      </c>
      <c r="AZ3" s="369">
        <v>2.242</v>
      </c>
      <c r="BA3" s="369">
        <v>2.7E-2</v>
      </c>
      <c r="BB3" s="369">
        <v>0.67300000000000004</v>
      </c>
      <c r="BC3" s="369">
        <v>2298.7550000000001</v>
      </c>
      <c r="BD3" s="369">
        <v>1503.6379999999999</v>
      </c>
      <c r="BE3" s="369">
        <v>972.15</v>
      </c>
      <c r="BF3" s="369">
        <v>1268.9770000000001</v>
      </c>
      <c r="BG3" s="370">
        <v>0.2581</v>
      </c>
      <c r="BH3" s="370">
        <v>0.26819999999999999</v>
      </c>
      <c r="BI3" s="370">
        <v>1.8599999999999998E-2</v>
      </c>
      <c r="BJ3" s="370">
        <v>9.9400000000000002E-2</v>
      </c>
      <c r="BK3" s="370">
        <v>3.7600000000000001E-2</v>
      </c>
      <c r="BL3" s="370">
        <v>3.8300000000000001E-2</v>
      </c>
      <c r="BM3" s="370">
        <v>1.9E-3</v>
      </c>
      <c r="BN3" s="370">
        <v>1.38E-2</v>
      </c>
      <c r="BO3" s="369">
        <v>2316.4169999999999</v>
      </c>
      <c r="BP3" s="369">
        <v>1521.7449999999999</v>
      </c>
      <c r="BQ3" s="369">
        <v>973.17100000000005</v>
      </c>
      <c r="BR3" s="369">
        <v>1275.567</v>
      </c>
      <c r="BS3" s="369" t="s">
        <v>848</v>
      </c>
      <c r="BT3" s="369" t="s">
        <v>848</v>
      </c>
      <c r="BU3" s="369">
        <v>0.314</v>
      </c>
      <c r="BV3" s="369">
        <v>2.06</v>
      </c>
      <c r="BW3" s="369">
        <v>0.745</v>
      </c>
      <c r="BX3" s="369">
        <v>0.90400000000000003</v>
      </c>
      <c r="BY3" s="369">
        <v>0.29599999999999999</v>
      </c>
      <c r="BZ3" s="369">
        <v>2.0579999999999998</v>
      </c>
      <c r="CA3" s="369">
        <v>0.83399999999999996</v>
      </c>
      <c r="CB3" s="369">
        <v>0.95699999999999996</v>
      </c>
      <c r="CC3" s="369">
        <v>0.156</v>
      </c>
      <c r="CD3" s="369">
        <v>0.247</v>
      </c>
      <c r="CE3" s="369">
        <v>3.0000000000000001E-3</v>
      </c>
      <c r="CF3" s="369">
        <v>7.5999999999999998E-2</v>
      </c>
      <c r="CG3" s="369">
        <v>212.559</v>
      </c>
      <c r="CH3" s="369">
        <v>165.666</v>
      </c>
      <c r="CI3" s="369">
        <v>116.889</v>
      </c>
      <c r="CJ3" s="369">
        <v>143.66300000000001</v>
      </c>
      <c r="CK3" s="370">
        <v>2.3900000000000001E-2</v>
      </c>
      <c r="CL3" s="370">
        <v>2.9600000000000001E-2</v>
      </c>
      <c r="CM3" s="370">
        <v>2.2000000000000001E-3</v>
      </c>
      <c r="CN3" s="370">
        <v>1.1299999999999999E-2</v>
      </c>
      <c r="CO3" s="370">
        <v>3.5000000000000001E-3</v>
      </c>
      <c r="CP3" s="370">
        <v>4.1999999999999997E-3</v>
      </c>
      <c r="CQ3" s="370">
        <v>2.0000000000000001E-4</v>
      </c>
      <c r="CR3" s="370">
        <v>1.6000000000000001E-3</v>
      </c>
      <c r="CS3" s="369">
        <v>214.19200000000001</v>
      </c>
      <c r="CT3" s="369">
        <v>167.661</v>
      </c>
      <c r="CU3" s="369">
        <v>117.012</v>
      </c>
      <c r="CV3" s="369">
        <v>144.40899999999999</v>
      </c>
      <c r="CW3" s="369" t="s">
        <v>848</v>
      </c>
      <c r="CX3" s="369" t="s">
        <v>848</v>
      </c>
      <c r="CY3" s="369">
        <v>10.053000000000001</v>
      </c>
      <c r="CZ3" s="369">
        <v>10.49</v>
      </c>
      <c r="DA3" s="369">
        <v>0.85</v>
      </c>
      <c r="DB3" s="369">
        <v>1285.048</v>
      </c>
      <c r="DC3" s="369">
        <v>0.114</v>
      </c>
      <c r="DD3" s="369">
        <v>1.6E-2</v>
      </c>
      <c r="DE3" s="369">
        <v>1292.624</v>
      </c>
      <c r="DF3" s="369" t="s">
        <v>848</v>
      </c>
      <c r="DG3" s="368">
        <v>726934.03</v>
      </c>
      <c r="DH3" s="368">
        <v>847525.55</v>
      </c>
      <c r="DI3" s="368">
        <v>3229376.0090000001</v>
      </c>
      <c r="DJ3" s="368">
        <v>0</v>
      </c>
      <c r="DK3" s="368">
        <v>1713426</v>
      </c>
      <c r="DL3" s="368">
        <v>40835.788</v>
      </c>
      <c r="DM3" s="368">
        <v>139276</v>
      </c>
      <c r="DN3" s="368">
        <v>0</v>
      </c>
      <c r="DO3" s="368">
        <v>0</v>
      </c>
      <c r="DP3" s="368">
        <v>0</v>
      </c>
      <c r="DQ3" s="368">
        <v>-3245</v>
      </c>
      <c r="DR3" s="368">
        <v>4800590.5889999997</v>
      </c>
      <c r="DS3" s="368">
        <v>1893537.7879999999</v>
      </c>
      <c r="DT3" s="368">
        <v>180111.788</v>
      </c>
      <c r="DU3" s="368">
        <v>4841426.3770000003</v>
      </c>
      <c r="DV3" s="368">
        <v>1852702</v>
      </c>
      <c r="DW3" s="371">
        <v>0.108540167776284</v>
      </c>
      <c r="DX3" s="371">
        <v>0.126545960974874</v>
      </c>
      <c r="DY3" s="371">
        <v>0.48218545199977397</v>
      </c>
      <c r="DZ3" s="371">
        <v>0</v>
      </c>
      <c r="EA3" s="371">
        <v>0.25583551991952802</v>
      </c>
      <c r="EB3" s="371">
        <v>6.0972840696380398E-3</v>
      </c>
      <c r="EC3" s="371">
        <v>2.07956152599016E-2</v>
      </c>
      <c r="ED3" s="371">
        <v>0</v>
      </c>
      <c r="EE3" s="371">
        <v>0</v>
      </c>
      <c r="EF3" s="371">
        <v>0</v>
      </c>
      <c r="EG3" s="371">
        <v>0</v>
      </c>
      <c r="EH3" s="371">
        <v>0.71713452725138904</v>
      </c>
      <c r="EI3" s="371">
        <v>0.28286547274861101</v>
      </c>
      <c r="EJ3" s="371">
        <v>2.6892899329539598E-2</v>
      </c>
      <c r="EK3" s="371">
        <v>0.72323476699885203</v>
      </c>
      <c r="EL3" s="371">
        <v>0.27676523300114803</v>
      </c>
      <c r="EM3" s="368">
        <v>400876.83702386502</v>
      </c>
      <c r="EN3" s="368">
        <v>781528.25890260597</v>
      </c>
      <c r="EO3" s="368">
        <v>1713008.17140648</v>
      </c>
      <c r="EP3" s="368">
        <v>0</v>
      </c>
      <c r="EQ3" s="368">
        <v>0</v>
      </c>
      <c r="ER3" s="368">
        <v>26859.0498147045</v>
      </c>
      <c r="ES3" s="368">
        <v>0</v>
      </c>
      <c r="ET3" s="368">
        <v>0</v>
      </c>
      <c r="EU3" s="368">
        <v>0</v>
      </c>
      <c r="EV3" s="368">
        <v>0</v>
      </c>
      <c r="EW3" s="368">
        <v>0</v>
      </c>
      <c r="EX3" s="371">
        <v>0.13717983593505401</v>
      </c>
      <c r="EY3" s="371">
        <v>0.26743854579077497</v>
      </c>
      <c r="EZ3" s="371">
        <v>0.58619046601327596</v>
      </c>
      <c r="FA3" s="371">
        <v>0</v>
      </c>
      <c r="FB3" s="371">
        <v>0</v>
      </c>
      <c r="FC3" s="371">
        <v>9.1911522608956794E-3</v>
      </c>
      <c r="FD3" s="371">
        <v>0</v>
      </c>
      <c r="FE3" s="371">
        <v>0</v>
      </c>
      <c r="FF3" s="371">
        <v>0</v>
      </c>
      <c r="FG3" s="371">
        <v>0</v>
      </c>
      <c r="FH3" s="371">
        <v>0</v>
      </c>
    </row>
    <row r="4" spans="1:164" x14ac:dyDescent="0.25">
      <c r="A4" s="367">
        <v>2022</v>
      </c>
      <c r="B4" s="367" t="s">
        <v>849</v>
      </c>
      <c r="C4" s="367" t="s">
        <v>850</v>
      </c>
      <c r="D4" s="368">
        <v>30514.9</v>
      </c>
      <c r="E4" s="368">
        <v>760016896.45000005</v>
      </c>
      <c r="F4" s="368">
        <v>364024988.28500003</v>
      </c>
      <c r="G4" s="368">
        <v>797831351.45599997</v>
      </c>
      <c r="H4" s="368">
        <v>379528912.28799999</v>
      </c>
      <c r="I4" s="368">
        <v>144788892.89199999</v>
      </c>
      <c r="J4" s="368">
        <v>66559324.141999997</v>
      </c>
      <c r="K4" s="368">
        <v>17473.976999999999</v>
      </c>
      <c r="L4" s="368">
        <v>8045.3990000000003</v>
      </c>
      <c r="M4" s="368">
        <v>6087.424</v>
      </c>
      <c r="N4" s="368">
        <v>57021949.395999998</v>
      </c>
      <c r="O4" s="368">
        <v>7893002.8020000001</v>
      </c>
      <c r="P4" s="368">
        <v>1147933.7050000001</v>
      </c>
      <c r="Q4" s="368">
        <v>57290785.836999997</v>
      </c>
      <c r="R4" s="368" t="s">
        <v>848</v>
      </c>
      <c r="S4" s="369">
        <v>0.24099999999999999</v>
      </c>
      <c r="T4" s="369">
        <v>0.24199999999999999</v>
      </c>
      <c r="U4" s="369">
        <v>8.4000000000000005E-2</v>
      </c>
      <c r="V4" s="369">
        <v>787.65599999999995</v>
      </c>
      <c r="W4" s="369">
        <v>5.5E-2</v>
      </c>
      <c r="X4" s="369">
        <v>8.0000000000000002E-3</v>
      </c>
      <c r="Y4" s="369">
        <v>791.37</v>
      </c>
      <c r="Z4" s="369" t="s">
        <v>848</v>
      </c>
      <c r="AA4" s="369">
        <v>4.5999999999999999E-2</v>
      </c>
      <c r="AB4" s="369">
        <v>4.3999999999999997E-2</v>
      </c>
      <c r="AC4" s="369">
        <v>1.6E-2</v>
      </c>
      <c r="AD4" s="369">
        <v>150.054</v>
      </c>
      <c r="AE4" s="369">
        <v>0.01</v>
      </c>
      <c r="AF4" s="369">
        <v>2E-3</v>
      </c>
      <c r="AG4" s="369">
        <v>150.762</v>
      </c>
      <c r="AH4" s="369" t="s">
        <v>848</v>
      </c>
      <c r="AI4" s="369">
        <v>0.38200000000000001</v>
      </c>
      <c r="AJ4" s="369">
        <v>0.38300000000000001</v>
      </c>
      <c r="AK4" s="369">
        <v>0.13300000000000001</v>
      </c>
      <c r="AL4" s="369">
        <v>1247.848</v>
      </c>
      <c r="AM4" s="369">
        <v>8.5999999999999993E-2</v>
      </c>
      <c r="AN4" s="369">
        <v>1.2999999999999999E-2</v>
      </c>
      <c r="AO4" s="369">
        <v>1253.731</v>
      </c>
      <c r="AP4" s="369" t="s">
        <v>848</v>
      </c>
      <c r="AQ4" s="369">
        <v>0.64900000000000002</v>
      </c>
      <c r="AR4" s="369">
        <v>43.124000000000002</v>
      </c>
      <c r="AS4" s="369">
        <v>0.14699999999999999</v>
      </c>
      <c r="AT4" s="369">
        <v>0.35899999999999999</v>
      </c>
      <c r="AU4" s="369">
        <v>0.64800000000000002</v>
      </c>
      <c r="AV4" s="369">
        <v>43.174999999999997</v>
      </c>
      <c r="AW4" s="369">
        <v>0.152</v>
      </c>
      <c r="AX4" s="369">
        <v>0.35499999999999998</v>
      </c>
      <c r="AY4" s="369">
        <v>0.2</v>
      </c>
      <c r="AZ4" s="369">
        <v>4.093</v>
      </c>
      <c r="BA4" s="369">
        <v>5.0000000000000001E-3</v>
      </c>
      <c r="BB4" s="369">
        <v>8.6999999999999994E-2</v>
      </c>
      <c r="BC4" s="369">
        <v>1903.798</v>
      </c>
      <c r="BD4" s="369">
        <v>2305.6010000000001</v>
      </c>
      <c r="BE4" s="369">
        <v>852.79399999999998</v>
      </c>
      <c r="BF4" s="369">
        <v>1296.5930000000001</v>
      </c>
      <c r="BG4" s="370">
        <v>0.1787</v>
      </c>
      <c r="BH4" s="370">
        <v>9.3399999999999997E-2</v>
      </c>
      <c r="BI4" s="370">
        <v>1.6199999999999999E-2</v>
      </c>
      <c r="BJ4" s="370">
        <v>8.48E-2</v>
      </c>
      <c r="BK4" s="370">
        <v>2.5700000000000001E-2</v>
      </c>
      <c r="BL4" s="370">
        <v>1.8700000000000001E-2</v>
      </c>
      <c r="BM4" s="370">
        <v>1.6999999999999999E-3</v>
      </c>
      <c r="BN4" s="370">
        <v>1.1900000000000001E-2</v>
      </c>
      <c r="BO4" s="369">
        <v>1915.9369999999999</v>
      </c>
      <c r="BP4" s="369">
        <v>2313.4969999999998</v>
      </c>
      <c r="BQ4" s="369">
        <v>853.673</v>
      </c>
      <c r="BR4" s="369">
        <v>1302.2260000000001</v>
      </c>
      <c r="BS4" s="369" t="s">
        <v>848</v>
      </c>
      <c r="BT4" s="369" t="s">
        <v>848</v>
      </c>
      <c r="BU4" s="369">
        <v>6.4000000000000001E-2</v>
      </c>
      <c r="BV4" s="369">
        <v>3.0550000000000002</v>
      </c>
      <c r="BW4" s="369">
        <v>0.02</v>
      </c>
      <c r="BX4" s="369">
        <v>4.2999999999999997E-2</v>
      </c>
      <c r="BY4" s="369">
        <v>6.3E-2</v>
      </c>
      <c r="BZ4" s="369">
        <v>3.0529999999999999</v>
      </c>
      <c r="CA4" s="369">
        <v>2.1000000000000001E-2</v>
      </c>
      <c r="CB4" s="369">
        <v>4.1000000000000002E-2</v>
      </c>
      <c r="CC4" s="369">
        <v>0.02</v>
      </c>
      <c r="CD4" s="369">
        <v>0.28999999999999998</v>
      </c>
      <c r="CE4" s="369">
        <v>1E-3</v>
      </c>
      <c r="CF4" s="369">
        <v>0.01</v>
      </c>
      <c r="CG4" s="369">
        <v>188.49799999999999</v>
      </c>
      <c r="CH4" s="369">
        <v>163.32599999999999</v>
      </c>
      <c r="CI4" s="369">
        <v>118.556</v>
      </c>
      <c r="CJ4" s="369">
        <v>153.97999999999999</v>
      </c>
      <c r="CK4" s="370">
        <v>1.77E-2</v>
      </c>
      <c r="CL4" s="370">
        <v>6.6E-3</v>
      </c>
      <c r="CM4" s="370">
        <v>2.3E-3</v>
      </c>
      <c r="CN4" s="370">
        <v>1.01E-2</v>
      </c>
      <c r="CO4" s="370">
        <v>2.5000000000000001E-3</v>
      </c>
      <c r="CP4" s="370">
        <v>1.2999999999999999E-3</v>
      </c>
      <c r="CQ4" s="370">
        <v>2.0000000000000001E-4</v>
      </c>
      <c r="CR4" s="370">
        <v>1.4E-3</v>
      </c>
      <c r="CS4" s="369">
        <v>189.7</v>
      </c>
      <c r="CT4" s="369">
        <v>163.88499999999999</v>
      </c>
      <c r="CU4" s="369">
        <v>118.678</v>
      </c>
      <c r="CV4" s="369">
        <v>154.649</v>
      </c>
      <c r="CW4" s="369" t="s">
        <v>848</v>
      </c>
      <c r="CX4" s="369" t="s">
        <v>848</v>
      </c>
      <c r="CY4" s="369">
        <v>0.40500000000000003</v>
      </c>
      <c r="CZ4" s="369">
        <v>0.39500000000000002</v>
      </c>
      <c r="DA4" s="369">
        <v>0.17100000000000001</v>
      </c>
      <c r="DB4" s="369">
        <v>1077.4059999999999</v>
      </c>
      <c r="DC4" s="369">
        <v>4.8000000000000001E-2</v>
      </c>
      <c r="DD4" s="369">
        <v>7.0000000000000001E-3</v>
      </c>
      <c r="DE4" s="369">
        <v>1080.597</v>
      </c>
      <c r="DF4" s="369" t="s">
        <v>848</v>
      </c>
      <c r="DG4" s="368">
        <v>25943990.5</v>
      </c>
      <c r="DH4" s="368">
        <v>40917.091</v>
      </c>
      <c r="DI4" s="368">
        <v>62217445.395000003</v>
      </c>
      <c r="DJ4" s="368">
        <v>42313657</v>
      </c>
      <c r="DK4" s="368">
        <v>10188211</v>
      </c>
      <c r="DL4" s="368">
        <v>3190146.72</v>
      </c>
      <c r="DM4" s="368">
        <v>0</v>
      </c>
      <c r="DN4" s="368">
        <v>894571</v>
      </c>
      <c r="DO4" s="368">
        <v>0</v>
      </c>
      <c r="DP4" s="368">
        <v>4.327</v>
      </c>
      <c r="DQ4" s="368">
        <v>-50</v>
      </c>
      <c r="DR4" s="368">
        <v>130515964.31299999</v>
      </c>
      <c r="DS4" s="368">
        <v>14272928.720000001</v>
      </c>
      <c r="DT4" s="368">
        <v>4084717.72</v>
      </c>
      <c r="DU4" s="368">
        <v>91392454.033000007</v>
      </c>
      <c r="DV4" s="368">
        <v>53396439</v>
      </c>
      <c r="DW4" s="371">
        <v>0.17918488771678401</v>
      </c>
      <c r="DX4" s="371">
        <v>2.8259817457659201E-4</v>
      </c>
      <c r="DY4" s="371">
        <v>0.42971130316780798</v>
      </c>
      <c r="DZ4" s="371">
        <v>0.29224370392949101</v>
      </c>
      <c r="EA4" s="371">
        <v>7.0365946367036594E-2</v>
      </c>
      <c r="EB4" s="371">
        <v>2.20330824521104E-2</v>
      </c>
      <c r="EC4" s="371">
        <v>0</v>
      </c>
      <c r="ED4" s="371">
        <v>6.1784483073138502E-3</v>
      </c>
      <c r="EE4" s="371">
        <v>0</v>
      </c>
      <c r="EF4" s="371">
        <v>2.9884878702469702E-8</v>
      </c>
      <c r="EG4" s="371">
        <v>0</v>
      </c>
      <c r="EH4" s="371">
        <v>0.90142248883174403</v>
      </c>
      <c r="EI4" s="371">
        <v>9.8577511168256096E-2</v>
      </c>
      <c r="EJ4" s="371">
        <v>2.8211530759424199E-2</v>
      </c>
      <c r="EK4" s="371">
        <v>0.631211774042433</v>
      </c>
      <c r="EL4" s="371">
        <v>0.368788225957567</v>
      </c>
      <c r="EM4" s="368">
        <v>9246337.0137764793</v>
      </c>
      <c r="EN4" s="368">
        <v>386</v>
      </c>
      <c r="EO4" s="368">
        <v>18117000.018194299</v>
      </c>
      <c r="EP4" s="368">
        <v>0</v>
      </c>
      <c r="EQ4" s="368">
        <v>0</v>
      </c>
      <c r="ER4" s="368">
        <v>1075514.23634078</v>
      </c>
      <c r="ES4" s="368">
        <v>0</v>
      </c>
      <c r="ET4" s="368">
        <v>0</v>
      </c>
      <c r="EU4" s="368">
        <v>0</v>
      </c>
      <c r="EV4" s="368">
        <v>0</v>
      </c>
      <c r="EW4" s="368">
        <v>0</v>
      </c>
      <c r="EX4" s="371">
        <v>0.32512605477219397</v>
      </c>
      <c r="EY4" s="371">
        <v>1.3572797201214E-5</v>
      </c>
      <c r="EZ4" s="371">
        <v>0.63704240192057404</v>
      </c>
      <c r="FA4" s="371">
        <v>0</v>
      </c>
      <c r="FB4" s="371">
        <v>0</v>
      </c>
      <c r="FC4" s="371">
        <v>3.7817970510030802E-2</v>
      </c>
      <c r="FD4" s="371">
        <v>0</v>
      </c>
      <c r="FE4" s="371">
        <v>0</v>
      </c>
      <c r="FF4" s="371">
        <v>0</v>
      </c>
      <c r="FG4" s="371">
        <v>0</v>
      </c>
      <c r="FH4" s="371">
        <v>0</v>
      </c>
    </row>
    <row r="5" spans="1:164" x14ac:dyDescent="0.25">
      <c r="A5" s="367">
        <v>2022</v>
      </c>
      <c r="B5" s="367" t="s">
        <v>851</v>
      </c>
      <c r="C5" s="367" t="s">
        <v>852</v>
      </c>
      <c r="D5" s="368">
        <v>16572.099999999999</v>
      </c>
      <c r="E5" s="368">
        <v>419709148.27499998</v>
      </c>
      <c r="F5" s="368">
        <v>201637609.19299999</v>
      </c>
      <c r="G5" s="368">
        <v>434056832.27700001</v>
      </c>
      <c r="H5" s="368">
        <v>208190715.19299999</v>
      </c>
      <c r="I5" s="368">
        <v>65905029.855999999</v>
      </c>
      <c r="J5" s="368">
        <v>30952952.920000002</v>
      </c>
      <c r="K5" s="368">
        <v>17439.141</v>
      </c>
      <c r="L5" s="368">
        <v>8613.0630000000001</v>
      </c>
      <c r="M5" s="368">
        <v>32355.84</v>
      </c>
      <c r="N5" s="368">
        <v>34791293.550999999</v>
      </c>
      <c r="O5" s="368">
        <v>5545693.7110000001</v>
      </c>
      <c r="P5" s="368">
        <v>802113.94</v>
      </c>
      <c r="Q5" s="368">
        <v>34980129.702</v>
      </c>
      <c r="R5" s="368" t="s">
        <v>848</v>
      </c>
      <c r="S5" s="369">
        <v>0.52900000000000003</v>
      </c>
      <c r="T5" s="369">
        <v>0.55700000000000005</v>
      </c>
      <c r="U5" s="369">
        <v>0.98199999999999998</v>
      </c>
      <c r="V5" s="369">
        <v>1055.8009999999999</v>
      </c>
      <c r="W5" s="369">
        <v>8.4000000000000005E-2</v>
      </c>
      <c r="X5" s="369">
        <v>1.2E-2</v>
      </c>
      <c r="Y5" s="369">
        <v>1061.5309999999999</v>
      </c>
      <c r="Z5" s="369" t="s">
        <v>848</v>
      </c>
      <c r="AA5" s="369">
        <v>8.3000000000000004E-2</v>
      </c>
      <c r="AB5" s="369">
        <v>8.5000000000000006E-2</v>
      </c>
      <c r="AC5" s="369">
        <v>0.154</v>
      </c>
      <c r="AD5" s="369">
        <v>165.78800000000001</v>
      </c>
      <c r="AE5" s="369">
        <v>1.2999999999999999E-2</v>
      </c>
      <c r="AF5" s="369">
        <v>2E-3</v>
      </c>
      <c r="AG5" s="369">
        <v>166.68700000000001</v>
      </c>
      <c r="AH5" s="369" t="s">
        <v>848</v>
      </c>
      <c r="AI5" s="369">
        <v>0.73699999999999999</v>
      </c>
      <c r="AJ5" s="369">
        <v>0.77500000000000002</v>
      </c>
      <c r="AK5" s="369">
        <v>1.3680000000000001</v>
      </c>
      <c r="AL5" s="369">
        <v>1470.816</v>
      </c>
      <c r="AM5" s="369">
        <v>0.11700000000000001</v>
      </c>
      <c r="AN5" s="369">
        <v>1.7000000000000001E-2</v>
      </c>
      <c r="AO5" s="369">
        <v>1478.799</v>
      </c>
      <c r="AP5" s="369" t="s">
        <v>848</v>
      </c>
      <c r="AQ5" s="369">
        <v>1.429</v>
      </c>
      <c r="AR5" s="369">
        <v>0</v>
      </c>
      <c r="AS5" s="369">
        <v>0.184</v>
      </c>
      <c r="AT5" s="369">
        <v>0.73299999999999998</v>
      </c>
      <c r="AU5" s="369">
        <v>1.508</v>
      </c>
      <c r="AV5" s="369">
        <v>0</v>
      </c>
      <c r="AW5" s="369">
        <v>0.217</v>
      </c>
      <c r="AX5" s="369">
        <v>0.76700000000000002</v>
      </c>
      <c r="AY5" s="369">
        <v>3.0259999999999998</v>
      </c>
      <c r="AZ5" s="369">
        <v>0</v>
      </c>
      <c r="BA5" s="369">
        <v>1.0999999999999999E-2</v>
      </c>
      <c r="BB5" s="369">
        <v>1.34</v>
      </c>
      <c r="BC5" s="369">
        <v>2295.8690000000001</v>
      </c>
      <c r="BD5" s="369">
        <v>0</v>
      </c>
      <c r="BE5" s="369">
        <v>874.23400000000004</v>
      </c>
      <c r="BF5" s="369">
        <v>1500.884</v>
      </c>
      <c r="BG5" s="370">
        <v>0.2482</v>
      </c>
      <c r="BH5" s="370">
        <v>0</v>
      </c>
      <c r="BI5" s="370">
        <v>1.6199999999999999E-2</v>
      </c>
      <c r="BJ5" s="370">
        <v>0.11849999999999999</v>
      </c>
      <c r="BK5" s="370">
        <v>3.61E-2</v>
      </c>
      <c r="BL5" s="370">
        <v>0</v>
      </c>
      <c r="BM5" s="370">
        <v>1.6000000000000001E-3</v>
      </c>
      <c r="BN5" s="370">
        <v>1.6799999999999999E-2</v>
      </c>
      <c r="BO5" s="369">
        <v>2312.837</v>
      </c>
      <c r="BP5" s="369">
        <v>0</v>
      </c>
      <c r="BQ5" s="369">
        <v>875.12</v>
      </c>
      <c r="BR5" s="369">
        <v>1508.8589999999999</v>
      </c>
      <c r="BS5" s="369" t="s">
        <v>848</v>
      </c>
      <c r="BT5" s="369" t="s">
        <v>848</v>
      </c>
      <c r="BU5" s="369">
        <v>0.13</v>
      </c>
      <c r="BV5" s="369">
        <v>0</v>
      </c>
      <c r="BW5" s="369">
        <v>2.5000000000000001E-2</v>
      </c>
      <c r="BX5" s="369">
        <v>8.2000000000000003E-2</v>
      </c>
      <c r="BY5" s="369">
        <v>0.13400000000000001</v>
      </c>
      <c r="BZ5" s="369">
        <v>0</v>
      </c>
      <c r="CA5" s="369">
        <v>2.9000000000000001E-2</v>
      </c>
      <c r="CB5" s="369">
        <v>8.4000000000000005E-2</v>
      </c>
      <c r="CC5" s="369">
        <v>0.27600000000000002</v>
      </c>
      <c r="CD5" s="369">
        <v>0</v>
      </c>
      <c r="CE5" s="369">
        <v>2E-3</v>
      </c>
      <c r="CF5" s="369">
        <v>0.15</v>
      </c>
      <c r="CG5" s="369">
        <v>209.697</v>
      </c>
      <c r="CH5" s="369">
        <v>0</v>
      </c>
      <c r="CI5" s="369">
        <v>118.857</v>
      </c>
      <c r="CJ5" s="369">
        <v>167.899</v>
      </c>
      <c r="CK5" s="370">
        <v>2.2700000000000001E-2</v>
      </c>
      <c r="CL5" s="370">
        <v>0</v>
      </c>
      <c r="CM5" s="370">
        <v>2.2000000000000001E-3</v>
      </c>
      <c r="CN5" s="370">
        <v>1.3299999999999999E-2</v>
      </c>
      <c r="CO5" s="370">
        <v>3.3E-3</v>
      </c>
      <c r="CP5" s="370">
        <v>0</v>
      </c>
      <c r="CQ5" s="370">
        <v>2.0000000000000001E-4</v>
      </c>
      <c r="CR5" s="370">
        <v>1.9E-3</v>
      </c>
      <c r="CS5" s="369">
        <v>211.24700000000001</v>
      </c>
      <c r="CT5" s="369">
        <v>0</v>
      </c>
      <c r="CU5" s="369">
        <v>118.977</v>
      </c>
      <c r="CV5" s="369">
        <v>168.791</v>
      </c>
      <c r="CW5" s="369" t="s">
        <v>848</v>
      </c>
      <c r="CX5" s="369" t="s">
        <v>848</v>
      </c>
      <c r="CY5" s="369">
        <v>0.98299999999999998</v>
      </c>
      <c r="CZ5" s="369">
        <v>1.028</v>
      </c>
      <c r="DA5" s="369">
        <v>2.081</v>
      </c>
      <c r="DB5" s="369">
        <v>1573.057</v>
      </c>
      <c r="DC5" s="369">
        <v>0.13100000000000001</v>
      </c>
      <c r="DD5" s="369">
        <v>1.9E-2</v>
      </c>
      <c r="DE5" s="369">
        <v>1581.992</v>
      </c>
      <c r="DF5" s="369" t="s">
        <v>848</v>
      </c>
      <c r="DG5" s="368">
        <v>20360869.447000001</v>
      </c>
      <c r="DH5" s="368">
        <v>64318.705000000002</v>
      </c>
      <c r="DI5" s="368">
        <v>26037432.772999998</v>
      </c>
      <c r="DJ5" s="368">
        <v>14323697</v>
      </c>
      <c r="DK5" s="368">
        <v>3536021</v>
      </c>
      <c r="DL5" s="368">
        <v>841312.12699999998</v>
      </c>
      <c r="DM5" s="368">
        <v>0</v>
      </c>
      <c r="DN5" s="368">
        <v>736481.08</v>
      </c>
      <c r="DO5" s="368">
        <v>0</v>
      </c>
      <c r="DP5" s="368">
        <v>5221.0690000000004</v>
      </c>
      <c r="DQ5" s="368">
        <v>-323</v>
      </c>
      <c r="DR5" s="368">
        <v>60791215.994000003</v>
      </c>
      <c r="DS5" s="368">
        <v>5113814.2070000004</v>
      </c>
      <c r="DT5" s="368">
        <v>1577793.2069999999</v>
      </c>
      <c r="DU5" s="368">
        <v>47308831.120999999</v>
      </c>
      <c r="DV5" s="368">
        <v>18596199.079999998</v>
      </c>
      <c r="DW5" s="371">
        <v>0.30894105650117498</v>
      </c>
      <c r="DX5" s="371">
        <v>9.7592535167574396E-4</v>
      </c>
      <c r="DY5" s="371">
        <v>0.395073108759319</v>
      </c>
      <c r="DZ5" s="371">
        <v>0.21733738314572401</v>
      </c>
      <c r="EA5" s="371">
        <v>5.3653016458552999E-2</v>
      </c>
      <c r="EB5" s="371">
        <v>1.27654596499034E-2</v>
      </c>
      <c r="EC5" s="371">
        <v>0</v>
      </c>
      <c r="ED5" s="371">
        <v>1.11748294217294E-2</v>
      </c>
      <c r="EE5" s="371">
        <v>0</v>
      </c>
      <c r="EF5" s="371">
        <v>7.9220711921179401E-5</v>
      </c>
      <c r="EG5" s="371">
        <v>0</v>
      </c>
      <c r="EH5" s="371">
        <v>0.92240631418567498</v>
      </c>
      <c r="EI5" s="371">
        <v>7.7593685814325103E-2</v>
      </c>
      <c r="EJ5" s="371">
        <v>2.39402890716328E-2</v>
      </c>
      <c r="EK5" s="371">
        <v>0.71783338808457398</v>
      </c>
      <c r="EL5" s="371">
        <v>0.28216661191542602</v>
      </c>
      <c r="EM5" s="368">
        <v>10593252.6661637</v>
      </c>
      <c r="EN5" s="368">
        <v>0</v>
      </c>
      <c r="EO5" s="368">
        <v>11302051.7863137</v>
      </c>
      <c r="EP5" s="368">
        <v>0</v>
      </c>
      <c r="EQ5" s="368">
        <v>0</v>
      </c>
      <c r="ER5" s="368">
        <v>642729.37225565896</v>
      </c>
      <c r="ES5" s="368">
        <v>0</v>
      </c>
      <c r="ET5" s="368">
        <v>0</v>
      </c>
      <c r="EU5" s="368">
        <v>0</v>
      </c>
      <c r="EV5" s="368">
        <v>0</v>
      </c>
      <c r="EW5" s="368">
        <v>0</v>
      </c>
      <c r="EX5" s="371">
        <v>0.470016717010103</v>
      </c>
      <c r="EY5" s="371">
        <v>0</v>
      </c>
      <c r="EZ5" s="371">
        <v>0.50146573894617796</v>
      </c>
      <c r="FA5" s="371">
        <v>0</v>
      </c>
      <c r="FB5" s="371">
        <v>0</v>
      </c>
      <c r="FC5" s="371">
        <v>2.8517544043719301E-2</v>
      </c>
      <c r="FD5" s="371">
        <v>0</v>
      </c>
      <c r="FE5" s="371">
        <v>0</v>
      </c>
      <c r="FF5" s="371">
        <v>0</v>
      </c>
      <c r="FG5" s="371">
        <v>0</v>
      </c>
      <c r="FH5" s="371">
        <v>0</v>
      </c>
    </row>
    <row r="6" spans="1:164" x14ac:dyDescent="0.25">
      <c r="A6" s="367">
        <v>2022</v>
      </c>
      <c r="B6" s="367" t="s">
        <v>853</v>
      </c>
      <c r="C6" s="367" t="s">
        <v>854</v>
      </c>
      <c r="D6" s="368">
        <v>31308.799999999999</v>
      </c>
      <c r="E6" s="368">
        <v>509826015.764</v>
      </c>
      <c r="F6" s="368">
        <v>252434409.31200001</v>
      </c>
      <c r="G6" s="368">
        <v>557359337.76400006</v>
      </c>
      <c r="H6" s="368">
        <v>274441723.31800002</v>
      </c>
      <c r="I6" s="368">
        <v>104698773.16500001</v>
      </c>
      <c r="J6" s="368">
        <v>49980296.997000001</v>
      </c>
      <c r="K6" s="368">
        <v>17298.842000000001</v>
      </c>
      <c r="L6" s="368">
        <v>8712.0740000000005</v>
      </c>
      <c r="M6" s="368">
        <v>7457.6970000000001</v>
      </c>
      <c r="N6" s="368">
        <v>37122021.251999997</v>
      </c>
      <c r="O6" s="368">
        <v>4417886.3859999999</v>
      </c>
      <c r="P6" s="368">
        <v>611415.53399999999</v>
      </c>
      <c r="Q6" s="368">
        <v>37268345.745999999</v>
      </c>
      <c r="R6" s="368" t="s">
        <v>848</v>
      </c>
      <c r="S6" s="369">
        <v>0.33</v>
      </c>
      <c r="T6" s="369">
        <v>0.34899999999999998</v>
      </c>
      <c r="U6" s="369">
        <v>0.14199999999999999</v>
      </c>
      <c r="V6" s="369">
        <v>709.12</v>
      </c>
      <c r="W6" s="369">
        <v>4.2000000000000003E-2</v>
      </c>
      <c r="X6" s="369">
        <v>6.0000000000000001E-3</v>
      </c>
      <c r="Y6" s="369">
        <v>711.91600000000005</v>
      </c>
      <c r="Z6" s="369" t="s">
        <v>848</v>
      </c>
      <c r="AA6" s="369">
        <v>6.8000000000000005E-2</v>
      </c>
      <c r="AB6" s="369">
        <v>6.9000000000000006E-2</v>
      </c>
      <c r="AC6" s="369">
        <v>2.9000000000000001E-2</v>
      </c>
      <c r="AD6" s="369">
        <v>145.626</v>
      </c>
      <c r="AE6" s="369">
        <v>8.9999999999999993E-3</v>
      </c>
      <c r="AF6" s="369">
        <v>1E-3</v>
      </c>
      <c r="AG6" s="369">
        <v>146.19999999999999</v>
      </c>
      <c r="AH6" s="369" t="s">
        <v>848</v>
      </c>
      <c r="AI6" s="369">
        <v>0.58899999999999997</v>
      </c>
      <c r="AJ6" s="369">
        <v>0.622</v>
      </c>
      <c r="AK6" s="369">
        <v>0.254</v>
      </c>
      <c r="AL6" s="369">
        <v>1264.202</v>
      </c>
      <c r="AM6" s="369">
        <v>7.4999999999999997E-2</v>
      </c>
      <c r="AN6" s="369">
        <v>0.01</v>
      </c>
      <c r="AO6" s="369">
        <v>1269.1849999999999</v>
      </c>
      <c r="AP6" s="369" t="s">
        <v>848</v>
      </c>
      <c r="AQ6" s="369">
        <v>1.627</v>
      </c>
      <c r="AR6" s="369">
        <v>21.042000000000002</v>
      </c>
      <c r="AS6" s="369">
        <v>0.24299999999999999</v>
      </c>
      <c r="AT6" s="369">
        <v>0.58299999999999996</v>
      </c>
      <c r="AU6" s="369">
        <v>1.647</v>
      </c>
      <c r="AV6" s="369">
        <v>21</v>
      </c>
      <c r="AW6" s="369">
        <v>0.23499999999999999</v>
      </c>
      <c r="AX6" s="369">
        <v>0.58799999999999997</v>
      </c>
      <c r="AY6" s="369">
        <v>1.0109999999999999</v>
      </c>
      <c r="AZ6" s="369">
        <v>10.083</v>
      </c>
      <c r="BA6" s="369">
        <v>6.0000000000000001E-3</v>
      </c>
      <c r="BB6" s="369">
        <v>0.253</v>
      </c>
      <c r="BC6" s="369">
        <v>2346.9009999999998</v>
      </c>
      <c r="BD6" s="369">
        <v>3858.5830000000001</v>
      </c>
      <c r="BE6" s="369">
        <v>916.38499999999999</v>
      </c>
      <c r="BF6" s="369">
        <v>1268.1120000000001</v>
      </c>
      <c r="BG6" s="370">
        <v>0.25109999999999999</v>
      </c>
      <c r="BH6" s="370">
        <v>0.15620000000000001</v>
      </c>
      <c r="BI6" s="370">
        <v>1.37E-2</v>
      </c>
      <c r="BJ6" s="370">
        <v>7.2099999999999997E-2</v>
      </c>
      <c r="BK6" s="370">
        <v>3.6499999999999998E-2</v>
      </c>
      <c r="BL6" s="370">
        <v>3.1199999999999999E-2</v>
      </c>
      <c r="BM6" s="370">
        <v>1.4E-3</v>
      </c>
      <c r="BN6" s="370">
        <v>0.01</v>
      </c>
      <c r="BO6" s="369">
        <v>2364.0419999999999</v>
      </c>
      <c r="BP6" s="369">
        <v>3871.7919999999999</v>
      </c>
      <c r="BQ6" s="369">
        <v>917.13599999999997</v>
      </c>
      <c r="BR6" s="369">
        <v>1272.893</v>
      </c>
      <c r="BS6" s="369" t="s">
        <v>848</v>
      </c>
      <c r="BT6" s="369" t="s">
        <v>848</v>
      </c>
      <c r="BU6" s="369">
        <v>0.14099999999999999</v>
      </c>
      <c r="BV6" s="369">
        <v>0.89100000000000001</v>
      </c>
      <c r="BW6" s="369">
        <v>3.1E-2</v>
      </c>
      <c r="BX6" s="369">
        <v>6.7000000000000004E-2</v>
      </c>
      <c r="BY6" s="369">
        <v>0.14499999999999999</v>
      </c>
      <c r="BZ6" s="369">
        <v>0.89</v>
      </c>
      <c r="CA6" s="369">
        <v>3.1E-2</v>
      </c>
      <c r="CB6" s="369">
        <v>6.9000000000000006E-2</v>
      </c>
      <c r="CC6" s="369">
        <v>8.7999999999999995E-2</v>
      </c>
      <c r="CD6" s="369">
        <v>0.42699999999999999</v>
      </c>
      <c r="CE6" s="369">
        <v>1E-3</v>
      </c>
      <c r="CF6" s="369">
        <v>2.9000000000000001E-2</v>
      </c>
      <c r="CG6" s="369">
        <v>203.458</v>
      </c>
      <c r="CH6" s="369">
        <v>163.32599999999999</v>
      </c>
      <c r="CI6" s="369">
        <v>118.741</v>
      </c>
      <c r="CJ6" s="369">
        <v>146.49799999999999</v>
      </c>
      <c r="CK6" s="370">
        <v>2.18E-2</v>
      </c>
      <c r="CL6" s="370">
        <v>6.6E-3</v>
      </c>
      <c r="CM6" s="370">
        <v>1.8E-3</v>
      </c>
      <c r="CN6" s="370">
        <v>8.3000000000000001E-3</v>
      </c>
      <c r="CO6" s="370">
        <v>3.2000000000000002E-3</v>
      </c>
      <c r="CP6" s="370">
        <v>1.2999999999999999E-3</v>
      </c>
      <c r="CQ6" s="370">
        <v>2.0000000000000001E-4</v>
      </c>
      <c r="CR6" s="370">
        <v>1.1999999999999999E-3</v>
      </c>
      <c r="CS6" s="369">
        <v>204.94399999999999</v>
      </c>
      <c r="CT6" s="369">
        <v>163.88499999999999</v>
      </c>
      <c r="CU6" s="369">
        <v>118.83799999999999</v>
      </c>
      <c r="CV6" s="369">
        <v>147.05000000000001</v>
      </c>
      <c r="CW6" s="369" t="s">
        <v>848</v>
      </c>
      <c r="CX6" s="369" t="s">
        <v>848</v>
      </c>
      <c r="CY6" s="369">
        <v>0.54100000000000004</v>
      </c>
      <c r="CZ6" s="369">
        <v>0.53800000000000003</v>
      </c>
      <c r="DA6" s="369">
        <v>0.217</v>
      </c>
      <c r="DB6" s="369">
        <v>1225.3969999999999</v>
      </c>
      <c r="DC6" s="369">
        <v>6.7000000000000004E-2</v>
      </c>
      <c r="DD6" s="369">
        <v>8.9999999999999993E-3</v>
      </c>
      <c r="DE6" s="369">
        <v>1229.787</v>
      </c>
      <c r="DF6" s="369" t="s">
        <v>848</v>
      </c>
      <c r="DG6" s="368">
        <v>13449468.119999999</v>
      </c>
      <c r="DH6" s="368">
        <v>32203.535</v>
      </c>
      <c r="DI6" s="368">
        <v>45053244.832999997</v>
      </c>
      <c r="DJ6" s="368">
        <v>31942793</v>
      </c>
      <c r="DK6" s="368">
        <v>5394576.9000000004</v>
      </c>
      <c r="DL6" s="368">
        <v>204265.65</v>
      </c>
      <c r="DM6" s="368">
        <v>1564348</v>
      </c>
      <c r="DN6" s="368">
        <v>7069078.9199999999</v>
      </c>
      <c r="DO6" s="368">
        <v>0</v>
      </c>
      <c r="DP6" s="368">
        <v>0</v>
      </c>
      <c r="DQ6" s="368">
        <v>-11206</v>
      </c>
      <c r="DR6" s="368">
        <v>90466503.488000005</v>
      </c>
      <c r="DS6" s="368">
        <v>14232269.470000001</v>
      </c>
      <c r="DT6" s="368">
        <v>8837692.5700000003</v>
      </c>
      <c r="DU6" s="368">
        <v>58727976.137999997</v>
      </c>
      <c r="DV6" s="368">
        <v>45970796.82</v>
      </c>
      <c r="DW6" s="371">
        <v>0.12844495103369899</v>
      </c>
      <c r="DX6" s="371">
        <v>3.0754981827393099E-4</v>
      </c>
      <c r="DY6" s="371">
        <v>0.43026696482358401</v>
      </c>
      <c r="DZ6" s="371">
        <v>0.30505968311589998</v>
      </c>
      <c r="EA6" s="371">
        <v>5.15192243727201E-2</v>
      </c>
      <c r="EB6" s="371">
        <v>1.9507753896305601E-3</v>
      </c>
      <c r="EC6" s="371">
        <v>1.49398177286185E-2</v>
      </c>
      <c r="ED6" s="371">
        <v>6.7511033717573998E-2</v>
      </c>
      <c r="EE6" s="371">
        <v>0</v>
      </c>
      <c r="EF6" s="371">
        <v>0</v>
      </c>
      <c r="EG6" s="371">
        <v>0</v>
      </c>
      <c r="EH6" s="371">
        <v>0.86406460106548399</v>
      </c>
      <c r="EI6" s="371">
        <v>0.13593539893451601</v>
      </c>
      <c r="EJ6" s="371">
        <v>8.4401626835823002E-2</v>
      </c>
      <c r="EK6" s="371">
        <v>0.56092325133131005</v>
      </c>
      <c r="EL6" s="371">
        <v>0.43907674866869001</v>
      </c>
      <c r="EM6" s="368">
        <v>8183914.1181253204</v>
      </c>
      <c r="EN6" s="368">
        <v>48</v>
      </c>
      <c r="EO6" s="368">
        <v>28598135.6955732</v>
      </c>
      <c r="EP6" s="368">
        <v>0</v>
      </c>
      <c r="EQ6" s="368">
        <v>0</v>
      </c>
      <c r="ER6" s="368">
        <v>10581.020410147499</v>
      </c>
      <c r="ES6" s="368">
        <v>0</v>
      </c>
      <c r="ET6" s="368">
        <v>0</v>
      </c>
      <c r="EU6" s="368">
        <v>0</v>
      </c>
      <c r="EV6" s="368">
        <v>0</v>
      </c>
      <c r="EW6" s="368">
        <v>0</v>
      </c>
      <c r="EX6" s="371">
        <v>0.22243322251758499</v>
      </c>
      <c r="EY6" s="371">
        <v>1.30460737084198E-6</v>
      </c>
      <c r="EZ6" s="371">
        <v>0.77727788793300101</v>
      </c>
      <c r="FA6" s="371">
        <v>0</v>
      </c>
      <c r="FB6" s="371">
        <v>0</v>
      </c>
      <c r="FC6" s="371">
        <v>2.8758494204391398E-4</v>
      </c>
      <c r="FD6" s="371">
        <v>0</v>
      </c>
      <c r="FE6" s="371">
        <v>0</v>
      </c>
      <c r="FF6" s="371">
        <v>0</v>
      </c>
      <c r="FG6" s="371">
        <v>0</v>
      </c>
      <c r="FH6" s="371">
        <v>0</v>
      </c>
    </row>
    <row r="7" spans="1:164" x14ac:dyDescent="0.25">
      <c r="A7" s="367">
        <v>2022</v>
      </c>
      <c r="B7" s="367" t="s">
        <v>855</v>
      </c>
      <c r="C7" s="367" t="s">
        <v>856</v>
      </c>
      <c r="D7" s="368">
        <v>91112.2</v>
      </c>
      <c r="E7" s="368">
        <v>843600335.46599996</v>
      </c>
      <c r="F7" s="368">
        <v>387320463.15899998</v>
      </c>
      <c r="G7" s="368">
        <v>1134666681.4549999</v>
      </c>
      <c r="H7" s="368">
        <v>533966262.167</v>
      </c>
      <c r="I7" s="368">
        <v>203256382.49700001</v>
      </c>
      <c r="J7" s="368">
        <v>97408319.223000005</v>
      </c>
      <c r="K7" s="368">
        <v>40963.849000000002</v>
      </c>
      <c r="L7" s="368">
        <v>17406.797999999999</v>
      </c>
      <c r="M7" s="368">
        <v>1558.1310000000001</v>
      </c>
      <c r="N7" s="368">
        <v>46336381.173</v>
      </c>
      <c r="O7" s="368">
        <v>5211890.1220000004</v>
      </c>
      <c r="P7" s="368">
        <v>635327.43200000003</v>
      </c>
      <c r="Q7" s="368">
        <v>46493366.228</v>
      </c>
      <c r="R7" s="368" t="s">
        <v>848</v>
      </c>
      <c r="S7" s="369">
        <v>0.40300000000000002</v>
      </c>
      <c r="T7" s="369">
        <v>0.35699999999999998</v>
      </c>
      <c r="U7" s="369">
        <v>1.4999999999999999E-2</v>
      </c>
      <c r="V7" s="369">
        <v>455.94</v>
      </c>
      <c r="W7" s="369">
        <v>2.5999999999999999E-2</v>
      </c>
      <c r="X7" s="369">
        <v>3.0000000000000001E-3</v>
      </c>
      <c r="Y7" s="369">
        <v>457.48500000000001</v>
      </c>
      <c r="Z7" s="369" t="s">
        <v>848</v>
      </c>
      <c r="AA7" s="369">
        <v>9.7000000000000003E-2</v>
      </c>
      <c r="AB7" s="369">
        <v>0.09</v>
      </c>
      <c r="AC7" s="369">
        <v>4.0000000000000001E-3</v>
      </c>
      <c r="AD7" s="369">
        <v>109.854</v>
      </c>
      <c r="AE7" s="369">
        <v>6.0000000000000001E-3</v>
      </c>
      <c r="AF7" s="369">
        <v>1E-3</v>
      </c>
      <c r="AG7" s="369">
        <v>110.226</v>
      </c>
      <c r="AH7" s="369" t="s">
        <v>848</v>
      </c>
      <c r="AI7" s="369">
        <v>0.79</v>
      </c>
      <c r="AJ7" s="369">
        <v>0.70099999999999996</v>
      </c>
      <c r="AK7" s="369">
        <v>0.03</v>
      </c>
      <c r="AL7" s="369">
        <v>893.95</v>
      </c>
      <c r="AM7" s="369">
        <v>0.05</v>
      </c>
      <c r="AN7" s="369">
        <v>6.0000000000000001E-3</v>
      </c>
      <c r="AO7" s="369">
        <v>896.97900000000004</v>
      </c>
      <c r="AP7" s="369" t="s">
        <v>848</v>
      </c>
      <c r="AQ7" s="369">
        <v>1.0960000000000001</v>
      </c>
      <c r="AR7" s="369">
        <v>22.559000000000001</v>
      </c>
      <c r="AS7" s="369">
        <v>0.65800000000000003</v>
      </c>
      <c r="AT7" s="369">
        <v>0.67900000000000005</v>
      </c>
      <c r="AU7" s="369">
        <v>0.95399999999999996</v>
      </c>
      <c r="AV7" s="369">
        <v>26.321000000000002</v>
      </c>
      <c r="AW7" s="369">
        <v>0.61399999999999999</v>
      </c>
      <c r="AX7" s="369">
        <v>0.63300000000000001</v>
      </c>
      <c r="AY7" s="369">
        <v>0.108</v>
      </c>
      <c r="AZ7" s="369">
        <v>1.24</v>
      </c>
      <c r="BA7" s="369">
        <v>8.9999999999999993E-3</v>
      </c>
      <c r="BB7" s="369">
        <v>0.01</v>
      </c>
      <c r="BC7" s="369">
        <v>1084.713</v>
      </c>
      <c r="BD7" s="369">
        <v>1785.6110000000001</v>
      </c>
      <c r="BE7" s="369">
        <v>926.21500000000003</v>
      </c>
      <c r="BF7" s="369">
        <v>925.125</v>
      </c>
      <c r="BG7" s="370">
        <v>0.1201</v>
      </c>
      <c r="BH7" s="370">
        <v>7.4999999999999997E-2</v>
      </c>
      <c r="BI7" s="370">
        <v>1.6400000000000001E-2</v>
      </c>
      <c r="BJ7" s="370">
        <v>1.67E-2</v>
      </c>
      <c r="BK7" s="370">
        <v>1.7399999999999999E-2</v>
      </c>
      <c r="BL7" s="370">
        <v>1.4800000000000001E-2</v>
      </c>
      <c r="BM7" s="370">
        <v>1.6999999999999999E-3</v>
      </c>
      <c r="BN7" s="370">
        <v>1.6999999999999999E-3</v>
      </c>
      <c r="BO7" s="369">
        <v>1092.9000000000001</v>
      </c>
      <c r="BP7" s="369">
        <v>1791.903</v>
      </c>
      <c r="BQ7" s="369">
        <v>927.11800000000005</v>
      </c>
      <c r="BR7" s="369">
        <v>926.05100000000004</v>
      </c>
      <c r="BS7" s="369" t="s">
        <v>848</v>
      </c>
      <c r="BT7" s="369" t="s">
        <v>848</v>
      </c>
      <c r="BU7" s="369">
        <v>0.19700000000000001</v>
      </c>
      <c r="BV7" s="369">
        <v>1.911</v>
      </c>
      <c r="BW7" s="369">
        <v>8.4000000000000005E-2</v>
      </c>
      <c r="BX7" s="369">
        <v>8.6999999999999994E-2</v>
      </c>
      <c r="BY7" s="369">
        <v>0.16500000000000001</v>
      </c>
      <c r="BZ7" s="369">
        <v>2.21</v>
      </c>
      <c r="CA7" s="369">
        <v>7.6999999999999999E-2</v>
      </c>
      <c r="CB7" s="369">
        <v>0.08</v>
      </c>
      <c r="CC7" s="369">
        <v>1.9E-2</v>
      </c>
      <c r="CD7" s="369">
        <v>0.105</v>
      </c>
      <c r="CE7" s="369">
        <v>1E-3</v>
      </c>
      <c r="CF7" s="369">
        <v>1E-3</v>
      </c>
      <c r="CG7" s="369">
        <v>195.27799999999999</v>
      </c>
      <c r="CH7" s="369">
        <v>151.279</v>
      </c>
      <c r="CI7" s="369">
        <v>117.982</v>
      </c>
      <c r="CJ7" s="369">
        <v>118.169</v>
      </c>
      <c r="CK7" s="370">
        <v>2.1600000000000001E-2</v>
      </c>
      <c r="CL7" s="370">
        <v>6.4000000000000003E-3</v>
      </c>
      <c r="CM7" s="370">
        <v>2.0999999999999999E-3</v>
      </c>
      <c r="CN7" s="370">
        <v>2.0999999999999999E-3</v>
      </c>
      <c r="CO7" s="370">
        <v>3.0999999999999999E-3</v>
      </c>
      <c r="CP7" s="370">
        <v>1.2999999999999999E-3</v>
      </c>
      <c r="CQ7" s="370">
        <v>2.0000000000000001E-4</v>
      </c>
      <c r="CR7" s="370">
        <v>2.0000000000000001E-4</v>
      </c>
      <c r="CS7" s="369">
        <v>196.75200000000001</v>
      </c>
      <c r="CT7" s="369">
        <v>151.81200000000001</v>
      </c>
      <c r="CU7" s="369">
        <v>118.09699999999999</v>
      </c>
      <c r="CV7" s="369">
        <v>118.288</v>
      </c>
      <c r="CW7" s="369" t="s">
        <v>848</v>
      </c>
      <c r="CX7" s="369" t="s">
        <v>848</v>
      </c>
      <c r="CY7" s="369">
        <v>0.63600000000000001</v>
      </c>
      <c r="CZ7" s="369">
        <v>0.57499999999999996</v>
      </c>
      <c r="DA7" s="369">
        <v>0.02</v>
      </c>
      <c r="DB7" s="369">
        <v>986.02200000000005</v>
      </c>
      <c r="DC7" s="369">
        <v>3.7999999999999999E-2</v>
      </c>
      <c r="DD7" s="369">
        <v>5.0000000000000001E-3</v>
      </c>
      <c r="DE7" s="369">
        <v>988.31899999999996</v>
      </c>
      <c r="DF7" s="369" t="s">
        <v>848</v>
      </c>
      <c r="DG7" s="368">
        <v>251564.9</v>
      </c>
      <c r="DH7" s="368">
        <v>153433.39199999999</v>
      </c>
      <c r="DI7" s="368">
        <v>96366640.284999996</v>
      </c>
      <c r="DJ7" s="368">
        <v>17593254</v>
      </c>
      <c r="DK7" s="368">
        <v>17489101</v>
      </c>
      <c r="DL7" s="368">
        <v>5287208.8600000003</v>
      </c>
      <c r="DM7" s="368">
        <v>14561088</v>
      </c>
      <c r="DN7" s="368">
        <v>38765399.840000004</v>
      </c>
      <c r="DO7" s="368">
        <v>11180964</v>
      </c>
      <c r="DP7" s="368">
        <v>1586660.656</v>
      </c>
      <c r="DQ7" s="368">
        <v>21070.42</v>
      </c>
      <c r="DR7" s="368">
        <v>115972623.653</v>
      </c>
      <c r="DS7" s="368">
        <v>87283761.700000003</v>
      </c>
      <c r="DT7" s="368">
        <v>69794660.700000003</v>
      </c>
      <c r="DU7" s="368">
        <v>103666578.513</v>
      </c>
      <c r="DV7" s="368">
        <v>99589806.840000004</v>
      </c>
      <c r="DW7" s="371">
        <v>1.23767280207754E-3</v>
      </c>
      <c r="DX7" s="371">
        <v>7.5487612226070398E-4</v>
      </c>
      <c r="DY7" s="371">
        <v>0.47411371661282797</v>
      </c>
      <c r="DZ7" s="371">
        <v>8.6556955981704597E-2</v>
      </c>
      <c r="EA7" s="371">
        <v>8.6044534195697103E-2</v>
      </c>
      <c r="EB7" s="371">
        <v>2.6012510508919999E-2</v>
      </c>
      <c r="EC7" s="371">
        <v>7.1639018743305097E-2</v>
      </c>
      <c r="ED7" s="371">
        <v>0.19072168272930401</v>
      </c>
      <c r="EE7" s="371">
        <v>5.5009164807205302E-2</v>
      </c>
      <c r="EF7" s="371">
        <v>7.8062032503648498E-3</v>
      </c>
      <c r="EG7" s="371">
        <v>1.0366424633305601E-4</v>
      </c>
      <c r="EH7" s="371">
        <v>0.57057308901556902</v>
      </c>
      <c r="EI7" s="371">
        <v>0.42942691098443098</v>
      </c>
      <c r="EJ7" s="371">
        <v>0.34338237678873401</v>
      </c>
      <c r="EK7" s="371">
        <v>0.51002864354278399</v>
      </c>
      <c r="EL7" s="371">
        <v>0.48997135645721601</v>
      </c>
      <c r="EM7" s="368">
        <v>132870.857756096</v>
      </c>
      <c r="EN7" s="368">
        <v>66415.690300075395</v>
      </c>
      <c r="EO7" s="368">
        <v>54719556.556948602</v>
      </c>
      <c r="EP7" s="368">
        <v>0</v>
      </c>
      <c r="EQ7" s="368">
        <v>0</v>
      </c>
      <c r="ER7" s="368">
        <v>1758575.3434113199</v>
      </c>
      <c r="ES7" s="368">
        <v>0</v>
      </c>
      <c r="ET7" s="368">
        <v>0</v>
      </c>
      <c r="EU7" s="368">
        <v>0</v>
      </c>
      <c r="EV7" s="368">
        <v>261884.68245779199</v>
      </c>
      <c r="EW7" s="368">
        <v>0</v>
      </c>
      <c r="EX7" s="371">
        <v>2.3335525805557298E-3</v>
      </c>
      <c r="EY7" s="371">
        <v>1.16642963029281E-3</v>
      </c>
      <c r="EZ7" s="371">
        <v>0.96101556478794203</v>
      </c>
      <c r="FA7" s="371">
        <v>0</v>
      </c>
      <c r="FB7" s="371">
        <v>0</v>
      </c>
      <c r="FC7" s="371">
        <v>3.0885087219442602E-2</v>
      </c>
      <c r="FD7" s="371">
        <v>0</v>
      </c>
      <c r="FE7" s="371">
        <v>0</v>
      </c>
      <c r="FF7" s="371">
        <v>0</v>
      </c>
      <c r="FG7" s="371">
        <v>4.5993657817668598E-3</v>
      </c>
      <c r="FH7" s="371">
        <v>0</v>
      </c>
    </row>
    <row r="8" spans="1:164" x14ac:dyDescent="0.25">
      <c r="A8" s="367">
        <v>2022</v>
      </c>
      <c r="B8" s="367" t="s">
        <v>857</v>
      </c>
      <c r="C8" s="367" t="s">
        <v>858</v>
      </c>
      <c r="D8" s="368">
        <v>20495.099999999999</v>
      </c>
      <c r="E8" s="368">
        <v>388872546.32200003</v>
      </c>
      <c r="F8" s="368">
        <v>177473490.49000001</v>
      </c>
      <c r="G8" s="368">
        <v>459517706.32300001</v>
      </c>
      <c r="H8" s="368">
        <v>206130915.49200001</v>
      </c>
      <c r="I8" s="368">
        <v>58012255.357000001</v>
      </c>
      <c r="J8" s="368">
        <v>25576680.440000001</v>
      </c>
      <c r="K8" s="368">
        <v>18441.621999999999</v>
      </c>
      <c r="L8" s="368">
        <v>8502.8109999999997</v>
      </c>
      <c r="M8" s="368">
        <v>10443.235000000001</v>
      </c>
      <c r="N8" s="368">
        <v>33826985.225000001</v>
      </c>
      <c r="O8" s="368">
        <v>5961423.9869999997</v>
      </c>
      <c r="P8" s="368">
        <v>852213.41500000004</v>
      </c>
      <c r="Q8" s="368">
        <v>34028482.784999996</v>
      </c>
      <c r="R8" s="368" t="s">
        <v>848</v>
      </c>
      <c r="S8" s="369">
        <v>0.63600000000000001</v>
      </c>
      <c r="T8" s="369">
        <v>0.66500000000000004</v>
      </c>
      <c r="U8" s="369">
        <v>0.36</v>
      </c>
      <c r="V8" s="369">
        <v>1166.201</v>
      </c>
      <c r="W8" s="369">
        <v>0.10299999999999999</v>
      </c>
      <c r="X8" s="369">
        <v>1.4999999999999999E-2</v>
      </c>
      <c r="Y8" s="369">
        <v>1173.1479999999999</v>
      </c>
      <c r="Z8" s="369" t="s">
        <v>848</v>
      </c>
      <c r="AA8" s="369">
        <v>9.5000000000000001E-2</v>
      </c>
      <c r="AB8" s="369">
        <v>9.6000000000000002E-2</v>
      </c>
      <c r="AC8" s="369">
        <v>5.3999999999999999E-2</v>
      </c>
      <c r="AD8" s="369">
        <v>173.97499999999999</v>
      </c>
      <c r="AE8" s="369">
        <v>1.4999999999999999E-2</v>
      </c>
      <c r="AF8" s="369">
        <v>2E-3</v>
      </c>
      <c r="AG8" s="369">
        <v>175.011</v>
      </c>
      <c r="AH8" s="369" t="s">
        <v>848</v>
      </c>
      <c r="AI8" s="369">
        <v>0.98699999999999999</v>
      </c>
      <c r="AJ8" s="369">
        <v>1.032</v>
      </c>
      <c r="AK8" s="369">
        <v>0.55900000000000005</v>
      </c>
      <c r="AL8" s="369">
        <v>1810.0129999999999</v>
      </c>
      <c r="AM8" s="369">
        <v>0.159</v>
      </c>
      <c r="AN8" s="369">
        <v>2.3E-2</v>
      </c>
      <c r="AO8" s="369">
        <v>1820.7950000000001</v>
      </c>
      <c r="AP8" s="369" t="s">
        <v>848</v>
      </c>
      <c r="AQ8" s="369">
        <v>1.319</v>
      </c>
      <c r="AR8" s="369">
        <v>16.117000000000001</v>
      </c>
      <c r="AS8" s="369">
        <v>0.48299999999999998</v>
      </c>
      <c r="AT8" s="369">
        <v>0.98299999999999998</v>
      </c>
      <c r="AU8" s="369">
        <v>1.302</v>
      </c>
      <c r="AV8" s="369">
        <v>14.494</v>
      </c>
      <c r="AW8" s="369">
        <v>0.51600000000000001</v>
      </c>
      <c r="AX8" s="369">
        <v>0.98699999999999999</v>
      </c>
      <c r="AY8" s="369">
        <v>0.93700000000000006</v>
      </c>
      <c r="AZ8" s="369">
        <v>6.9390000000000001</v>
      </c>
      <c r="BA8" s="369">
        <v>7.0000000000000001E-3</v>
      </c>
      <c r="BB8" s="369">
        <v>0.56100000000000005</v>
      </c>
      <c r="BC8" s="369">
        <v>2290.0619999999999</v>
      </c>
      <c r="BD8" s="369">
        <v>2671.0889999999999</v>
      </c>
      <c r="BE8" s="369">
        <v>1130.9860000000001</v>
      </c>
      <c r="BF8" s="369">
        <v>1820.2940000000001</v>
      </c>
      <c r="BG8" s="370">
        <v>0.2525</v>
      </c>
      <c r="BH8" s="370">
        <v>0.1082</v>
      </c>
      <c r="BI8" s="370">
        <v>1.9599999999999999E-2</v>
      </c>
      <c r="BJ8" s="370">
        <v>0.15809999999999999</v>
      </c>
      <c r="BK8" s="370">
        <v>3.6700000000000003E-2</v>
      </c>
      <c r="BL8" s="370">
        <v>2.1600000000000001E-2</v>
      </c>
      <c r="BM8" s="370">
        <v>2E-3</v>
      </c>
      <c r="BN8" s="370">
        <v>2.2599999999999999E-2</v>
      </c>
      <c r="BO8" s="369">
        <v>2307.31</v>
      </c>
      <c r="BP8" s="369">
        <v>2680.239</v>
      </c>
      <c r="BQ8" s="369">
        <v>1132.0650000000001</v>
      </c>
      <c r="BR8" s="369">
        <v>1830.9880000000001</v>
      </c>
      <c r="BS8" s="369" t="s">
        <v>848</v>
      </c>
      <c r="BT8" s="369" t="s">
        <v>848</v>
      </c>
      <c r="BU8" s="369">
        <v>0.12</v>
      </c>
      <c r="BV8" s="369">
        <v>0.98499999999999999</v>
      </c>
      <c r="BW8" s="369">
        <v>5.0999999999999997E-2</v>
      </c>
      <c r="BX8" s="369">
        <v>9.4E-2</v>
      </c>
      <c r="BY8" s="369">
        <v>0.12</v>
      </c>
      <c r="BZ8" s="369">
        <v>0.96799999999999997</v>
      </c>
      <c r="CA8" s="369">
        <v>5.3999999999999999E-2</v>
      </c>
      <c r="CB8" s="369">
        <v>9.5000000000000001E-2</v>
      </c>
      <c r="CC8" s="369">
        <v>8.5000000000000006E-2</v>
      </c>
      <c r="CD8" s="369">
        <v>0.42399999999999999</v>
      </c>
      <c r="CE8" s="369">
        <v>1E-3</v>
      </c>
      <c r="CF8" s="369">
        <v>5.3999999999999999E-2</v>
      </c>
      <c r="CG8" s="369">
        <v>207.761</v>
      </c>
      <c r="CH8" s="369">
        <v>163.32599999999999</v>
      </c>
      <c r="CI8" s="369">
        <v>118.878</v>
      </c>
      <c r="CJ8" s="369">
        <v>174.834</v>
      </c>
      <c r="CK8" s="370">
        <v>2.29E-2</v>
      </c>
      <c r="CL8" s="370">
        <v>6.6E-3</v>
      </c>
      <c r="CM8" s="370">
        <v>2.0999999999999999E-3</v>
      </c>
      <c r="CN8" s="370">
        <v>1.52E-2</v>
      </c>
      <c r="CO8" s="370">
        <v>3.3E-3</v>
      </c>
      <c r="CP8" s="370">
        <v>1.2999999999999999E-3</v>
      </c>
      <c r="CQ8" s="370">
        <v>2.0000000000000001E-4</v>
      </c>
      <c r="CR8" s="370">
        <v>2.2000000000000001E-3</v>
      </c>
      <c r="CS8" s="369">
        <v>209.32599999999999</v>
      </c>
      <c r="CT8" s="369">
        <v>163.88499999999999</v>
      </c>
      <c r="CU8" s="369">
        <v>118.992</v>
      </c>
      <c r="CV8" s="369">
        <v>175.86099999999999</v>
      </c>
      <c r="CW8" s="369" t="s">
        <v>848</v>
      </c>
      <c r="CX8" s="369" t="s">
        <v>848</v>
      </c>
      <c r="CY8" s="369">
        <v>0.90400000000000003</v>
      </c>
      <c r="CZ8" s="369">
        <v>0.91300000000000003</v>
      </c>
      <c r="DA8" s="369">
        <v>0.42799999999999999</v>
      </c>
      <c r="DB8" s="369">
        <v>1676.2190000000001</v>
      </c>
      <c r="DC8" s="369">
        <v>0.129</v>
      </c>
      <c r="DD8" s="369">
        <v>1.7999999999999999E-2</v>
      </c>
      <c r="DE8" s="369">
        <v>1684.8869999999999</v>
      </c>
      <c r="DF8" s="369" t="s">
        <v>848</v>
      </c>
      <c r="DG8" s="368">
        <v>21723003.800000001</v>
      </c>
      <c r="DH8" s="368">
        <v>26747.437999999998</v>
      </c>
      <c r="DI8" s="368">
        <v>15414230.436000001</v>
      </c>
      <c r="DJ8" s="368">
        <v>0</v>
      </c>
      <c r="DK8" s="368">
        <v>1323397</v>
      </c>
      <c r="DL8" s="368">
        <v>162929.16099999999</v>
      </c>
      <c r="DM8" s="368">
        <v>16911126</v>
      </c>
      <c r="DN8" s="368">
        <v>2400122</v>
      </c>
      <c r="DO8" s="368">
        <v>0</v>
      </c>
      <c r="DP8" s="368">
        <v>2609</v>
      </c>
      <c r="DQ8" s="368">
        <v>48090</v>
      </c>
      <c r="DR8" s="368">
        <v>37214680.674000002</v>
      </c>
      <c r="DS8" s="368">
        <v>20797574.160999998</v>
      </c>
      <c r="DT8" s="368">
        <v>19474177.160999998</v>
      </c>
      <c r="DU8" s="368">
        <v>37377609.835000001</v>
      </c>
      <c r="DV8" s="368">
        <v>20634645</v>
      </c>
      <c r="DW8" s="371">
        <v>0.37445542949132299</v>
      </c>
      <c r="DX8" s="371">
        <v>4.6106530553028399E-4</v>
      </c>
      <c r="DY8" s="371">
        <v>0.265706452539064</v>
      </c>
      <c r="DZ8" s="371">
        <v>0</v>
      </c>
      <c r="EA8" s="371">
        <v>2.28123696236949E-2</v>
      </c>
      <c r="EB8" s="371">
        <v>2.8085300504765301E-3</v>
      </c>
      <c r="EC8" s="371">
        <v>0.29150954480392199</v>
      </c>
      <c r="ED8" s="371">
        <v>4.1372672150504899E-2</v>
      </c>
      <c r="EE8" s="371">
        <v>0</v>
      </c>
      <c r="EF8" s="371">
        <v>4.4973256209754101E-5</v>
      </c>
      <c r="EG8" s="371">
        <v>8.2896277927446303E-4</v>
      </c>
      <c r="EH8" s="371">
        <v>0.64149688337140098</v>
      </c>
      <c r="EI8" s="371">
        <v>0.35850311662859902</v>
      </c>
      <c r="EJ8" s="371">
        <v>0.33569074700490398</v>
      </c>
      <c r="EK8" s="371">
        <v>0.64430541342187797</v>
      </c>
      <c r="EL8" s="371">
        <v>0.35569458657812197</v>
      </c>
      <c r="EM8" s="368">
        <v>10278660.749897201</v>
      </c>
      <c r="EN8" s="368">
        <v>3806.0010000000002</v>
      </c>
      <c r="EO8" s="368">
        <v>11366156.8158728</v>
      </c>
      <c r="EP8" s="368">
        <v>0</v>
      </c>
      <c r="EQ8" s="368">
        <v>0</v>
      </c>
      <c r="ER8" s="368">
        <v>41911.158489504101</v>
      </c>
      <c r="ES8" s="368">
        <v>0</v>
      </c>
      <c r="ET8" s="368">
        <v>0</v>
      </c>
      <c r="EU8" s="368">
        <v>0</v>
      </c>
      <c r="EV8" s="368">
        <v>2609.0010000000002</v>
      </c>
      <c r="EW8" s="368">
        <v>0</v>
      </c>
      <c r="EX8" s="371">
        <v>0.473820709418658</v>
      </c>
      <c r="EY8" s="371">
        <v>1.7544718497360299E-4</v>
      </c>
      <c r="EZ8" s="371">
        <v>0.52395157471409304</v>
      </c>
      <c r="FA8" s="371">
        <v>0</v>
      </c>
      <c r="FB8" s="371">
        <v>0</v>
      </c>
      <c r="FC8" s="371">
        <v>1.93200022174613E-3</v>
      </c>
      <c r="FD8" s="371">
        <v>0</v>
      </c>
      <c r="FE8" s="371">
        <v>0</v>
      </c>
      <c r="FF8" s="371">
        <v>0</v>
      </c>
      <c r="FG8" s="371">
        <v>1.20268460529389E-4</v>
      </c>
      <c r="FH8" s="371">
        <v>0</v>
      </c>
    </row>
    <row r="9" spans="1:164" s="372" customFormat="1" x14ac:dyDescent="0.25">
      <c r="A9" s="372">
        <v>2022</v>
      </c>
      <c r="B9" s="372" t="s">
        <v>859</v>
      </c>
      <c r="C9" s="372" t="s">
        <v>860</v>
      </c>
      <c r="D9" s="373">
        <v>10939.8</v>
      </c>
      <c r="E9" s="373">
        <v>189750215.95300001</v>
      </c>
      <c r="F9" s="373">
        <v>86509193.275000006</v>
      </c>
      <c r="G9" s="373">
        <v>196319422.95699999</v>
      </c>
      <c r="H9" s="373">
        <v>89017808.276999995</v>
      </c>
      <c r="I9" s="373">
        <v>42761369.034000002</v>
      </c>
      <c r="J9" s="373">
        <v>18870116.252</v>
      </c>
      <c r="K9" s="373">
        <v>4415.6530000000002</v>
      </c>
      <c r="L9" s="373">
        <v>1853.31</v>
      </c>
      <c r="M9" s="373">
        <v>1823.106</v>
      </c>
      <c r="N9" s="373">
        <v>11136420.562999999</v>
      </c>
      <c r="O9" s="373">
        <v>1671900.78</v>
      </c>
      <c r="P9" s="373">
        <v>208945.427</v>
      </c>
      <c r="Q9" s="373">
        <v>11188452.189999999</v>
      </c>
      <c r="R9" s="373" t="s">
        <v>848</v>
      </c>
      <c r="S9" s="374">
        <v>0.20699999999999999</v>
      </c>
      <c r="T9" s="374">
        <v>0.19600000000000001</v>
      </c>
      <c r="U9" s="374">
        <v>8.5000000000000006E-2</v>
      </c>
      <c r="V9" s="374">
        <v>520.86400000000003</v>
      </c>
      <c r="W9" s="374">
        <v>3.9E-2</v>
      </c>
      <c r="X9" s="374">
        <v>5.0000000000000001E-3</v>
      </c>
      <c r="Y9" s="374">
        <v>523.29700000000003</v>
      </c>
      <c r="Z9" s="374" t="s">
        <v>848</v>
      </c>
      <c r="AA9" s="374">
        <v>4.7E-2</v>
      </c>
      <c r="AB9" s="374">
        <v>4.2999999999999997E-2</v>
      </c>
      <c r="AC9" s="374">
        <v>1.9E-2</v>
      </c>
      <c r="AD9" s="374">
        <v>117.38</v>
      </c>
      <c r="AE9" s="374">
        <v>8.9999999999999993E-3</v>
      </c>
      <c r="AF9" s="374">
        <v>1E-3</v>
      </c>
      <c r="AG9" s="374">
        <v>117.928</v>
      </c>
      <c r="AH9" s="374" t="s">
        <v>848</v>
      </c>
      <c r="AI9" s="374">
        <v>0.34499999999999997</v>
      </c>
      <c r="AJ9" s="374">
        <v>0.32900000000000001</v>
      </c>
      <c r="AK9" s="374">
        <v>0.14299999999999999</v>
      </c>
      <c r="AL9" s="374">
        <v>871.23099999999999</v>
      </c>
      <c r="AM9" s="374">
        <v>6.5000000000000002E-2</v>
      </c>
      <c r="AN9" s="374">
        <v>8.0000000000000002E-3</v>
      </c>
      <c r="AO9" s="374">
        <v>875.30200000000002</v>
      </c>
      <c r="AP9" s="374" t="s">
        <v>848</v>
      </c>
      <c r="AQ9" s="374">
        <v>0</v>
      </c>
      <c r="AR9" s="374">
        <v>3.3860000000000001</v>
      </c>
      <c r="AS9" s="374">
        <v>0.16800000000000001</v>
      </c>
      <c r="AT9" s="374">
        <v>0.192</v>
      </c>
      <c r="AU9" s="374">
        <v>0</v>
      </c>
      <c r="AV9" s="374">
        <v>2.4710000000000001</v>
      </c>
      <c r="AW9" s="374">
        <v>0.156</v>
      </c>
      <c r="AX9" s="374">
        <v>0.16800000000000001</v>
      </c>
      <c r="AY9" s="374">
        <v>0</v>
      </c>
      <c r="AZ9" s="374">
        <v>3.3540000000000001</v>
      </c>
      <c r="BA9" s="374">
        <v>2.7E-2</v>
      </c>
      <c r="BB9" s="374">
        <v>5.0999999999999997E-2</v>
      </c>
      <c r="BC9" s="374">
        <v>0</v>
      </c>
      <c r="BD9" s="374">
        <v>2130.2510000000002</v>
      </c>
      <c r="BE9" s="374">
        <v>821.04499999999996</v>
      </c>
      <c r="BF9" s="374">
        <v>830.51599999999996</v>
      </c>
      <c r="BG9" s="375">
        <v>0</v>
      </c>
      <c r="BH9" s="375">
        <v>7.7600000000000002E-2</v>
      </c>
      <c r="BI9" s="375">
        <v>1.52E-2</v>
      </c>
      <c r="BJ9" s="375">
        <v>1.5599999999999999E-2</v>
      </c>
      <c r="BK9" s="375">
        <v>0</v>
      </c>
      <c r="BL9" s="375">
        <v>1.4800000000000001E-2</v>
      </c>
      <c r="BM9" s="375">
        <v>1.5E-3</v>
      </c>
      <c r="BN9" s="375">
        <v>1.6000000000000001E-3</v>
      </c>
      <c r="BO9" s="374">
        <v>0</v>
      </c>
      <c r="BP9" s="374">
        <v>2136.587</v>
      </c>
      <c r="BQ9" s="374">
        <v>821.88099999999997</v>
      </c>
      <c r="BR9" s="374">
        <v>831.39099999999996</v>
      </c>
      <c r="BS9" s="374" t="s">
        <v>848</v>
      </c>
      <c r="BT9" s="374" t="s">
        <v>848</v>
      </c>
      <c r="BU9" s="374">
        <v>0</v>
      </c>
      <c r="BV9" s="374">
        <v>0.248</v>
      </c>
      <c r="BW9" s="374">
        <v>2.4E-2</v>
      </c>
      <c r="BX9" s="374">
        <v>2.7E-2</v>
      </c>
      <c r="BY9" s="374">
        <v>0</v>
      </c>
      <c r="BZ9" s="374">
        <v>0.191</v>
      </c>
      <c r="CA9" s="374">
        <v>2.3E-2</v>
      </c>
      <c r="CB9" s="374">
        <v>2.4E-2</v>
      </c>
      <c r="CC9" s="374">
        <v>0</v>
      </c>
      <c r="CD9" s="374">
        <v>0.245</v>
      </c>
      <c r="CE9" s="374">
        <v>4.0000000000000001E-3</v>
      </c>
      <c r="CF9" s="374">
        <v>7.0000000000000001E-3</v>
      </c>
      <c r="CG9" s="374">
        <v>0</v>
      </c>
      <c r="CH9" s="374">
        <v>155.75</v>
      </c>
      <c r="CI9" s="374">
        <v>118.518</v>
      </c>
      <c r="CJ9" s="374">
        <v>119.04600000000001</v>
      </c>
      <c r="CK9" s="375">
        <v>0</v>
      </c>
      <c r="CL9" s="375">
        <v>5.7000000000000002E-3</v>
      </c>
      <c r="CM9" s="375">
        <v>2.2000000000000001E-3</v>
      </c>
      <c r="CN9" s="375">
        <v>2.2000000000000001E-3</v>
      </c>
      <c r="CO9" s="375">
        <v>0</v>
      </c>
      <c r="CP9" s="375">
        <v>1.1000000000000001E-3</v>
      </c>
      <c r="CQ9" s="375">
        <v>2.0000000000000001E-4</v>
      </c>
      <c r="CR9" s="375">
        <v>2.0000000000000001E-4</v>
      </c>
      <c r="CS9" s="374">
        <v>0</v>
      </c>
      <c r="CT9" s="374">
        <v>156.21299999999999</v>
      </c>
      <c r="CU9" s="374">
        <v>118.639</v>
      </c>
      <c r="CV9" s="374">
        <v>119.172</v>
      </c>
      <c r="CW9" s="374" t="s">
        <v>848</v>
      </c>
      <c r="CX9" s="374" t="s">
        <v>848</v>
      </c>
      <c r="CY9" s="374">
        <v>0.51200000000000001</v>
      </c>
      <c r="CZ9" s="374">
        <v>0.41199999999999998</v>
      </c>
      <c r="DA9" s="374">
        <v>0.25700000000000001</v>
      </c>
      <c r="DB9" s="374">
        <v>918.30200000000002</v>
      </c>
      <c r="DC9" s="374">
        <v>7.0999999999999994E-2</v>
      </c>
      <c r="DD9" s="374">
        <v>8.9999999999999993E-3</v>
      </c>
      <c r="DE9" s="374">
        <v>922.779</v>
      </c>
      <c r="DF9" s="374" t="s">
        <v>848</v>
      </c>
      <c r="DG9" s="373">
        <v>0</v>
      </c>
      <c r="DH9" s="373">
        <v>313173.61499999999</v>
      </c>
      <c r="DI9" s="373">
        <v>24245941.818</v>
      </c>
      <c r="DJ9" s="373">
        <v>16464167</v>
      </c>
      <c r="DK9" s="373">
        <v>313544.36</v>
      </c>
      <c r="DL9" s="373">
        <v>513984.92700000003</v>
      </c>
      <c r="DM9" s="373">
        <v>11351</v>
      </c>
      <c r="DN9" s="373">
        <v>407512.46</v>
      </c>
      <c r="DO9" s="373">
        <v>0</v>
      </c>
      <c r="DP9" s="373">
        <v>491818.35399999999</v>
      </c>
      <c r="DQ9" s="373">
        <v>-124</v>
      </c>
      <c r="DR9" s="373">
        <v>41514976.787</v>
      </c>
      <c r="DS9" s="373">
        <v>1246392.747</v>
      </c>
      <c r="DT9" s="373">
        <v>932848.38699999999</v>
      </c>
      <c r="DU9" s="373">
        <v>25564794.714000002</v>
      </c>
      <c r="DV9" s="373">
        <v>17196574.82</v>
      </c>
      <c r="DW9" s="376">
        <v>0</v>
      </c>
      <c r="DX9" s="376">
        <v>7.3237295781306902E-3</v>
      </c>
      <c r="DY9" s="376">
        <v>0.56700409209799596</v>
      </c>
      <c r="DZ9" s="376">
        <v>0.38502319819370201</v>
      </c>
      <c r="EA9" s="376">
        <v>7.3323996448042298E-3</v>
      </c>
      <c r="EB9" s="376">
        <v>1.2019807647535199E-2</v>
      </c>
      <c r="EC9" s="376">
        <v>2.6544910062542001E-4</v>
      </c>
      <c r="ED9" s="376">
        <v>9.5298930491280309E-3</v>
      </c>
      <c r="EE9" s="376">
        <v>0</v>
      </c>
      <c r="EF9" s="376">
        <v>1.15014306880781E-2</v>
      </c>
      <c r="EG9" s="376">
        <v>0</v>
      </c>
      <c r="EH9" s="376">
        <v>0.970852366035447</v>
      </c>
      <c r="EI9" s="376">
        <v>2.91476339645525E-2</v>
      </c>
      <c r="EJ9" s="376">
        <v>2.1815149797288699E-2</v>
      </c>
      <c r="EK9" s="376">
        <v>0.59784789384898396</v>
      </c>
      <c r="EL9" s="376">
        <v>0.40215210615101599</v>
      </c>
      <c r="EM9" s="373">
        <v>0</v>
      </c>
      <c r="EN9" s="373">
        <v>177872.00099999999</v>
      </c>
      <c r="EO9" s="373">
        <v>6032693.4942948399</v>
      </c>
      <c r="EP9" s="373">
        <v>0</v>
      </c>
      <c r="EQ9" s="373">
        <v>0</v>
      </c>
      <c r="ER9" s="373">
        <v>247156.97661659299</v>
      </c>
      <c r="ES9" s="373">
        <v>0</v>
      </c>
      <c r="ET9" s="373">
        <v>0</v>
      </c>
      <c r="EU9" s="373">
        <v>0</v>
      </c>
      <c r="EV9" s="373">
        <v>0</v>
      </c>
      <c r="EW9" s="373">
        <v>0</v>
      </c>
      <c r="EX9" s="376">
        <v>0</v>
      </c>
      <c r="EY9" s="376">
        <v>2.75440763788895E-2</v>
      </c>
      <c r="EZ9" s="376">
        <v>0.93418283621426901</v>
      </c>
      <c r="FA9" s="376">
        <v>0</v>
      </c>
      <c r="FB9" s="376">
        <v>0</v>
      </c>
      <c r="FC9" s="376">
        <v>3.8273087406841801E-2</v>
      </c>
      <c r="FD9" s="376">
        <v>0</v>
      </c>
      <c r="FE9" s="376">
        <v>0</v>
      </c>
      <c r="FF9" s="376">
        <v>0</v>
      </c>
      <c r="FG9" s="376">
        <v>0</v>
      </c>
      <c r="FH9" s="376">
        <v>0</v>
      </c>
    </row>
    <row r="10" spans="1:164" x14ac:dyDescent="0.25">
      <c r="A10" s="367">
        <v>2022</v>
      </c>
      <c r="B10" s="367" t="s">
        <v>861</v>
      </c>
      <c r="C10" s="367" t="s">
        <v>862</v>
      </c>
      <c r="D10" s="368">
        <v>55.5</v>
      </c>
      <c r="E10" s="368">
        <v>1194568.2290000001</v>
      </c>
      <c r="F10" s="368">
        <v>524257.99699999997</v>
      </c>
      <c r="G10" s="368">
        <v>1270479.2290000001</v>
      </c>
      <c r="H10" s="368">
        <v>562268.99699999997</v>
      </c>
      <c r="I10" s="368">
        <v>160237.00099999999</v>
      </c>
      <c r="J10" s="368">
        <v>71544.998999999996</v>
      </c>
      <c r="K10" s="368">
        <v>230.845</v>
      </c>
      <c r="L10" s="368">
        <v>98.173000000000002</v>
      </c>
      <c r="M10" s="368">
        <v>2.621</v>
      </c>
      <c r="N10" s="368">
        <v>44383.722000000002</v>
      </c>
      <c r="O10" s="368">
        <v>2687.1889999999999</v>
      </c>
      <c r="P10" s="368">
        <v>268.83300000000003</v>
      </c>
      <c r="Q10" s="368">
        <v>44457.368999999999</v>
      </c>
      <c r="R10" s="368" t="s">
        <v>848</v>
      </c>
      <c r="S10" s="369">
        <v>2.8809999999999998</v>
      </c>
      <c r="T10" s="369">
        <v>2.7440000000000002</v>
      </c>
      <c r="U10" s="369">
        <v>3.3000000000000002E-2</v>
      </c>
      <c r="V10" s="369">
        <v>553.976</v>
      </c>
      <c r="W10" s="369">
        <v>1.7000000000000001E-2</v>
      </c>
      <c r="X10" s="369">
        <v>2E-3</v>
      </c>
      <c r="Y10" s="369">
        <v>554.89499999999998</v>
      </c>
      <c r="Z10" s="369" t="s">
        <v>848</v>
      </c>
      <c r="AA10" s="369">
        <v>0.38600000000000001</v>
      </c>
      <c r="AB10" s="369">
        <v>0.375</v>
      </c>
      <c r="AC10" s="369">
        <v>4.0000000000000001E-3</v>
      </c>
      <c r="AD10" s="369">
        <v>74.308999999999997</v>
      </c>
      <c r="AE10" s="369">
        <v>2E-3</v>
      </c>
      <c r="AF10" s="369">
        <v>0</v>
      </c>
      <c r="AG10" s="369">
        <v>74.433000000000007</v>
      </c>
      <c r="AH10" s="369" t="s">
        <v>848</v>
      </c>
      <c r="AI10" s="369">
        <v>3.3460000000000001</v>
      </c>
      <c r="AJ10" s="369">
        <v>3.1869999999999998</v>
      </c>
      <c r="AK10" s="369">
        <v>3.7999999999999999E-2</v>
      </c>
      <c r="AL10" s="369">
        <v>643.29399999999998</v>
      </c>
      <c r="AM10" s="369">
        <v>1.9E-2</v>
      </c>
      <c r="AN10" s="369">
        <v>2E-3</v>
      </c>
      <c r="AO10" s="369">
        <v>644.36099999999999</v>
      </c>
      <c r="AP10" s="369" t="s">
        <v>848</v>
      </c>
      <c r="AQ10" s="369">
        <v>0</v>
      </c>
      <c r="AR10" s="369">
        <v>0</v>
      </c>
      <c r="AS10" s="369">
        <v>2.6749999999999998</v>
      </c>
      <c r="AT10" s="369">
        <v>2.6749999999999998</v>
      </c>
      <c r="AU10" s="369">
        <v>0</v>
      </c>
      <c r="AV10" s="369">
        <v>0</v>
      </c>
      <c r="AW10" s="369">
        <v>2.6789999999999998</v>
      </c>
      <c r="AX10" s="369">
        <v>2.6789999999999998</v>
      </c>
      <c r="AY10" s="369">
        <v>0</v>
      </c>
      <c r="AZ10" s="369">
        <v>0</v>
      </c>
      <c r="BA10" s="369">
        <v>0.03</v>
      </c>
      <c r="BB10" s="369">
        <v>0.03</v>
      </c>
      <c r="BC10" s="369">
        <v>0</v>
      </c>
      <c r="BD10" s="369">
        <v>0</v>
      </c>
      <c r="BE10" s="369">
        <v>1106.4760000000001</v>
      </c>
      <c r="BF10" s="369">
        <v>1106.4760000000001</v>
      </c>
      <c r="BG10" s="370">
        <v>0</v>
      </c>
      <c r="BH10" s="370">
        <v>0</v>
      </c>
      <c r="BI10" s="370">
        <v>2.0899999999999998E-2</v>
      </c>
      <c r="BJ10" s="370">
        <v>2.0899999999999998E-2</v>
      </c>
      <c r="BK10" s="370">
        <v>0</v>
      </c>
      <c r="BL10" s="370">
        <v>0</v>
      </c>
      <c r="BM10" s="370">
        <v>2.0999999999999999E-3</v>
      </c>
      <c r="BN10" s="370">
        <v>2.0999999999999999E-3</v>
      </c>
      <c r="BO10" s="369">
        <v>0</v>
      </c>
      <c r="BP10" s="369">
        <v>0</v>
      </c>
      <c r="BQ10" s="369">
        <v>1107.6210000000001</v>
      </c>
      <c r="BR10" s="369">
        <v>1107.6210000000001</v>
      </c>
      <c r="BS10" s="369" t="s">
        <v>848</v>
      </c>
      <c r="BT10" s="369" t="s">
        <v>848</v>
      </c>
      <c r="BU10" s="369">
        <v>0</v>
      </c>
      <c r="BV10" s="369">
        <v>0</v>
      </c>
      <c r="BW10" s="369">
        <v>0.28299999999999997</v>
      </c>
      <c r="BX10" s="369">
        <v>0.28299999999999997</v>
      </c>
      <c r="BY10" s="369">
        <v>0</v>
      </c>
      <c r="BZ10" s="369">
        <v>0</v>
      </c>
      <c r="CA10" s="369">
        <v>0.28199999999999997</v>
      </c>
      <c r="CB10" s="369">
        <v>0.28199999999999997</v>
      </c>
      <c r="CC10" s="369">
        <v>0</v>
      </c>
      <c r="CD10" s="369">
        <v>0</v>
      </c>
      <c r="CE10" s="369">
        <v>3.0000000000000001E-3</v>
      </c>
      <c r="CF10" s="369">
        <v>3.0000000000000001E-3</v>
      </c>
      <c r="CG10" s="369">
        <v>0</v>
      </c>
      <c r="CH10" s="369">
        <v>0</v>
      </c>
      <c r="CI10" s="369">
        <v>116.889</v>
      </c>
      <c r="CJ10" s="369">
        <v>116.889</v>
      </c>
      <c r="CK10" s="370">
        <v>0</v>
      </c>
      <c r="CL10" s="370">
        <v>0</v>
      </c>
      <c r="CM10" s="370">
        <v>2.2000000000000001E-3</v>
      </c>
      <c r="CN10" s="370">
        <v>2.2000000000000001E-3</v>
      </c>
      <c r="CO10" s="370">
        <v>0</v>
      </c>
      <c r="CP10" s="370">
        <v>0</v>
      </c>
      <c r="CQ10" s="370">
        <v>2.0000000000000001E-4</v>
      </c>
      <c r="CR10" s="370">
        <v>2.0000000000000001E-4</v>
      </c>
      <c r="CS10" s="369">
        <v>0</v>
      </c>
      <c r="CT10" s="369">
        <v>0</v>
      </c>
      <c r="CU10" s="369">
        <v>117.01</v>
      </c>
      <c r="CV10" s="369">
        <v>117.01</v>
      </c>
      <c r="CW10" s="369" t="s">
        <v>848</v>
      </c>
      <c r="CX10" s="369" t="s">
        <v>848</v>
      </c>
      <c r="CY10" s="369">
        <v>3.6779999999999999</v>
      </c>
      <c r="CZ10" s="369">
        <v>3.6160000000000001</v>
      </c>
      <c r="DA10" s="369">
        <v>4.1000000000000002E-2</v>
      </c>
      <c r="DB10" s="369">
        <v>464.25599999999997</v>
      </c>
      <c r="DC10" s="369">
        <v>1.9E-2</v>
      </c>
      <c r="DD10" s="369">
        <v>2E-3</v>
      </c>
      <c r="DE10" s="369">
        <v>465.286</v>
      </c>
      <c r="DF10" s="369" t="s">
        <v>848</v>
      </c>
      <c r="DG10" s="368">
        <v>0</v>
      </c>
      <c r="DH10" s="368">
        <v>17.866</v>
      </c>
      <c r="DI10" s="368">
        <v>80272.082999999999</v>
      </c>
      <c r="DJ10" s="368">
        <v>0</v>
      </c>
      <c r="DK10" s="368">
        <v>0</v>
      </c>
      <c r="DL10" s="368">
        <v>57698.991000000002</v>
      </c>
      <c r="DM10" s="368">
        <v>0</v>
      </c>
      <c r="DN10" s="368">
        <v>22248</v>
      </c>
      <c r="DO10" s="368">
        <v>0</v>
      </c>
      <c r="DP10" s="368">
        <v>0</v>
      </c>
      <c r="DQ10" s="368">
        <v>0</v>
      </c>
      <c r="DR10" s="368">
        <v>80289.948999999993</v>
      </c>
      <c r="DS10" s="368">
        <v>79946.990999999995</v>
      </c>
      <c r="DT10" s="368">
        <v>79946.990999999995</v>
      </c>
      <c r="DU10" s="368">
        <v>137988.94</v>
      </c>
      <c r="DV10" s="368">
        <v>22248</v>
      </c>
      <c r="DW10" s="371">
        <v>0</v>
      </c>
      <c r="DX10" s="371">
        <v>1.11497386308051E-4</v>
      </c>
      <c r="DY10" s="371">
        <v>0.50095866159201496</v>
      </c>
      <c r="DZ10" s="371">
        <v>0</v>
      </c>
      <c r="EA10" s="371">
        <v>0</v>
      </c>
      <c r="EB10" s="371">
        <v>0.360085452205964</v>
      </c>
      <c r="EC10" s="371">
        <v>0</v>
      </c>
      <c r="ED10" s="371">
        <v>0.13884438881571301</v>
      </c>
      <c r="EE10" s="371">
        <v>0</v>
      </c>
      <c r="EF10" s="371">
        <v>0</v>
      </c>
      <c r="EG10" s="371">
        <v>0</v>
      </c>
      <c r="EH10" s="371">
        <v>0.50107015897832297</v>
      </c>
      <c r="EI10" s="371">
        <v>0.49892984102167698</v>
      </c>
      <c r="EJ10" s="371">
        <v>0.49892984102167698</v>
      </c>
      <c r="EK10" s="371">
        <v>0.86115561118428796</v>
      </c>
      <c r="EL10" s="371">
        <v>0.13884438881571301</v>
      </c>
      <c r="EM10" s="368">
        <v>0</v>
      </c>
      <c r="EN10" s="368">
        <v>0</v>
      </c>
      <c r="EO10" s="368">
        <v>23354.911462951899</v>
      </c>
      <c r="EP10" s="368">
        <v>0</v>
      </c>
      <c r="EQ10" s="368">
        <v>0</v>
      </c>
      <c r="ER10" s="368">
        <v>31890.855241221099</v>
      </c>
      <c r="ES10" s="368">
        <v>0</v>
      </c>
      <c r="ET10" s="368">
        <v>0</v>
      </c>
      <c r="EU10" s="368">
        <v>0</v>
      </c>
      <c r="EV10" s="368">
        <v>0</v>
      </c>
      <c r="EW10" s="368">
        <v>0</v>
      </c>
      <c r="EX10" s="371">
        <v>0</v>
      </c>
      <c r="EY10" s="371">
        <v>0</v>
      </c>
      <c r="EZ10" s="371">
        <v>0.42274572073569899</v>
      </c>
      <c r="FA10" s="371">
        <v>0</v>
      </c>
      <c r="FB10" s="371">
        <v>0</v>
      </c>
      <c r="FC10" s="371">
        <v>0.57725427926430095</v>
      </c>
      <c r="FD10" s="371">
        <v>0</v>
      </c>
      <c r="FE10" s="371">
        <v>0</v>
      </c>
      <c r="FF10" s="371">
        <v>0</v>
      </c>
      <c r="FG10" s="371">
        <v>0</v>
      </c>
      <c r="FH10" s="371">
        <v>0</v>
      </c>
    </row>
    <row r="11" spans="1:164" x14ac:dyDescent="0.25">
      <c r="A11" s="367">
        <v>2022</v>
      </c>
      <c r="B11" s="367" t="s">
        <v>863</v>
      </c>
      <c r="C11" s="367" t="s">
        <v>864</v>
      </c>
      <c r="D11" s="368">
        <v>3441</v>
      </c>
      <c r="E11" s="368">
        <v>39468146.633000001</v>
      </c>
      <c r="F11" s="368">
        <v>21663637.921999998</v>
      </c>
      <c r="G11" s="368">
        <v>41223805.634000003</v>
      </c>
      <c r="H11" s="368">
        <v>22637498.921999998</v>
      </c>
      <c r="I11" s="368">
        <v>5308370</v>
      </c>
      <c r="J11" s="368">
        <v>2872690</v>
      </c>
      <c r="K11" s="368">
        <v>1356.4459999999999</v>
      </c>
      <c r="L11" s="368">
        <v>672.77700000000004</v>
      </c>
      <c r="M11" s="368">
        <v>507.93</v>
      </c>
      <c r="N11" s="368">
        <v>2386781.1800000002</v>
      </c>
      <c r="O11" s="368">
        <v>134195.448</v>
      </c>
      <c r="P11" s="368">
        <v>16245.364</v>
      </c>
      <c r="Q11" s="368">
        <v>2390879.182</v>
      </c>
      <c r="R11" s="368" t="s">
        <v>848</v>
      </c>
      <c r="S11" s="369">
        <v>0.51100000000000001</v>
      </c>
      <c r="T11" s="369">
        <v>0.46800000000000003</v>
      </c>
      <c r="U11" s="369">
        <v>0.191</v>
      </c>
      <c r="V11" s="369">
        <v>899.25199999999995</v>
      </c>
      <c r="W11" s="369">
        <v>2.5000000000000001E-2</v>
      </c>
      <c r="X11" s="369">
        <v>3.0000000000000001E-3</v>
      </c>
      <c r="Y11" s="369">
        <v>900.79600000000005</v>
      </c>
      <c r="Z11" s="369" t="s">
        <v>848</v>
      </c>
      <c r="AA11" s="369">
        <v>6.9000000000000006E-2</v>
      </c>
      <c r="AB11" s="369">
        <v>6.2E-2</v>
      </c>
      <c r="AC11" s="369">
        <v>2.5999999999999999E-2</v>
      </c>
      <c r="AD11" s="369">
        <v>120.947</v>
      </c>
      <c r="AE11" s="369">
        <v>3.0000000000000001E-3</v>
      </c>
      <c r="AF11" s="369">
        <v>0</v>
      </c>
      <c r="AG11" s="369">
        <v>121.155</v>
      </c>
      <c r="AH11" s="369" t="s">
        <v>848</v>
      </c>
      <c r="AI11" s="369">
        <v>0.51800000000000002</v>
      </c>
      <c r="AJ11" s="369">
        <v>0.47399999999999998</v>
      </c>
      <c r="AK11" s="369">
        <v>0.19400000000000001</v>
      </c>
      <c r="AL11" s="369">
        <v>910.96500000000003</v>
      </c>
      <c r="AM11" s="369">
        <v>2.5999999999999999E-2</v>
      </c>
      <c r="AN11" s="369">
        <v>3.0000000000000001E-3</v>
      </c>
      <c r="AO11" s="369">
        <v>912.529</v>
      </c>
      <c r="AP11" s="369" t="s">
        <v>848</v>
      </c>
      <c r="AQ11" s="369">
        <v>1.6240000000000001</v>
      </c>
      <c r="AR11" s="369">
        <v>0.89800000000000002</v>
      </c>
      <c r="AS11" s="369">
        <v>0.23400000000000001</v>
      </c>
      <c r="AT11" s="369">
        <v>0.52600000000000002</v>
      </c>
      <c r="AU11" s="369">
        <v>1.992</v>
      </c>
      <c r="AV11" s="369">
        <v>0.747</v>
      </c>
      <c r="AW11" s="369">
        <v>0.22800000000000001</v>
      </c>
      <c r="AX11" s="369">
        <v>0.47899999999999998</v>
      </c>
      <c r="AY11" s="369">
        <v>7.2469999999999999</v>
      </c>
      <c r="AZ11" s="369">
        <v>0.48099999999999998</v>
      </c>
      <c r="BA11" s="369">
        <v>8.9999999999999993E-3</v>
      </c>
      <c r="BB11" s="369">
        <v>0.192</v>
      </c>
      <c r="BC11" s="369">
        <v>3160.7950000000001</v>
      </c>
      <c r="BD11" s="369">
        <v>1549.9010000000001</v>
      </c>
      <c r="BE11" s="369">
        <v>900.03300000000002</v>
      </c>
      <c r="BF11" s="369">
        <v>924.904</v>
      </c>
      <c r="BG11" s="370">
        <v>0.41970000000000002</v>
      </c>
      <c r="BH11" s="370">
        <v>3.2000000000000001E-2</v>
      </c>
      <c r="BI11" s="370">
        <v>1.78E-2</v>
      </c>
      <c r="BJ11" s="370">
        <v>2.5999999999999999E-2</v>
      </c>
      <c r="BK11" s="370">
        <v>6.1400000000000003E-2</v>
      </c>
      <c r="BL11" s="370">
        <v>3.8999999999999998E-3</v>
      </c>
      <c r="BM11" s="370">
        <v>1.9E-3</v>
      </c>
      <c r="BN11" s="370">
        <v>3.0999999999999999E-3</v>
      </c>
      <c r="BO11" s="369">
        <v>3189.5740000000001</v>
      </c>
      <c r="BP11" s="369">
        <v>1551.855</v>
      </c>
      <c r="BQ11" s="369">
        <v>901.04700000000003</v>
      </c>
      <c r="BR11" s="369">
        <v>926.49199999999996</v>
      </c>
      <c r="BS11" s="369" t="s">
        <v>848</v>
      </c>
      <c r="BT11" s="369" t="s">
        <v>848</v>
      </c>
      <c r="BU11" s="369">
        <v>0.105</v>
      </c>
      <c r="BV11" s="369">
        <v>7.0999999999999994E-2</v>
      </c>
      <c r="BW11" s="369">
        <v>3.1E-2</v>
      </c>
      <c r="BX11" s="369">
        <v>7.0000000000000007E-2</v>
      </c>
      <c r="BY11" s="369">
        <v>9.9000000000000005E-2</v>
      </c>
      <c r="BZ11" s="369">
        <v>6.0999999999999999E-2</v>
      </c>
      <c r="CA11" s="369">
        <v>3.1E-2</v>
      </c>
      <c r="CB11" s="369">
        <v>6.3E-2</v>
      </c>
      <c r="CC11" s="369">
        <v>0.47</v>
      </c>
      <c r="CD11" s="369">
        <v>3.7999999999999999E-2</v>
      </c>
      <c r="CE11" s="369">
        <v>1E-3</v>
      </c>
      <c r="CF11" s="369">
        <v>2.5999999999999999E-2</v>
      </c>
      <c r="CG11" s="369">
        <v>204.87100000000001</v>
      </c>
      <c r="CH11" s="369">
        <v>121.983</v>
      </c>
      <c r="CI11" s="369">
        <v>119.846</v>
      </c>
      <c r="CJ11" s="369">
        <v>123.28100000000001</v>
      </c>
      <c r="CK11" s="370">
        <v>2.7199999999999998E-2</v>
      </c>
      <c r="CL11" s="370">
        <v>2.5000000000000001E-3</v>
      </c>
      <c r="CM11" s="370">
        <v>2.3999999999999998E-3</v>
      </c>
      <c r="CN11" s="370">
        <v>3.5000000000000001E-3</v>
      </c>
      <c r="CO11" s="370">
        <v>4.0000000000000001E-3</v>
      </c>
      <c r="CP11" s="370">
        <v>2.9999999999999997E-4</v>
      </c>
      <c r="CQ11" s="370">
        <v>2.9999999999999997E-4</v>
      </c>
      <c r="CR11" s="370">
        <v>4.0000000000000002E-4</v>
      </c>
      <c r="CS11" s="369">
        <v>206.73699999999999</v>
      </c>
      <c r="CT11" s="369">
        <v>122.137</v>
      </c>
      <c r="CU11" s="369">
        <v>119.98099999999999</v>
      </c>
      <c r="CV11" s="369">
        <v>123.49299999999999</v>
      </c>
      <c r="CW11" s="369" t="s">
        <v>848</v>
      </c>
      <c r="CX11" s="369" t="s">
        <v>848</v>
      </c>
      <c r="CY11" s="369">
        <v>0.53900000000000003</v>
      </c>
      <c r="CZ11" s="369">
        <v>0.49</v>
      </c>
      <c r="DA11" s="369">
        <v>0.23499999999999999</v>
      </c>
      <c r="DB11" s="369">
        <v>1000.04</v>
      </c>
      <c r="DC11" s="369">
        <v>2.9000000000000001E-2</v>
      </c>
      <c r="DD11" s="369">
        <v>4.0000000000000001E-3</v>
      </c>
      <c r="DE11" s="369">
        <v>1001.838</v>
      </c>
      <c r="DF11" s="369" t="s">
        <v>848</v>
      </c>
      <c r="DG11" s="368">
        <v>104749.78</v>
      </c>
      <c r="DH11" s="368">
        <v>108258.394</v>
      </c>
      <c r="DI11" s="368">
        <v>4749644.8049999997</v>
      </c>
      <c r="DJ11" s="368">
        <v>0</v>
      </c>
      <c r="DK11" s="368">
        <v>0</v>
      </c>
      <c r="DL11" s="368">
        <v>78973</v>
      </c>
      <c r="DM11" s="368">
        <v>4377</v>
      </c>
      <c r="DN11" s="368">
        <v>63878</v>
      </c>
      <c r="DO11" s="368">
        <v>0</v>
      </c>
      <c r="DP11" s="368">
        <v>198489.04</v>
      </c>
      <c r="DQ11" s="368">
        <v>0</v>
      </c>
      <c r="DR11" s="368">
        <v>5161142.0190000003</v>
      </c>
      <c r="DS11" s="368">
        <v>147228</v>
      </c>
      <c r="DT11" s="368">
        <v>147228</v>
      </c>
      <c r="DU11" s="368">
        <v>5240115.0190000003</v>
      </c>
      <c r="DV11" s="368">
        <v>68255</v>
      </c>
      <c r="DW11" s="371">
        <v>1.9732946201013499E-2</v>
      </c>
      <c r="DX11" s="371">
        <v>2.0393905024049901E-2</v>
      </c>
      <c r="DY11" s="371">
        <v>0.89474636997794399</v>
      </c>
      <c r="DZ11" s="371">
        <v>0</v>
      </c>
      <c r="EA11" s="371">
        <v>0</v>
      </c>
      <c r="EB11" s="371">
        <v>1.4877071439507001E-2</v>
      </c>
      <c r="EC11" s="371">
        <v>8.2454689185825598E-4</v>
      </c>
      <c r="ED11" s="371">
        <v>1.2033449019447501E-2</v>
      </c>
      <c r="EE11" s="371">
        <v>0</v>
      </c>
      <c r="EF11" s="371">
        <v>3.7391711446179803E-2</v>
      </c>
      <c r="EG11" s="371">
        <v>0</v>
      </c>
      <c r="EH11" s="371">
        <v>0.97226493264918701</v>
      </c>
      <c r="EI11" s="371">
        <v>2.77350673508127E-2</v>
      </c>
      <c r="EJ11" s="371">
        <v>2.77350673508127E-2</v>
      </c>
      <c r="EK11" s="371">
        <v>0.98714200408869401</v>
      </c>
      <c r="EL11" s="371">
        <v>1.28579959113057E-2</v>
      </c>
      <c r="EM11" s="368">
        <v>108090</v>
      </c>
      <c r="EN11" s="368">
        <v>341430</v>
      </c>
      <c r="EO11" s="368">
        <v>2989425.3678222201</v>
      </c>
      <c r="EP11" s="368">
        <v>0</v>
      </c>
      <c r="EQ11" s="368">
        <v>0</v>
      </c>
      <c r="ER11" s="368">
        <v>21118.699193665299</v>
      </c>
      <c r="ES11" s="368">
        <v>0</v>
      </c>
      <c r="ET11" s="368">
        <v>0</v>
      </c>
      <c r="EU11" s="368">
        <v>0</v>
      </c>
      <c r="EV11" s="368">
        <v>754098.156319879</v>
      </c>
      <c r="EW11" s="368">
        <v>0</v>
      </c>
      <c r="EX11" s="371">
        <v>2.56492261739369E-2</v>
      </c>
      <c r="EY11" s="371">
        <v>8.1019662249674204E-2</v>
      </c>
      <c r="EZ11" s="371">
        <v>0.70937595882483795</v>
      </c>
      <c r="FA11" s="371">
        <v>0</v>
      </c>
      <c r="FB11" s="371">
        <v>0</v>
      </c>
      <c r="FC11" s="371">
        <v>5.01136360549228E-3</v>
      </c>
      <c r="FD11" s="371">
        <v>0</v>
      </c>
      <c r="FE11" s="371">
        <v>0</v>
      </c>
      <c r="FF11" s="371">
        <v>0</v>
      </c>
      <c r="FG11" s="371">
        <v>0.17894378914605799</v>
      </c>
      <c r="FH11" s="371">
        <v>0</v>
      </c>
    </row>
    <row r="12" spans="1:164" x14ac:dyDescent="0.25">
      <c r="A12" s="367">
        <v>2022</v>
      </c>
      <c r="B12" s="367" t="s">
        <v>865</v>
      </c>
      <c r="C12" s="367" t="s">
        <v>866</v>
      </c>
      <c r="D12" s="368">
        <v>74176.899999999994</v>
      </c>
      <c r="E12" s="368">
        <v>1664176969.0610001</v>
      </c>
      <c r="F12" s="368">
        <v>810435847.48300004</v>
      </c>
      <c r="G12" s="368">
        <v>1706236195.0610001</v>
      </c>
      <c r="H12" s="368">
        <v>828888298.48199999</v>
      </c>
      <c r="I12" s="368">
        <v>257955504.155</v>
      </c>
      <c r="J12" s="368">
        <v>123022604.41599999</v>
      </c>
      <c r="K12" s="368">
        <v>39517.332000000002</v>
      </c>
      <c r="L12" s="368">
        <v>19414.406999999999</v>
      </c>
      <c r="M12" s="368">
        <v>18239.762999999999</v>
      </c>
      <c r="N12" s="368">
        <v>105189781.733</v>
      </c>
      <c r="O12" s="368">
        <v>12137219.737</v>
      </c>
      <c r="P12" s="368">
        <v>1575835.085</v>
      </c>
      <c r="Q12" s="368">
        <v>105576266.13</v>
      </c>
      <c r="R12" s="368" t="s">
        <v>848</v>
      </c>
      <c r="S12" s="369">
        <v>0.30599999999999999</v>
      </c>
      <c r="T12" s="369">
        <v>0.316</v>
      </c>
      <c r="U12" s="369">
        <v>0.14099999999999999</v>
      </c>
      <c r="V12" s="369">
        <v>815.56500000000005</v>
      </c>
      <c r="W12" s="369">
        <v>4.7E-2</v>
      </c>
      <c r="X12" s="369">
        <v>6.0000000000000001E-3</v>
      </c>
      <c r="Y12" s="369">
        <v>818.56200000000001</v>
      </c>
      <c r="Z12" s="369" t="s">
        <v>848</v>
      </c>
      <c r="AA12" s="369">
        <v>4.7E-2</v>
      </c>
      <c r="AB12" s="369">
        <v>4.8000000000000001E-2</v>
      </c>
      <c r="AC12" s="369">
        <v>2.1999999999999999E-2</v>
      </c>
      <c r="AD12" s="369">
        <v>126.417</v>
      </c>
      <c r="AE12" s="369">
        <v>7.0000000000000001E-3</v>
      </c>
      <c r="AF12" s="369">
        <v>1E-3</v>
      </c>
      <c r="AG12" s="369">
        <v>126.881</v>
      </c>
      <c r="AH12" s="369" t="s">
        <v>848</v>
      </c>
      <c r="AI12" s="369">
        <v>0.36699999999999999</v>
      </c>
      <c r="AJ12" s="369">
        <v>0.378</v>
      </c>
      <c r="AK12" s="369">
        <v>0.16900000000000001</v>
      </c>
      <c r="AL12" s="369">
        <v>975.65099999999995</v>
      </c>
      <c r="AM12" s="369">
        <v>5.6000000000000001E-2</v>
      </c>
      <c r="AN12" s="369">
        <v>7.0000000000000001E-3</v>
      </c>
      <c r="AO12" s="369">
        <v>979.23500000000001</v>
      </c>
      <c r="AP12" s="369" t="s">
        <v>848</v>
      </c>
      <c r="AQ12" s="369">
        <v>0.48799999999999999</v>
      </c>
      <c r="AR12" s="369">
        <v>6.0890000000000004</v>
      </c>
      <c r="AS12" s="369">
        <v>0.253</v>
      </c>
      <c r="AT12" s="369">
        <v>0.28899999999999998</v>
      </c>
      <c r="AU12" s="369">
        <v>0.47</v>
      </c>
      <c r="AV12" s="369">
        <v>5.6989999999999998</v>
      </c>
      <c r="AW12" s="369">
        <v>0.27100000000000002</v>
      </c>
      <c r="AX12" s="369">
        <v>0.29699999999999999</v>
      </c>
      <c r="AY12" s="369">
        <v>0.67900000000000005</v>
      </c>
      <c r="AZ12" s="369">
        <v>2.4830000000000001</v>
      </c>
      <c r="BA12" s="369">
        <v>2.9000000000000001E-2</v>
      </c>
      <c r="BB12" s="369">
        <v>0.128</v>
      </c>
      <c r="BC12" s="369">
        <v>1517.249</v>
      </c>
      <c r="BD12" s="369">
        <v>1515.037</v>
      </c>
      <c r="BE12" s="369">
        <v>878.38900000000001</v>
      </c>
      <c r="BF12" s="369">
        <v>975.66</v>
      </c>
      <c r="BG12" s="370">
        <v>0.13270000000000001</v>
      </c>
      <c r="BH12" s="370">
        <v>0.1208</v>
      </c>
      <c r="BI12" s="370">
        <v>1.7999999999999999E-2</v>
      </c>
      <c r="BJ12" s="370">
        <v>3.5499999999999997E-2</v>
      </c>
      <c r="BK12" s="370">
        <v>1.89E-2</v>
      </c>
      <c r="BL12" s="370">
        <v>2.4199999999999999E-2</v>
      </c>
      <c r="BM12" s="370">
        <v>1.9E-3</v>
      </c>
      <c r="BN12" s="370">
        <v>4.4999999999999997E-3</v>
      </c>
      <c r="BO12" s="369">
        <v>1526.2070000000001</v>
      </c>
      <c r="BP12" s="369">
        <v>1525.258</v>
      </c>
      <c r="BQ12" s="369">
        <v>879.41800000000001</v>
      </c>
      <c r="BR12" s="369">
        <v>977.89599999999996</v>
      </c>
      <c r="BS12" s="369" t="s">
        <v>848</v>
      </c>
      <c r="BT12" s="369" t="s">
        <v>848</v>
      </c>
      <c r="BU12" s="369">
        <v>5.3999999999999999E-2</v>
      </c>
      <c r="BV12" s="369">
        <v>0.65500000000000003</v>
      </c>
      <c r="BW12" s="369">
        <v>3.5000000000000003E-2</v>
      </c>
      <c r="BX12" s="369">
        <v>3.7999999999999999E-2</v>
      </c>
      <c r="BY12" s="369">
        <v>5.1999999999999998E-2</v>
      </c>
      <c r="BZ12" s="369">
        <v>0.81699999999999995</v>
      </c>
      <c r="CA12" s="369">
        <v>3.6999999999999998E-2</v>
      </c>
      <c r="CB12" s="369">
        <v>3.9E-2</v>
      </c>
      <c r="CC12" s="369">
        <v>7.4999999999999997E-2</v>
      </c>
      <c r="CD12" s="369">
        <v>0.26700000000000002</v>
      </c>
      <c r="CE12" s="369">
        <v>4.0000000000000001E-3</v>
      </c>
      <c r="CF12" s="369">
        <v>1.7000000000000001E-2</v>
      </c>
      <c r="CG12" s="369">
        <v>168.28700000000001</v>
      </c>
      <c r="CH12" s="369">
        <v>162.934</v>
      </c>
      <c r="CI12" s="369">
        <v>119.90600000000001</v>
      </c>
      <c r="CJ12" s="369">
        <v>128.66399999999999</v>
      </c>
      <c r="CK12" s="370">
        <v>1.47E-2</v>
      </c>
      <c r="CL12" s="370">
        <v>1.2999999999999999E-2</v>
      </c>
      <c r="CM12" s="370">
        <v>2.5000000000000001E-3</v>
      </c>
      <c r="CN12" s="370">
        <v>4.7000000000000002E-3</v>
      </c>
      <c r="CO12" s="370">
        <v>2.0999999999999999E-3</v>
      </c>
      <c r="CP12" s="370">
        <v>2.5999999999999999E-3</v>
      </c>
      <c r="CQ12" s="370">
        <v>2.9999999999999997E-4</v>
      </c>
      <c r="CR12" s="370">
        <v>5.9999999999999995E-4</v>
      </c>
      <c r="CS12" s="369">
        <v>169.28100000000001</v>
      </c>
      <c r="CT12" s="369">
        <v>164.03299999999999</v>
      </c>
      <c r="CU12" s="369">
        <v>120.04600000000001</v>
      </c>
      <c r="CV12" s="369">
        <v>128.959</v>
      </c>
      <c r="CW12" s="369" t="s">
        <v>848</v>
      </c>
      <c r="CX12" s="369" t="s">
        <v>848</v>
      </c>
      <c r="CY12" s="369">
        <v>0.42299999999999999</v>
      </c>
      <c r="CZ12" s="369">
        <v>0.434</v>
      </c>
      <c r="DA12" s="369">
        <v>0.20799999999999999</v>
      </c>
      <c r="DB12" s="369">
        <v>1048.8989999999999</v>
      </c>
      <c r="DC12" s="369">
        <v>5.6000000000000001E-2</v>
      </c>
      <c r="DD12" s="369">
        <v>7.0000000000000001E-3</v>
      </c>
      <c r="DE12" s="369">
        <v>1052.48</v>
      </c>
      <c r="DF12" s="369" t="s">
        <v>848</v>
      </c>
      <c r="DG12" s="368">
        <v>15227543.622</v>
      </c>
      <c r="DH12" s="368">
        <v>1310201.098</v>
      </c>
      <c r="DI12" s="368">
        <v>192832945.12400001</v>
      </c>
      <c r="DJ12" s="368">
        <v>30768329</v>
      </c>
      <c r="DK12" s="368">
        <v>230962</v>
      </c>
      <c r="DL12" s="368">
        <v>3857020.264</v>
      </c>
      <c r="DM12" s="368">
        <v>0</v>
      </c>
      <c r="DN12" s="368">
        <v>11326224</v>
      </c>
      <c r="DO12" s="368">
        <v>0</v>
      </c>
      <c r="DP12" s="368">
        <v>1542617.0049999999</v>
      </c>
      <c r="DQ12" s="368">
        <v>859662.42500000005</v>
      </c>
      <c r="DR12" s="368">
        <v>242541298.27399999</v>
      </c>
      <c r="DS12" s="368">
        <v>15414206.264</v>
      </c>
      <c r="DT12" s="368">
        <v>15183244.264</v>
      </c>
      <c r="DU12" s="368">
        <v>215629989.53799999</v>
      </c>
      <c r="DV12" s="368">
        <v>42325515</v>
      </c>
      <c r="DW12" s="371">
        <v>5.9031667687311502E-2</v>
      </c>
      <c r="DX12" s="371">
        <v>5.0791747993382697E-3</v>
      </c>
      <c r="DY12" s="371">
        <v>0.74754343959189795</v>
      </c>
      <c r="DZ12" s="371">
        <v>0.119277660134085</v>
      </c>
      <c r="EA12" s="371">
        <v>8.9535596619135698E-4</v>
      </c>
      <c r="EB12" s="371">
        <v>1.49522696594824E-2</v>
      </c>
      <c r="EC12" s="371">
        <v>0</v>
      </c>
      <c r="ED12" s="371">
        <v>4.3907665472327599E-2</v>
      </c>
      <c r="EE12" s="371">
        <v>0</v>
      </c>
      <c r="EF12" s="371">
        <v>5.9801670360275401E-3</v>
      </c>
      <c r="EG12" s="371">
        <v>3.33259965333813E-3</v>
      </c>
      <c r="EH12" s="371">
        <v>0.94024470890199896</v>
      </c>
      <c r="EI12" s="371">
        <v>5.9755291098001297E-2</v>
      </c>
      <c r="EJ12" s="371">
        <v>5.8859935131810003E-2</v>
      </c>
      <c r="EK12" s="371">
        <v>0.83591931842739597</v>
      </c>
      <c r="EL12" s="371">
        <v>0.164080681572604</v>
      </c>
      <c r="EM12" s="368">
        <v>18461756.835183401</v>
      </c>
      <c r="EN12" s="368">
        <v>10366</v>
      </c>
      <c r="EO12" s="368">
        <v>86713612.620255902</v>
      </c>
      <c r="EP12" s="368">
        <v>0</v>
      </c>
      <c r="EQ12" s="368">
        <v>0</v>
      </c>
      <c r="ER12" s="368">
        <v>2008536.2171604401</v>
      </c>
      <c r="ES12" s="368">
        <v>0</v>
      </c>
      <c r="ET12" s="368">
        <v>0</v>
      </c>
      <c r="EU12" s="368">
        <v>0</v>
      </c>
      <c r="EV12" s="368">
        <v>0</v>
      </c>
      <c r="EW12" s="368">
        <v>0</v>
      </c>
      <c r="EX12" s="371">
        <v>0.17222708403272299</v>
      </c>
      <c r="EY12" s="371">
        <v>9.6702928601078298E-5</v>
      </c>
      <c r="EZ12" s="371">
        <v>0.80893886648255497</v>
      </c>
      <c r="FA12" s="371">
        <v>0</v>
      </c>
      <c r="FB12" s="371">
        <v>0</v>
      </c>
      <c r="FC12" s="371">
        <v>1.8737346556120499E-2</v>
      </c>
      <c r="FD12" s="371">
        <v>0</v>
      </c>
      <c r="FE12" s="371">
        <v>0</v>
      </c>
      <c r="FF12" s="371">
        <v>0</v>
      </c>
      <c r="FG12" s="371">
        <v>0</v>
      </c>
      <c r="FH12" s="371">
        <v>0</v>
      </c>
    </row>
    <row r="13" spans="1:164" x14ac:dyDescent="0.25">
      <c r="A13" s="367">
        <v>2022</v>
      </c>
      <c r="B13" s="367" t="s">
        <v>867</v>
      </c>
      <c r="C13" s="367" t="s">
        <v>868</v>
      </c>
      <c r="D13" s="368">
        <v>41873.199999999997</v>
      </c>
      <c r="E13" s="368">
        <v>690922881.13300002</v>
      </c>
      <c r="F13" s="368">
        <v>344695557.245</v>
      </c>
      <c r="G13" s="368">
        <v>725478508.13399994</v>
      </c>
      <c r="H13" s="368">
        <v>360618269.24000001</v>
      </c>
      <c r="I13" s="368">
        <v>126484632.485</v>
      </c>
      <c r="J13" s="368">
        <v>59027757.741999999</v>
      </c>
      <c r="K13" s="368">
        <v>21049.004000000001</v>
      </c>
      <c r="L13" s="368">
        <v>7140.8779999999997</v>
      </c>
      <c r="M13" s="368">
        <v>11711.626</v>
      </c>
      <c r="N13" s="368">
        <v>46621516.585000001</v>
      </c>
      <c r="O13" s="368">
        <v>7445436.0039999997</v>
      </c>
      <c r="P13" s="368">
        <v>1075442.4850000001</v>
      </c>
      <c r="Q13" s="368">
        <v>46874825.283</v>
      </c>
      <c r="R13" s="368" t="s">
        <v>848</v>
      </c>
      <c r="S13" s="369">
        <v>0.33300000000000002</v>
      </c>
      <c r="T13" s="369">
        <v>0.24199999999999999</v>
      </c>
      <c r="U13" s="369">
        <v>0.185</v>
      </c>
      <c r="V13" s="369">
        <v>737.18899999999996</v>
      </c>
      <c r="W13" s="369">
        <v>5.8999999999999997E-2</v>
      </c>
      <c r="X13" s="369">
        <v>8.9999999999999993E-3</v>
      </c>
      <c r="Y13" s="369">
        <v>741.19399999999996</v>
      </c>
      <c r="Z13" s="369" t="s">
        <v>848</v>
      </c>
      <c r="AA13" s="369">
        <v>6.0999999999999999E-2</v>
      </c>
      <c r="AB13" s="369">
        <v>4.1000000000000002E-2</v>
      </c>
      <c r="AC13" s="369">
        <v>3.4000000000000002E-2</v>
      </c>
      <c r="AD13" s="369">
        <v>134.95400000000001</v>
      </c>
      <c r="AE13" s="369">
        <v>1.0999999999999999E-2</v>
      </c>
      <c r="AF13" s="369">
        <v>2E-3</v>
      </c>
      <c r="AG13" s="369">
        <v>135.68799999999999</v>
      </c>
      <c r="AH13" s="369" t="s">
        <v>848</v>
      </c>
      <c r="AI13" s="369">
        <v>0.50800000000000001</v>
      </c>
      <c r="AJ13" s="369">
        <v>0.36899999999999999</v>
      </c>
      <c r="AK13" s="369">
        <v>0.28199999999999997</v>
      </c>
      <c r="AL13" s="369">
        <v>1124.3579999999999</v>
      </c>
      <c r="AM13" s="369">
        <v>0.09</v>
      </c>
      <c r="AN13" s="369">
        <v>1.2999999999999999E-2</v>
      </c>
      <c r="AO13" s="369">
        <v>1130.4670000000001</v>
      </c>
      <c r="AP13" s="369" t="s">
        <v>848</v>
      </c>
      <c r="AQ13" s="369">
        <v>1.4670000000000001</v>
      </c>
      <c r="AR13" s="369">
        <v>2.4079999999999999</v>
      </c>
      <c r="AS13" s="369">
        <v>0.13400000000000001</v>
      </c>
      <c r="AT13" s="369">
        <v>0.443</v>
      </c>
      <c r="AU13" s="369">
        <v>0.746</v>
      </c>
      <c r="AV13" s="369">
        <v>1.9219999999999999</v>
      </c>
      <c r="AW13" s="369">
        <v>0.17</v>
      </c>
      <c r="AX13" s="369">
        <v>0.28899999999999998</v>
      </c>
      <c r="AY13" s="369">
        <v>0.83</v>
      </c>
      <c r="AZ13" s="369">
        <v>1.8140000000000001</v>
      </c>
      <c r="BA13" s="369">
        <v>7.0000000000000001E-3</v>
      </c>
      <c r="BB13" s="369">
        <v>0.20200000000000001</v>
      </c>
      <c r="BC13" s="369">
        <v>2314.69</v>
      </c>
      <c r="BD13" s="369">
        <v>790.81799999999998</v>
      </c>
      <c r="BE13" s="369">
        <v>895.81399999999996</v>
      </c>
      <c r="BF13" s="369">
        <v>1203.8630000000001</v>
      </c>
      <c r="BG13" s="370">
        <v>0.25380000000000003</v>
      </c>
      <c r="BH13" s="370">
        <v>8.8200000000000001E-2</v>
      </c>
      <c r="BI13" s="370">
        <v>1.67E-2</v>
      </c>
      <c r="BJ13" s="370">
        <v>6.8900000000000003E-2</v>
      </c>
      <c r="BK13" s="370">
        <v>3.6900000000000002E-2</v>
      </c>
      <c r="BL13" s="370">
        <v>1.7500000000000002E-2</v>
      </c>
      <c r="BM13" s="370">
        <v>1.6999999999999999E-3</v>
      </c>
      <c r="BN13" s="370">
        <v>9.4999999999999998E-3</v>
      </c>
      <c r="BO13" s="369">
        <v>2332.0410000000002</v>
      </c>
      <c r="BP13" s="369">
        <v>798.23099999999999</v>
      </c>
      <c r="BQ13" s="369">
        <v>896.73400000000004</v>
      </c>
      <c r="BR13" s="369">
        <v>1208.414</v>
      </c>
      <c r="BS13" s="369" t="s">
        <v>848</v>
      </c>
      <c r="BT13" s="369" t="s">
        <v>848</v>
      </c>
      <c r="BU13" s="369">
        <v>0.13100000000000001</v>
      </c>
      <c r="BV13" s="369">
        <v>0.38300000000000001</v>
      </c>
      <c r="BW13" s="369">
        <v>1.7999999999999999E-2</v>
      </c>
      <c r="BX13" s="369">
        <v>5.2999999999999999E-2</v>
      </c>
      <c r="BY13" s="369">
        <v>6.6000000000000003E-2</v>
      </c>
      <c r="BZ13" s="369">
        <v>0.32700000000000001</v>
      </c>
      <c r="CA13" s="369">
        <v>2.1000000000000001E-2</v>
      </c>
      <c r="CB13" s="369">
        <v>3.4000000000000002E-2</v>
      </c>
      <c r="CC13" s="369">
        <v>7.3999999999999996E-2</v>
      </c>
      <c r="CD13" s="369">
        <v>0.28799999999999998</v>
      </c>
      <c r="CE13" s="369">
        <v>1E-3</v>
      </c>
      <c r="CF13" s="369">
        <v>2.4E-2</v>
      </c>
      <c r="CG13" s="369">
        <v>207.286</v>
      </c>
      <c r="CH13" s="369">
        <v>125.77200000000001</v>
      </c>
      <c r="CI13" s="369">
        <v>119.03400000000001</v>
      </c>
      <c r="CJ13" s="369">
        <v>144.90299999999999</v>
      </c>
      <c r="CK13" s="370">
        <v>2.2700000000000001E-2</v>
      </c>
      <c r="CL13" s="370">
        <v>1.4E-2</v>
      </c>
      <c r="CM13" s="370">
        <v>2.2000000000000001E-3</v>
      </c>
      <c r="CN13" s="370">
        <v>8.3000000000000001E-3</v>
      </c>
      <c r="CO13" s="370">
        <v>3.3E-3</v>
      </c>
      <c r="CP13" s="370">
        <v>2.8E-3</v>
      </c>
      <c r="CQ13" s="370">
        <v>2.0000000000000001E-4</v>
      </c>
      <c r="CR13" s="370">
        <v>1.1000000000000001E-3</v>
      </c>
      <c r="CS13" s="369">
        <v>208.84</v>
      </c>
      <c r="CT13" s="369">
        <v>126.95099999999999</v>
      </c>
      <c r="CU13" s="369">
        <v>119.15600000000001</v>
      </c>
      <c r="CV13" s="369">
        <v>145.44999999999999</v>
      </c>
      <c r="CW13" s="369" t="s">
        <v>848</v>
      </c>
      <c r="CX13" s="369" t="s">
        <v>848</v>
      </c>
      <c r="CY13" s="369">
        <v>0.95499999999999996</v>
      </c>
      <c r="CZ13" s="369">
        <v>0.57999999999999996</v>
      </c>
      <c r="DA13" s="369">
        <v>0.47899999999999998</v>
      </c>
      <c r="DB13" s="369">
        <v>1622.7149999999999</v>
      </c>
      <c r="DC13" s="369">
        <v>0.14000000000000001</v>
      </c>
      <c r="DD13" s="369">
        <v>0.02</v>
      </c>
      <c r="DE13" s="369">
        <v>1632.2840000000001</v>
      </c>
      <c r="DF13" s="369" t="s">
        <v>848</v>
      </c>
      <c r="DG13" s="368">
        <v>16778382.998</v>
      </c>
      <c r="DH13" s="368">
        <v>517235.70600000001</v>
      </c>
      <c r="DI13" s="368">
        <v>59848731.129000001</v>
      </c>
      <c r="DJ13" s="368">
        <v>34073591</v>
      </c>
      <c r="DK13" s="368">
        <v>2533931</v>
      </c>
      <c r="DL13" s="368">
        <v>5727422.0350000001</v>
      </c>
      <c r="DM13" s="368">
        <v>0</v>
      </c>
      <c r="DN13" s="368">
        <v>6947061</v>
      </c>
      <c r="DO13" s="368">
        <v>0</v>
      </c>
      <c r="DP13" s="368">
        <v>62092.898999999998</v>
      </c>
      <c r="DQ13" s="368">
        <v>-3815.0509999999999</v>
      </c>
      <c r="DR13" s="368">
        <v>111276218.68099999</v>
      </c>
      <c r="DS13" s="368">
        <v>15208414.035</v>
      </c>
      <c r="DT13" s="368">
        <v>12674483.035</v>
      </c>
      <c r="DU13" s="368">
        <v>82930049.716000006</v>
      </c>
      <c r="DV13" s="368">
        <v>43554583</v>
      </c>
      <c r="DW13" s="371">
        <v>0.13264755235914399</v>
      </c>
      <c r="DX13" s="371">
        <v>4.08919324358207E-3</v>
      </c>
      <c r="DY13" s="371">
        <v>0.473155708569096</v>
      </c>
      <c r="DZ13" s="371">
        <v>0.26938105100922599</v>
      </c>
      <c r="EA13" s="371">
        <v>2.0032904543723001E-2</v>
      </c>
      <c r="EB13" s="371">
        <v>4.5280198596082698E-2</v>
      </c>
      <c r="EC13" s="371">
        <v>0</v>
      </c>
      <c r="ED13" s="371">
        <v>5.4922493892856798E-2</v>
      </c>
      <c r="EE13" s="371">
        <v>0</v>
      </c>
      <c r="EF13" s="371">
        <v>4.90897786289379E-4</v>
      </c>
      <c r="EG13" s="371">
        <v>0</v>
      </c>
      <c r="EH13" s="371">
        <v>0.87976077640081396</v>
      </c>
      <c r="EI13" s="371">
        <v>0.120239223599186</v>
      </c>
      <c r="EJ13" s="371">
        <v>0.10020269248894</v>
      </c>
      <c r="EK13" s="371">
        <v>0.65565316461965395</v>
      </c>
      <c r="EL13" s="371">
        <v>0.34434683538034599</v>
      </c>
      <c r="EM13" s="368">
        <v>15181935.598668801</v>
      </c>
      <c r="EN13" s="368">
        <v>310613.11980786902</v>
      </c>
      <c r="EO13" s="368">
        <v>15204535.399934599</v>
      </c>
      <c r="EP13" s="368">
        <v>0</v>
      </c>
      <c r="EQ13" s="368">
        <v>0</v>
      </c>
      <c r="ER13" s="368">
        <v>1619025.2597631</v>
      </c>
      <c r="ES13" s="368">
        <v>0</v>
      </c>
      <c r="ET13" s="368">
        <v>0</v>
      </c>
      <c r="EU13" s="368">
        <v>0</v>
      </c>
      <c r="EV13" s="368">
        <v>0</v>
      </c>
      <c r="EW13" s="368">
        <v>0</v>
      </c>
      <c r="EX13" s="371">
        <v>0.46979465940669202</v>
      </c>
      <c r="EY13" s="371">
        <v>9.6117114895535802E-3</v>
      </c>
      <c r="EZ13" s="371">
        <v>0.47049399486818699</v>
      </c>
      <c r="FA13" s="371">
        <v>0</v>
      </c>
      <c r="FB13" s="371">
        <v>0</v>
      </c>
      <c r="FC13" s="371">
        <v>5.0099634235566702E-2</v>
      </c>
      <c r="FD13" s="371">
        <v>0</v>
      </c>
      <c r="FE13" s="371">
        <v>0</v>
      </c>
      <c r="FF13" s="371">
        <v>0</v>
      </c>
      <c r="FG13" s="371">
        <v>0</v>
      </c>
      <c r="FH13" s="371">
        <v>0</v>
      </c>
    </row>
    <row r="14" spans="1:164" x14ac:dyDescent="0.25">
      <c r="A14" s="367">
        <v>2022</v>
      </c>
      <c r="B14" s="367" t="s">
        <v>869</v>
      </c>
      <c r="C14" s="367" t="s">
        <v>870</v>
      </c>
      <c r="D14" s="368">
        <v>3343.2</v>
      </c>
      <c r="E14" s="368">
        <v>83169406.814999998</v>
      </c>
      <c r="F14" s="368">
        <v>34962822.305</v>
      </c>
      <c r="G14" s="368">
        <v>88170210.819000006</v>
      </c>
      <c r="H14" s="368">
        <v>37253004.305</v>
      </c>
      <c r="I14" s="368">
        <v>9304192.0040000007</v>
      </c>
      <c r="J14" s="368">
        <v>3971742.2650000001</v>
      </c>
      <c r="K14" s="368">
        <v>22507.039000000001</v>
      </c>
      <c r="L14" s="368">
        <v>9383.3029999999999</v>
      </c>
      <c r="M14" s="368">
        <v>25108.359</v>
      </c>
      <c r="N14" s="368">
        <v>6760327.4649999999</v>
      </c>
      <c r="O14" s="368">
        <v>1406760.9140000001</v>
      </c>
      <c r="P14" s="368">
        <v>217133.625</v>
      </c>
      <c r="Q14" s="368">
        <v>6808648.1809999999</v>
      </c>
      <c r="R14" s="368" t="s">
        <v>848</v>
      </c>
      <c r="S14" s="369">
        <v>4.8380000000000001</v>
      </c>
      <c r="T14" s="369">
        <v>4.7249999999999996</v>
      </c>
      <c r="U14" s="369">
        <v>5.3970000000000002</v>
      </c>
      <c r="V14" s="369">
        <v>1453.1790000000001</v>
      </c>
      <c r="W14" s="369">
        <v>0.151</v>
      </c>
      <c r="X14" s="369">
        <v>2.3E-2</v>
      </c>
      <c r="Y14" s="369">
        <v>1463.566</v>
      </c>
      <c r="Z14" s="369" t="s">
        <v>848</v>
      </c>
      <c r="AA14" s="369">
        <v>0.54100000000000004</v>
      </c>
      <c r="AB14" s="369">
        <v>0.53700000000000003</v>
      </c>
      <c r="AC14" s="369">
        <v>0.60399999999999998</v>
      </c>
      <c r="AD14" s="369">
        <v>162.56800000000001</v>
      </c>
      <c r="AE14" s="369">
        <v>1.7000000000000001E-2</v>
      </c>
      <c r="AF14" s="369">
        <v>3.0000000000000001E-3</v>
      </c>
      <c r="AG14" s="369">
        <v>163.72999999999999</v>
      </c>
      <c r="AH14" s="369" t="s">
        <v>848</v>
      </c>
      <c r="AI14" s="369">
        <v>5.7430000000000003</v>
      </c>
      <c r="AJ14" s="369">
        <v>5.609</v>
      </c>
      <c r="AK14" s="369">
        <v>6.4059999999999997</v>
      </c>
      <c r="AL14" s="369">
        <v>1724.894</v>
      </c>
      <c r="AM14" s="369">
        <v>0.17899999999999999</v>
      </c>
      <c r="AN14" s="369">
        <v>2.8000000000000001E-2</v>
      </c>
      <c r="AO14" s="369">
        <v>1737.223</v>
      </c>
      <c r="AP14" s="369" t="s">
        <v>848</v>
      </c>
      <c r="AQ14" s="369">
        <v>2.7050000000000001</v>
      </c>
      <c r="AR14" s="369">
        <v>6.03</v>
      </c>
      <c r="AS14" s="369">
        <v>0</v>
      </c>
      <c r="AT14" s="369">
        <v>5.7329999999999997</v>
      </c>
      <c r="AU14" s="369">
        <v>2.694</v>
      </c>
      <c r="AV14" s="369">
        <v>6.0890000000000004</v>
      </c>
      <c r="AW14" s="369">
        <v>0</v>
      </c>
      <c r="AX14" s="369">
        <v>5.6959999999999997</v>
      </c>
      <c r="AY14" s="369">
        <v>8.4320000000000004</v>
      </c>
      <c r="AZ14" s="369">
        <v>6.5679999999999996</v>
      </c>
      <c r="BA14" s="369">
        <v>0</v>
      </c>
      <c r="BB14" s="369">
        <v>6.734</v>
      </c>
      <c r="BC14" s="369">
        <v>2341.087</v>
      </c>
      <c r="BD14" s="369">
        <v>1641.67</v>
      </c>
      <c r="BE14" s="369">
        <v>0</v>
      </c>
      <c r="BF14" s="369">
        <v>1704.173</v>
      </c>
      <c r="BG14" s="370">
        <v>0.2868</v>
      </c>
      <c r="BH14" s="370">
        <v>0.1048</v>
      </c>
      <c r="BI14" s="370">
        <v>0</v>
      </c>
      <c r="BJ14" s="370">
        <v>0.1211</v>
      </c>
      <c r="BK14" s="370">
        <v>4.1500000000000002E-2</v>
      </c>
      <c r="BL14" s="370">
        <v>1.8200000000000001E-2</v>
      </c>
      <c r="BM14" s="370">
        <v>0</v>
      </c>
      <c r="BN14" s="370">
        <v>2.0199999999999999E-2</v>
      </c>
      <c r="BO14" s="369">
        <v>2360.6120000000001</v>
      </c>
      <c r="BP14" s="369">
        <v>1649.222</v>
      </c>
      <c r="BQ14" s="369">
        <v>0</v>
      </c>
      <c r="BR14" s="369">
        <v>1712.796</v>
      </c>
      <c r="BS14" s="369" t="s">
        <v>848</v>
      </c>
      <c r="BT14" s="369" t="s">
        <v>848</v>
      </c>
      <c r="BU14" s="369">
        <v>0.247</v>
      </c>
      <c r="BV14" s="369">
        <v>0.59799999999999998</v>
      </c>
      <c r="BW14" s="369">
        <v>0</v>
      </c>
      <c r="BX14" s="369">
        <v>0.56399999999999995</v>
      </c>
      <c r="BY14" s="369">
        <v>0.247</v>
      </c>
      <c r="BZ14" s="369">
        <v>0.60599999999999998</v>
      </c>
      <c r="CA14" s="369">
        <v>0</v>
      </c>
      <c r="CB14" s="369">
        <v>0.56100000000000005</v>
      </c>
      <c r="CC14" s="369">
        <v>0.77</v>
      </c>
      <c r="CD14" s="369">
        <v>0.65100000000000002</v>
      </c>
      <c r="CE14" s="369">
        <v>0</v>
      </c>
      <c r="CF14" s="369">
        <v>0.66200000000000003</v>
      </c>
      <c r="CG14" s="369">
        <v>213.892</v>
      </c>
      <c r="CH14" s="369">
        <v>162.66499999999999</v>
      </c>
      <c r="CI14" s="369">
        <v>0</v>
      </c>
      <c r="CJ14" s="369">
        <v>167.59200000000001</v>
      </c>
      <c r="CK14" s="370">
        <v>2.6200000000000001E-2</v>
      </c>
      <c r="CL14" s="370">
        <v>1.04E-2</v>
      </c>
      <c r="CM14" s="370">
        <v>0</v>
      </c>
      <c r="CN14" s="370">
        <v>1.1900000000000001E-2</v>
      </c>
      <c r="CO14" s="370">
        <v>3.8E-3</v>
      </c>
      <c r="CP14" s="370">
        <v>1.8E-3</v>
      </c>
      <c r="CQ14" s="370">
        <v>0</v>
      </c>
      <c r="CR14" s="370">
        <v>2E-3</v>
      </c>
      <c r="CS14" s="369">
        <v>215.67599999999999</v>
      </c>
      <c r="CT14" s="369">
        <v>163.41300000000001</v>
      </c>
      <c r="CU14" s="369">
        <v>0</v>
      </c>
      <c r="CV14" s="369">
        <v>168.44</v>
      </c>
      <c r="CW14" s="369" t="s">
        <v>848</v>
      </c>
      <c r="CX14" s="369" t="s">
        <v>848</v>
      </c>
      <c r="CY14" s="369">
        <v>6.1630000000000003</v>
      </c>
      <c r="CZ14" s="369">
        <v>6.1139999999999999</v>
      </c>
      <c r="DA14" s="369">
        <v>6.4930000000000003</v>
      </c>
      <c r="DB14" s="369">
        <v>1761.2059999999999</v>
      </c>
      <c r="DC14" s="369">
        <v>0.17199999999999999</v>
      </c>
      <c r="DD14" s="369">
        <v>2.7E-2</v>
      </c>
      <c r="DE14" s="369">
        <v>1773.251</v>
      </c>
      <c r="DF14" s="369" t="s">
        <v>848</v>
      </c>
      <c r="DG14" s="368">
        <v>647757.91</v>
      </c>
      <c r="DH14" s="368">
        <v>6655178.0800000001</v>
      </c>
      <c r="DI14" s="368">
        <v>0</v>
      </c>
      <c r="DJ14" s="368">
        <v>0</v>
      </c>
      <c r="DK14" s="368">
        <v>110081</v>
      </c>
      <c r="DL14" s="368">
        <v>277061.353</v>
      </c>
      <c r="DM14" s="368">
        <v>592180</v>
      </c>
      <c r="DN14" s="368">
        <v>555043</v>
      </c>
      <c r="DO14" s="368">
        <v>208346</v>
      </c>
      <c r="DP14" s="368">
        <v>201338.28700000001</v>
      </c>
      <c r="DQ14" s="368">
        <v>57206.271999999997</v>
      </c>
      <c r="DR14" s="368">
        <v>7561480.5489999996</v>
      </c>
      <c r="DS14" s="368">
        <v>1742711.3529999999</v>
      </c>
      <c r="DT14" s="368">
        <v>1632630.3529999999</v>
      </c>
      <c r="DU14" s="368">
        <v>7838541.9019999998</v>
      </c>
      <c r="DV14" s="368">
        <v>1465650</v>
      </c>
      <c r="DW14" s="371">
        <v>6.9620007500141995E-2</v>
      </c>
      <c r="DX14" s="371">
        <v>0.71528813572400896</v>
      </c>
      <c r="DY14" s="371">
        <v>0</v>
      </c>
      <c r="DZ14" s="371">
        <v>0</v>
      </c>
      <c r="EA14" s="371">
        <v>1.18313337858323E-2</v>
      </c>
      <c r="EB14" s="371">
        <v>2.9778121078999201E-2</v>
      </c>
      <c r="EC14" s="371">
        <v>6.3646580620580998E-2</v>
      </c>
      <c r="ED14" s="371">
        <v>5.9655153918384898E-2</v>
      </c>
      <c r="EE14" s="371">
        <v>2.2392702364104799E-2</v>
      </c>
      <c r="EF14" s="371">
        <v>2.16395243263116E-2</v>
      </c>
      <c r="EG14" s="371">
        <v>6.1484406816354597E-3</v>
      </c>
      <c r="EH14" s="371">
        <v>0.81269610823209804</v>
      </c>
      <c r="EI14" s="371">
        <v>0.18730389176790199</v>
      </c>
      <c r="EJ14" s="371">
        <v>0.17547255798207001</v>
      </c>
      <c r="EK14" s="371">
        <v>0.84247422931109694</v>
      </c>
      <c r="EL14" s="371">
        <v>0.157525770688903</v>
      </c>
      <c r="EM14" s="368">
        <v>472312.37545549602</v>
      </c>
      <c r="EN14" s="368">
        <v>4344854.88966153</v>
      </c>
      <c r="EO14" s="368">
        <v>0</v>
      </c>
      <c r="EP14" s="368">
        <v>0</v>
      </c>
      <c r="EQ14" s="368">
        <v>0</v>
      </c>
      <c r="ER14" s="368">
        <v>249679.66066592501</v>
      </c>
      <c r="ES14" s="368">
        <v>0</v>
      </c>
      <c r="ET14" s="368">
        <v>0</v>
      </c>
      <c r="EU14" s="368">
        <v>0</v>
      </c>
      <c r="EV14" s="368">
        <v>0</v>
      </c>
      <c r="EW14" s="368">
        <v>0</v>
      </c>
      <c r="EX14" s="371">
        <v>9.3216231390789994E-2</v>
      </c>
      <c r="EY14" s="371">
        <v>0.85750664136950305</v>
      </c>
      <c r="EZ14" s="371">
        <v>0</v>
      </c>
      <c r="FA14" s="371">
        <v>0</v>
      </c>
      <c r="FB14" s="371">
        <v>0</v>
      </c>
      <c r="FC14" s="371">
        <v>4.9277127239707202E-2</v>
      </c>
      <c r="FD14" s="371">
        <v>0</v>
      </c>
      <c r="FE14" s="371">
        <v>0</v>
      </c>
      <c r="FF14" s="371">
        <v>0</v>
      </c>
      <c r="FG14" s="371">
        <v>0</v>
      </c>
      <c r="FH14" s="371">
        <v>0</v>
      </c>
    </row>
    <row r="15" spans="1:164" x14ac:dyDescent="0.25">
      <c r="A15" s="367">
        <v>2022</v>
      </c>
      <c r="B15" s="367" t="s">
        <v>871</v>
      </c>
      <c r="C15" s="367" t="s">
        <v>872</v>
      </c>
      <c r="D15" s="368">
        <v>23811.4</v>
      </c>
      <c r="E15" s="368">
        <v>242329943.45699999</v>
      </c>
      <c r="F15" s="368">
        <v>127048967.18700001</v>
      </c>
      <c r="G15" s="368">
        <v>403009954.45599997</v>
      </c>
      <c r="H15" s="368">
        <v>178637114.18700001</v>
      </c>
      <c r="I15" s="368">
        <v>72909386.062000006</v>
      </c>
      <c r="J15" s="368">
        <v>28902796.111000001</v>
      </c>
      <c r="K15" s="368">
        <v>19514.057000000001</v>
      </c>
      <c r="L15" s="368">
        <v>10347.159</v>
      </c>
      <c r="M15" s="368">
        <v>20345.449000000001</v>
      </c>
      <c r="N15" s="368">
        <v>22505199.532000002</v>
      </c>
      <c r="O15" s="368">
        <v>4529851.0360000003</v>
      </c>
      <c r="P15" s="368">
        <v>652505.71</v>
      </c>
      <c r="Q15" s="368">
        <v>22659046.017000001</v>
      </c>
      <c r="R15" s="368" t="s">
        <v>848</v>
      </c>
      <c r="S15" s="369">
        <v>0.53500000000000003</v>
      </c>
      <c r="T15" s="369">
        <v>0.71599999999999997</v>
      </c>
      <c r="U15" s="369">
        <v>0.55800000000000005</v>
      </c>
      <c r="V15" s="369">
        <v>617.34699999999998</v>
      </c>
      <c r="W15" s="369">
        <v>6.2E-2</v>
      </c>
      <c r="X15" s="369">
        <v>8.9999999999999993E-3</v>
      </c>
      <c r="Y15" s="369">
        <v>621.56700000000001</v>
      </c>
      <c r="Z15" s="369" t="s">
        <v>848</v>
      </c>
      <c r="AA15" s="369">
        <v>0.161</v>
      </c>
      <c r="AB15" s="369">
        <v>0.16300000000000001</v>
      </c>
      <c r="AC15" s="369">
        <v>0.16800000000000001</v>
      </c>
      <c r="AD15" s="369">
        <v>185.74</v>
      </c>
      <c r="AE15" s="369">
        <v>1.9E-2</v>
      </c>
      <c r="AF15" s="369">
        <v>3.0000000000000001E-3</v>
      </c>
      <c r="AG15" s="369">
        <v>187.01</v>
      </c>
      <c r="AH15" s="369" t="s">
        <v>848</v>
      </c>
      <c r="AI15" s="369">
        <v>1.512</v>
      </c>
      <c r="AJ15" s="369">
        <v>2.0219999999999998</v>
      </c>
      <c r="AK15" s="369">
        <v>1.5760000000000001</v>
      </c>
      <c r="AL15" s="369">
        <v>1743.4490000000001</v>
      </c>
      <c r="AM15" s="369">
        <v>0.17499999999999999</v>
      </c>
      <c r="AN15" s="369">
        <v>2.5000000000000001E-2</v>
      </c>
      <c r="AO15" s="369">
        <v>1755.3679999999999</v>
      </c>
      <c r="AP15" s="369" t="s">
        <v>848</v>
      </c>
      <c r="AQ15" s="369">
        <v>1.383</v>
      </c>
      <c r="AR15" s="369">
        <v>13.659000000000001</v>
      </c>
      <c r="AS15" s="369">
        <v>1.792</v>
      </c>
      <c r="AT15" s="369">
        <v>1.51</v>
      </c>
      <c r="AU15" s="369">
        <v>1.3859999999999999</v>
      </c>
      <c r="AV15" s="369">
        <v>15.003</v>
      </c>
      <c r="AW15" s="369">
        <v>1.7170000000000001</v>
      </c>
      <c r="AX15" s="369">
        <v>1.5</v>
      </c>
      <c r="AY15" s="369">
        <v>2.1520000000000001</v>
      </c>
      <c r="AZ15" s="369">
        <v>4.7190000000000003</v>
      </c>
      <c r="BA15" s="369">
        <v>5.2999999999999999E-2</v>
      </c>
      <c r="BB15" s="369">
        <v>1.581</v>
      </c>
      <c r="BC15" s="369">
        <v>2035.383</v>
      </c>
      <c r="BD15" s="369">
        <v>1750.202</v>
      </c>
      <c r="BE15" s="369">
        <v>995.88300000000004</v>
      </c>
      <c r="BF15" s="369">
        <v>1750.528</v>
      </c>
      <c r="BG15" s="370">
        <v>0.23400000000000001</v>
      </c>
      <c r="BH15" s="370">
        <v>8.4500000000000006E-2</v>
      </c>
      <c r="BI15" s="370">
        <v>2.3400000000000001E-2</v>
      </c>
      <c r="BJ15" s="370">
        <v>0.1762</v>
      </c>
      <c r="BK15" s="370">
        <v>3.4000000000000002E-2</v>
      </c>
      <c r="BL15" s="370">
        <v>1.4999999999999999E-2</v>
      </c>
      <c r="BM15" s="370">
        <v>2.5000000000000001E-3</v>
      </c>
      <c r="BN15" s="370">
        <v>2.5399999999999999E-2</v>
      </c>
      <c r="BO15" s="369">
        <v>2051.3719999999998</v>
      </c>
      <c r="BP15" s="369">
        <v>1756.787</v>
      </c>
      <c r="BQ15" s="369">
        <v>997.221</v>
      </c>
      <c r="BR15" s="369">
        <v>1762.4939999999999</v>
      </c>
      <c r="BS15" s="369" t="s">
        <v>848</v>
      </c>
      <c r="BT15" s="369" t="s">
        <v>848</v>
      </c>
      <c r="BU15" s="369">
        <v>0.14199999999999999</v>
      </c>
      <c r="BV15" s="369">
        <v>1.4550000000000001</v>
      </c>
      <c r="BW15" s="369">
        <v>0.21299999999999999</v>
      </c>
      <c r="BX15" s="369">
        <v>0.161</v>
      </c>
      <c r="BY15" s="369">
        <v>0.14399999999999999</v>
      </c>
      <c r="BZ15" s="369">
        <v>1.5089999999999999</v>
      </c>
      <c r="CA15" s="369">
        <v>0.20799999999999999</v>
      </c>
      <c r="CB15" s="369">
        <v>0.16300000000000001</v>
      </c>
      <c r="CC15" s="369">
        <v>0.221</v>
      </c>
      <c r="CD15" s="369">
        <v>0.503</v>
      </c>
      <c r="CE15" s="369">
        <v>6.0000000000000001E-3</v>
      </c>
      <c r="CF15" s="369">
        <v>0.16900000000000001</v>
      </c>
      <c r="CG15" s="369">
        <v>208.78200000000001</v>
      </c>
      <c r="CH15" s="369">
        <v>186.43199999999999</v>
      </c>
      <c r="CI15" s="369">
        <v>118.56100000000001</v>
      </c>
      <c r="CJ15" s="369">
        <v>186.64</v>
      </c>
      <c r="CK15" s="370">
        <v>2.4E-2</v>
      </c>
      <c r="CL15" s="370">
        <v>8.9999999999999993E-3</v>
      </c>
      <c r="CM15" s="370">
        <v>2.8E-3</v>
      </c>
      <c r="CN15" s="370">
        <v>1.8800000000000001E-2</v>
      </c>
      <c r="CO15" s="370">
        <v>3.5000000000000001E-3</v>
      </c>
      <c r="CP15" s="370">
        <v>1.6000000000000001E-3</v>
      </c>
      <c r="CQ15" s="370">
        <v>2.9999999999999997E-4</v>
      </c>
      <c r="CR15" s="370">
        <v>2.7000000000000001E-3</v>
      </c>
      <c r="CS15" s="369">
        <v>210.422</v>
      </c>
      <c r="CT15" s="369">
        <v>187.13300000000001</v>
      </c>
      <c r="CU15" s="369">
        <v>118.721</v>
      </c>
      <c r="CV15" s="369">
        <v>187.916</v>
      </c>
      <c r="CW15" s="369" t="s">
        <v>848</v>
      </c>
      <c r="CX15" s="369" t="s">
        <v>848</v>
      </c>
      <c r="CY15" s="369">
        <v>1.7789999999999999</v>
      </c>
      <c r="CZ15" s="369">
        <v>1.758</v>
      </c>
      <c r="DA15" s="369">
        <v>1.591</v>
      </c>
      <c r="DB15" s="369">
        <v>1698.1559999999999</v>
      </c>
      <c r="DC15" s="369">
        <v>0.16600000000000001</v>
      </c>
      <c r="DD15" s="369">
        <v>2.4E-2</v>
      </c>
      <c r="DE15" s="369">
        <v>1709.4449999999999</v>
      </c>
      <c r="DF15" s="369" t="s">
        <v>848</v>
      </c>
      <c r="DG15" s="368">
        <v>18171573.320999999</v>
      </c>
      <c r="DH15" s="368">
        <v>92038.981</v>
      </c>
      <c r="DI15" s="368">
        <v>7333176.5010000002</v>
      </c>
      <c r="DJ15" s="368">
        <v>0</v>
      </c>
      <c r="DK15" s="368">
        <v>1009833</v>
      </c>
      <c r="DL15" s="368">
        <v>220137.86199999999</v>
      </c>
      <c r="DM15" s="368">
        <v>45696889.43</v>
      </c>
      <c r="DN15" s="368">
        <v>385799</v>
      </c>
      <c r="DO15" s="368">
        <v>0</v>
      </c>
      <c r="DP15" s="368">
        <v>0</v>
      </c>
      <c r="DQ15" s="368">
        <v>-62</v>
      </c>
      <c r="DR15" s="368">
        <v>25596726.802999999</v>
      </c>
      <c r="DS15" s="368">
        <v>47312659.292000003</v>
      </c>
      <c r="DT15" s="368">
        <v>46302826.292000003</v>
      </c>
      <c r="DU15" s="368">
        <v>25816864.664999999</v>
      </c>
      <c r="DV15" s="368">
        <v>47092521.43</v>
      </c>
      <c r="DW15" s="371">
        <v>0.24923482204011099</v>
      </c>
      <c r="DX15" s="371">
        <v>1.2623738542098799E-3</v>
      </c>
      <c r="DY15" s="371">
        <v>0.10057923482625999</v>
      </c>
      <c r="DZ15" s="371">
        <v>0</v>
      </c>
      <c r="EA15" s="371">
        <v>1.38505094522757E-2</v>
      </c>
      <c r="EB15" s="371">
        <v>3.0193324425273902E-3</v>
      </c>
      <c r="EC15" s="371">
        <v>0.62676224582659801</v>
      </c>
      <c r="ED15" s="371">
        <v>5.2914815580185097E-3</v>
      </c>
      <c r="EE15" s="371">
        <v>0</v>
      </c>
      <c r="EF15" s="371">
        <v>0</v>
      </c>
      <c r="EG15" s="371">
        <v>0</v>
      </c>
      <c r="EH15" s="371">
        <v>0.35107587889504099</v>
      </c>
      <c r="EI15" s="371">
        <v>0.64892412110495901</v>
      </c>
      <c r="EJ15" s="371">
        <v>0.63507305982714402</v>
      </c>
      <c r="EK15" s="371">
        <v>0.35409521390512</v>
      </c>
      <c r="EL15" s="371">
        <v>0.64590478609488</v>
      </c>
      <c r="EM15" s="368">
        <v>11458389.831483601</v>
      </c>
      <c r="EN15" s="368">
        <v>30689.320740233401</v>
      </c>
      <c r="EO15" s="368">
        <v>5152226.4612622503</v>
      </c>
      <c r="EP15" s="368">
        <v>0</v>
      </c>
      <c r="EQ15" s="368">
        <v>0</v>
      </c>
      <c r="ER15" s="368">
        <v>13370.7425351979</v>
      </c>
      <c r="ES15" s="368">
        <v>0</v>
      </c>
      <c r="ET15" s="368">
        <v>0</v>
      </c>
      <c r="EU15" s="368">
        <v>0</v>
      </c>
      <c r="EV15" s="368">
        <v>0</v>
      </c>
      <c r="EW15" s="368">
        <v>0</v>
      </c>
      <c r="EX15" s="371">
        <v>0.68799834872450005</v>
      </c>
      <c r="EY15" s="371">
        <v>1.84268490628087E-3</v>
      </c>
      <c r="EZ15" s="371">
        <v>0.30935614425191299</v>
      </c>
      <c r="FA15" s="371">
        <v>0</v>
      </c>
      <c r="FB15" s="371">
        <v>0</v>
      </c>
      <c r="FC15" s="371">
        <v>8.0282211730664098E-4</v>
      </c>
      <c r="FD15" s="371">
        <v>0</v>
      </c>
      <c r="FE15" s="371">
        <v>0</v>
      </c>
      <c r="FF15" s="371">
        <v>0</v>
      </c>
      <c r="FG15" s="371">
        <v>0</v>
      </c>
      <c r="FH15" s="371">
        <v>0</v>
      </c>
    </row>
    <row r="16" spans="1:164" x14ac:dyDescent="0.25">
      <c r="A16" s="367">
        <v>2022</v>
      </c>
      <c r="B16" s="367" t="s">
        <v>873</v>
      </c>
      <c r="C16" s="367" t="s">
        <v>874</v>
      </c>
      <c r="D16" s="368">
        <v>5468.4</v>
      </c>
      <c r="E16" s="368">
        <v>37012493.435000002</v>
      </c>
      <c r="F16" s="368">
        <v>15132154.301999999</v>
      </c>
      <c r="G16" s="368">
        <v>76170916.438999996</v>
      </c>
      <c r="H16" s="368">
        <v>32052761.295000002</v>
      </c>
      <c r="I16" s="368">
        <v>16278410.188999999</v>
      </c>
      <c r="J16" s="368">
        <v>6912509.335</v>
      </c>
      <c r="K16" s="368">
        <v>1258.7560000000001</v>
      </c>
      <c r="L16" s="368">
        <v>569.87</v>
      </c>
      <c r="M16" s="368">
        <v>447.97399999999999</v>
      </c>
      <c r="N16" s="368">
        <v>2017322.2760000001</v>
      </c>
      <c r="O16" s="368">
        <v>134576.62700000001</v>
      </c>
      <c r="P16" s="368">
        <v>20457.125</v>
      </c>
      <c r="Q16" s="368">
        <v>2022052.594</v>
      </c>
      <c r="R16" s="368" t="s">
        <v>848</v>
      </c>
      <c r="S16" s="369">
        <v>0.155</v>
      </c>
      <c r="T16" s="369">
        <v>0.16500000000000001</v>
      </c>
      <c r="U16" s="369">
        <v>5.5E-2</v>
      </c>
      <c r="V16" s="369">
        <v>247.852</v>
      </c>
      <c r="W16" s="369">
        <v>8.0000000000000002E-3</v>
      </c>
      <c r="X16" s="369">
        <v>1E-3</v>
      </c>
      <c r="Y16" s="369">
        <v>248.434</v>
      </c>
      <c r="Z16" s="369" t="s">
        <v>848</v>
      </c>
      <c r="AA16" s="369">
        <v>6.8000000000000005E-2</v>
      </c>
      <c r="AB16" s="369">
        <v>7.4999999999999997E-2</v>
      </c>
      <c r="AC16" s="369">
        <v>2.4E-2</v>
      </c>
      <c r="AD16" s="369">
        <v>109.008</v>
      </c>
      <c r="AE16" s="369">
        <v>4.0000000000000001E-3</v>
      </c>
      <c r="AF16" s="369">
        <v>1E-3</v>
      </c>
      <c r="AG16" s="369">
        <v>109.26300000000001</v>
      </c>
      <c r="AH16" s="369" t="s">
        <v>848</v>
      </c>
      <c r="AI16" s="369">
        <v>0.51900000000000002</v>
      </c>
      <c r="AJ16" s="369">
        <v>0.55300000000000005</v>
      </c>
      <c r="AK16" s="369">
        <v>0.185</v>
      </c>
      <c r="AL16" s="369">
        <v>831.50199999999995</v>
      </c>
      <c r="AM16" s="369">
        <v>2.8000000000000001E-2</v>
      </c>
      <c r="AN16" s="369">
        <v>4.0000000000000001E-3</v>
      </c>
      <c r="AO16" s="369">
        <v>833.452</v>
      </c>
      <c r="AP16" s="369" t="s">
        <v>848</v>
      </c>
      <c r="AQ16" s="369">
        <v>0</v>
      </c>
      <c r="AR16" s="369">
        <v>34.872</v>
      </c>
      <c r="AS16" s="369">
        <v>0.21099999999999999</v>
      </c>
      <c r="AT16" s="369">
        <v>0.21199999999999999</v>
      </c>
      <c r="AU16" s="369">
        <v>0</v>
      </c>
      <c r="AV16" s="369">
        <v>34.570999999999998</v>
      </c>
      <c r="AW16" s="369">
        <v>0.245</v>
      </c>
      <c r="AX16" s="369">
        <v>0.245</v>
      </c>
      <c r="AY16" s="369">
        <v>0</v>
      </c>
      <c r="AZ16" s="369">
        <v>3.1789999999999998</v>
      </c>
      <c r="BA16" s="369">
        <v>8.9999999999999993E-3</v>
      </c>
      <c r="BB16" s="369">
        <v>8.9999999999999993E-3</v>
      </c>
      <c r="BC16" s="369">
        <v>0</v>
      </c>
      <c r="BD16" s="369">
        <v>1800.8209999999999</v>
      </c>
      <c r="BE16" s="369">
        <v>932.77800000000002</v>
      </c>
      <c r="BF16" s="369">
        <v>932.78599999999994</v>
      </c>
      <c r="BG16" s="370">
        <v>0</v>
      </c>
      <c r="BH16" s="370">
        <v>7.2900000000000006E-2</v>
      </c>
      <c r="BI16" s="370">
        <v>1.7600000000000001E-2</v>
      </c>
      <c r="BJ16" s="370">
        <v>1.7600000000000001E-2</v>
      </c>
      <c r="BK16" s="370">
        <v>0</v>
      </c>
      <c r="BL16" s="370">
        <v>1.46E-2</v>
      </c>
      <c r="BM16" s="370">
        <v>1.8E-3</v>
      </c>
      <c r="BN16" s="370">
        <v>1.8E-3</v>
      </c>
      <c r="BO16" s="369">
        <v>0</v>
      </c>
      <c r="BP16" s="369">
        <v>1806.9739999999999</v>
      </c>
      <c r="BQ16" s="369">
        <v>933.74599999999998</v>
      </c>
      <c r="BR16" s="369">
        <v>933.75400000000002</v>
      </c>
      <c r="BS16" s="369" t="s">
        <v>848</v>
      </c>
      <c r="BT16" s="369" t="s">
        <v>848</v>
      </c>
      <c r="BU16" s="369">
        <v>0</v>
      </c>
      <c r="BV16" s="369">
        <v>3.1629999999999998</v>
      </c>
      <c r="BW16" s="369">
        <v>2.7E-2</v>
      </c>
      <c r="BX16" s="369">
        <v>2.7E-2</v>
      </c>
      <c r="BY16" s="369">
        <v>0</v>
      </c>
      <c r="BZ16" s="369">
        <v>3.1629999999999998</v>
      </c>
      <c r="CA16" s="369">
        <v>3.1E-2</v>
      </c>
      <c r="CB16" s="369">
        <v>3.1E-2</v>
      </c>
      <c r="CC16" s="369">
        <v>0</v>
      </c>
      <c r="CD16" s="369">
        <v>0.28799999999999998</v>
      </c>
      <c r="CE16" s="369">
        <v>1E-3</v>
      </c>
      <c r="CF16" s="369">
        <v>1E-3</v>
      </c>
      <c r="CG16" s="369">
        <v>0</v>
      </c>
      <c r="CH16" s="369">
        <v>163.33000000000001</v>
      </c>
      <c r="CI16" s="369">
        <v>118.89</v>
      </c>
      <c r="CJ16" s="369">
        <v>118.89</v>
      </c>
      <c r="CK16" s="370">
        <v>0</v>
      </c>
      <c r="CL16" s="370">
        <v>6.6E-3</v>
      </c>
      <c r="CM16" s="370">
        <v>2.2000000000000001E-3</v>
      </c>
      <c r="CN16" s="370">
        <v>2.2000000000000001E-3</v>
      </c>
      <c r="CO16" s="370">
        <v>0</v>
      </c>
      <c r="CP16" s="370">
        <v>1.2999999999999999E-3</v>
      </c>
      <c r="CQ16" s="370">
        <v>2.0000000000000001E-4</v>
      </c>
      <c r="CR16" s="370">
        <v>2.0000000000000001E-4</v>
      </c>
      <c r="CS16" s="369">
        <v>0</v>
      </c>
      <c r="CT16" s="369">
        <v>163.88800000000001</v>
      </c>
      <c r="CU16" s="369">
        <v>119.01300000000001</v>
      </c>
      <c r="CV16" s="369">
        <v>119.014</v>
      </c>
      <c r="CW16" s="369" t="s">
        <v>848</v>
      </c>
      <c r="CX16" s="369" t="s">
        <v>848</v>
      </c>
      <c r="CY16" s="369">
        <v>0.67800000000000005</v>
      </c>
      <c r="CZ16" s="369">
        <v>0.76400000000000001</v>
      </c>
      <c r="DA16" s="369">
        <v>0.24199999999999999</v>
      </c>
      <c r="DB16" s="369">
        <v>895.27700000000004</v>
      </c>
      <c r="DC16" s="369">
        <v>3.4000000000000002E-2</v>
      </c>
      <c r="DD16" s="369">
        <v>5.0000000000000001E-3</v>
      </c>
      <c r="DE16" s="369">
        <v>897.74099999999999</v>
      </c>
      <c r="DF16" s="369" t="s">
        <v>848</v>
      </c>
      <c r="DG16" s="368">
        <v>6266.9849999999997</v>
      </c>
      <c r="DH16" s="368">
        <v>52.128999999999998</v>
      </c>
      <c r="DI16" s="368">
        <v>4335008.165</v>
      </c>
      <c r="DJ16" s="368">
        <v>0</v>
      </c>
      <c r="DK16" s="368">
        <v>8359737.5499999998</v>
      </c>
      <c r="DL16" s="368">
        <v>460398.913</v>
      </c>
      <c r="DM16" s="368">
        <v>2441688</v>
      </c>
      <c r="DN16" s="368">
        <v>533318</v>
      </c>
      <c r="DO16" s="368">
        <v>91432</v>
      </c>
      <c r="DP16" s="368">
        <v>0</v>
      </c>
      <c r="DQ16" s="368">
        <v>50508</v>
      </c>
      <c r="DR16" s="368">
        <v>4391835.2790000001</v>
      </c>
      <c r="DS16" s="368">
        <v>11886574.463</v>
      </c>
      <c r="DT16" s="368">
        <v>3526836.9130000002</v>
      </c>
      <c r="DU16" s="368">
        <v>4852234.1919999998</v>
      </c>
      <c r="DV16" s="368">
        <v>11426175.550000001</v>
      </c>
      <c r="DW16" s="371">
        <v>3.8498754481099698E-4</v>
      </c>
      <c r="DX16" s="371">
        <v>3.2023398370113301E-6</v>
      </c>
      <c r="DY16" s="371">
        <v>0.26630415585468598</v>
      </c>
      <c r="DZ16" s="371">
        <v>0</v>
      </c>
      <c r="EA16" s="371">
        <v>0.51354755670211505</v>
      </c>
      <c r="EB16" s="371">
        <v>2.8282794222344899E-2</v>
      </c>
      <c r="EC16" s="371">
        <v>0.14999548719431699</v>
      </c>
      <c r="ED16" s="371">
        <v>3.2762291185236797E-2</v>
      </c>
      <c r="EE16" s="371">
        <v>5.6167648713311303E-3</v>
      </c>
      <c r="EF16" s="371">
        <v>0</v>
      </c>
      <c r="EG16" s="371">
        <v>3.1027600853223399E-3</v>
      </c>
      <c r="EH16" s="371">
        <v>0.26979510582465599</v>
      </c>
      <c r="EI16" s="371">
        <v>0.73020489417534395</v>
      </c>
      <c r="EJ16" s="371">
        <v>0.21665733747322899</v>
      </c>
      <c r="EK16" s="371">
        <v>0.29807790004700102</v>
      </c>
      <c r="EL16" s="371">
        <v>0.70192209995299903</v>
      </c>
      <c r="EM16" s="368">
        <v>0</v>
      </c>
      <c r="EN16" s="368">
        <v>39</v>
      </c>
      <c r="EO16" s="368">
        <v>2098290.0311979698</v>
      </c>
      <c r="EP16" s="368">
        <v>0</v>
      </c>
      <c r="EQ16" s="368">
        <v>0</v>
      </c>
      <c r="ER16" s="368">
        <v>319873.25294203998</v>
      </c>
      <c r="ES16" s="368">
        <v>0</v>
      </c>
      <c r="ET16" s="368">
        <v>0</v>
      </c>
      <c r="EU16" s="368">
        <v>0</v>
      </c>
      <c r="EV16" s="368">
        <v>0</v>
      </c>
      <c r="EW16" s="368">
        <v>0</v>
      </c>
      <c r="EX16" s="371">
        <v>0</v>
      </c>
      <c r="EY16" s="371">
        <v>1.6127683054384999E-5</v>
      </c>
      <c r="EZ16" s="371">
        <v>0.86770657895734704</v>
      </c>
      <c r="FA16" s="371">
        <v>0</v>
      </c>
      <c r="FB16" s="371">
        <v>0</v>
      </c>
      <c r="FC16" s="371">
        <v>0.13227729335959901</v>
      </c>
      <c r="FD16" s="371">
        <v>0</v>
      </c>
      <c r="FE16" s="371">
        <v>0</v>
      </c>
      <c r="FF16" s="371">
        <v>0</v>
      </c>
      <c r="FG16" s="371">
        <v>0</v>
      </c>
      <c r="FH16" s="371">
        <v>0</v>
      </c>
    </row>
    <row r="17" spans="1:164" x14ac:dyDescent="0.25">
      <c r="A17" s="367">
        <v>2022</v>
      </c>
      <c r="B17" s="367" t="s">
        <v>875</v>
      </c>
      <c r="C17" s="367" t="s">
        <v>876</v>
      </c>
      <c r="D17" s="368">
        <v>52369.4</v>
      </c>
      <c r="E17" s="368">
        <v>589846243.66299999</v>
      </c>
      <c r="F17" s="368">
        <v>268990579.898</v>
      </c>
      <c r="G17" s="368">
        <v>675683278.66400003</v>
      </c>
      <c r="H17" s="368">
        <v>295797568.89899999</v>
      </c>
      <c r="I17" s="368">
        <v>185197549.57699999</v>
      </c>
      <c r="J17" s="368">
        <v>77949765.929000005</v>
      </c>
      <c r="K17" s="368">
        <v>25110.026000000002</v>
      </c>
      <c r="L17" s="368">
        <v>10234.019</v>
      </c>
      <c r="M17" s="368">
        <v>63581.478000000003</v>
      </c>
      <c r="N17" s="368">
        <v>54486102.498999998</v>
      </c>
      <c r="O17" s="368">
        <v>10858004.482000001</v>
      </c>
      <c r="P17" s="368">
        <v>1564411.4920000001</v>
      </c>
      <c r="Q17" s="368">
        <v>54854924.862999998</v>
      </c>
      <c r="R17" s="368" t="s">
        <v>848</v>
      </c>
      <c r="S17" s="369">
        <v>0.27100000000000002</v>
      </c>
      <c r="T17" s="369">
        <v>0.26300000000000001</v>
      </c>
      <c r="U17" s="369">
        <v>0.68700000000000006</v>
      </c>
      <c r="V17" s="369">
        <v>588.41099999999994</v>
      </c>
      <c r="W17" s="369">
        <v>5.8999999999999997E-2</v>
      </c>
      <c r="X17" s="369">
        <v>8.0000000000000002E-3</v>
      </c>
      <c r="Y17" s="369">
        <v>592.39400000000001</v>
      </c>
      <c r="Z17" s="369" t="s">
        <v>848</v>
      </c>
      <c r="AA17" s="369">
        <v>8.5000000000000006E-2</v>
      </c>
      <c r="AB17" s="369">
        <v>7.5999999999999998E-2</v>
      </c>
      <c r="AC17" s="369">
        <v>0.216</v>
      </c>
      <c r="AD17" s="369">
        <v>184.74700000000001</v>
      </c>
      <c r="AE17" s="369">
        <v>1.7999999999999999E-2</v>
      </c>
      <c r="AF17" s="369">
        <v>3.0000000000000001E-3</v>
      </c>
      <c r="AG17" s="369">
        <v>185.99700000000001</v>
      </c>
      <c r="AH17" s="369" t="s">
        <v>848</v>
      </c>
      <c r="AI17" s="369">
        <v>0.82099999999999995</v>
      </c>
      <c r="AJ17" s="369">
        <v>0.79500000000000004</v>
      </c>
      <c r="AK17" s="369">
        <v>2.0790000000000002</v>
      </c>
      <c r="AL17" s="369">
        <v>1781.4480000000001</v>
      </c>
      <c r="AM17" s="369">
        <v>0.17799999999999999</v>
      </c>
      <c r="AN17" s="369">
        <v>2.5999999999999999E-2</v>
      </c>
      <c r="AO17" s="369">
        <v>1793.5070000000001</v>
      </c>
      <c r="AP17" s="369" t="s">
        <v>848</v>
      </c>
      <c r="AQ17" s="369">
        <v>0.92500000000000004</v>
      </c>
      <c r="AR17" s="369">
        <v>49.531999999999996</v>
      </c>
      <c r="AS17" s="369">
        <v>0.61699999999999999</v>
      </c>
      <c r="AT17" s="369">
        <v>0.82199999999999995</v>
      </c>
      <c r="AU17" s="369">
        <v>0.83299999999999996</v>
      </c>
      <c r="AV17" s="369">
        <v>79.117000000000004</v>
      </c>
      <c r="AW17" s="369">
        <v>0.57399999999999995</v>
      </c>
      <c r="AX17" s="369">
        <v>0.72899999999999998</v>
      </c>
      <c r="AY17" s="369">
        <v>3.1030000000000002</v>
      </c>
      <c r="AZ17" s="369">
        <v>11.353999999999999</v>
      </c>
      <c r="BA17" s="369">
        <v>2.1999999999999999E-2</v>
      </c>
      <c r="BB17" s="369">
        <v>2.0910000000000002</v>
      </c>
      <c r="BC17" s="369">
        <v>2209.721</v>
      </c>
      <c r="BD17" s="369">
        <v>4362.518</v>
      </c>
      <c r="BE17" s="369">
        <v>917.70799999999997</v>
      </c>
      <c r="BF17" s="369">
        <v>1792.4760000000001</v>
      </c>
      <c r="BG17" s="370">
        <v>0.25800000000000001</v>
      </c>
      <c r="BH17" s="370">
        <v>0.13189999999999999</v>
      </c>
      <c r="BI17" s="370">
        <v>1.7100000000000001E-2</v>
      </c>
      <c r="BJ17" s="370">
        <v>0.1787</v>
      </c>
      <c r="BK17" s="370">
        <v>3.7499999999999999E-2</v>
      </c>
      <c r="BL17" s="370">
        <v>2.64E-2</v>
      </c>
      <c r="BM17" s="370">
        <v>1.6999999999999999E-3</v>
      </c>
      <c r="BN17" s="370">
        <v>2.5700000000000001E-2</v>
      </c>
      <c r="BO17" s="369">
        <v>2227.3519999999999</v>
      </c>
      <c r="BP17" s="369">
        <v>4373.6779999999999</v>
      </c>
      <c r="BQ17" s="369">
        <v>918.649</v>
      </c>
      <c r="BR17" s="369">
        <v>1804.617</v>
      </c>
      <c r="BS17" s="369" t="s">
        <v>848</v>
      </c>
      <c r="BT17" s="369" t="s">
        <v>848</v>
      </c>
      <c r="BU17" s="369">
        <v>8.6999999999999994E-2</v>
      </c>
      <c r="BV17" s="369">
        <v>1.8460000000000001</v>
      </c>
      <c r="BW17" s="369">
        <v>0.08</v>
      </c>
      <c r="BX17" s="369">
        <v>8.5000000000000006E-2</v>
      </c>
      <c r="BY17" s="369">
        <v>7.8E-2</v>
      </c>
      <c r="BZ17" s="369">
        <v>1.5429999999999999</v>
      </c>
      <c r="CA17" s="369">
        <v>7.2999999999999995E-2</v>
      </c>
      <c r="CB17" s="369">
        <v>7.5999999999999998E-2</v>
      </c>
      <c r="CC17" s="369">
        <v>0.29299999999999998</v>
      </c>
      <c r="CD17" s="369">
        <v>0.42299999999999999</v>
      </c>
      <c r="CE17" s="369">
        <v>3.0000000000000001E-3</v>
      </c>
      <c r="CF17" s="369">
        <v>0.217</v>
      </c>
      <c r="CG17" s="369">
        <v>208.50299999999999</v>
      </c>
      <c r="CH17" s="369">
        <v>162.571</v>
      </c>
      <c r="CI17" s="369">
        <v>118.744</v>
      </c>
      <c r="CJ17" s="369">
        <v>186.22900000000001</v>
      </c>
      <c r="CK17" s="370">
        <v>2.4299999999999999E-2</v>
      </c>
      <c r="CL17" s="370">
        <v>4.8999999999999998E-3</v>
      </c>
      <c r="CM17" s="370">
        <v>2.2000000000000001E-3</v>
      </c>
      <c r="CN17" s="370">
        <v>1.8599999999999998E-2</v>
      </c>
      <c r="CO17" s="370">
        <v>3.5000000000000001E-3</v>
      </c>
      <c r="CP17" s="370">
        <v>1E-3</v>
      </c>
      <c r="CQ17" s="370">
        <v>2.0000000000000001E-4</v>
      </c>
      <c r="CR17" s="370">
        <v>2.7000000000000001E-3</v>
      </c>
      <c r="CS17" s="369">
        <v>210.166</v>
      </c>
      <c r="CT17" s="369">
        <v>162.98699999999999</v>
      </c>
      <c r="CU17" s="369">
        <v>118.866</v>
      </c>
      <c r="CV17" s="369">
        <v>187.49100000000001</v>
      </c>
      <c r="CW17" s="369" t="s">
        <v>848</v>
      </c>
      <c r="CX17" s="369" t="s">
        <v>848</v>
      </c>
      <c r="CY17" s="369">
        <v>0.92300000000000004</v>
      </c>
      <c r="CZ17" s="369">
        <v>0.82099999999999995</v>
      </c>
      <c r="DA17" s="369">
        <v>2.1739999999999999</v>
      </c>
      <c r="DB17" s="369">
        <v>1742.7249999999999</v>
      </c>
      <c r="DC17" s="369">
        <v>0.16900000000000001</v>
      </c>
      <c r="DD17" s="369">
        <v>2.4E-2</v>
      </c>
      <c r="DE17" s="369">
        <v>1754.155</v>
      </c>
      <c r="DF17" s="369" t="s">
        <v>848</v>
      </c>
      <c r="DG17" s="368">
        <v>40559216.913999997</v>
      </c>
      <c r="DH17" s="368">
        <v>37579.457000000002</v>
      </c>
      <c r="DI17" s="368">
        <v>19789290.495999999</v>
      </c>
      <c r="DJ17" s="368">
        <v>98869581</v>
      </c>
      <c r="DK17" s="368">
        <v>115235</v>
      </c>
      <c r="DL17" s="368">
        <v>282708.85200000001</v>
      </c>
      <c r="DM17" s="368">
        <v>23493805.539999999</v>
      </c>
      <c r="DN17" s="368">
        <v>1548365</v>
      </c>
      <c r="DO17" s="368">
        <v>0</v>
      </c>
      <c r="DP17" s="368">
        <v>238899.772</v>
      </c>
      <c r="DQ17" s="368">
        <v>262866.7</v>
      </c>
      <c r="DR17" s="368">
        <v>159757434.33899999</v>
      </c>
      <c r="DS17" s="368">
        <v>25440114.392000001</v>
      </c>
      <c r="DT17" s="368">
        <v>25324879.392000001</v>
      </c>
      <c r="DU17" s="368">
        <v>61170562.191</v>
      </c>
      <c r="DV17" s="368">
        <v>124026986.54000001</v>
      </c>
      <c r="DW17" s="371">
        <v>0.219005149862498</v>
      </c>
      <c r="DX17" s="371">
        <v>2.0291552052119401E-4</v>
      </c>
      <c r="DY17" s="371">
        <v>0.106855034699968</v>
      </c>
      <c r="DZ17" s="371">
        <v>0.53386009521977196</v>
      </c>
      <c r="EA17" s="371">
        <v>6.2222745813649602E-4</v>
      </c>
      <c r="EB17" s="371">
        <v>1.5265258851273199E-3</v>
      </c>
      <c r="EC17" s="371">
        <v>0.126858080471275</v>
      </c>
      <c r="ED17" s="371">
        <v>8.3606128191739994E-3</v>
      </c>
      <c r="EE17" s="371">
        <v>0</v>
      </c>
      <c r="EF17" s="371">
        <v>1.28997264616608E-3</v>
      </c>
      <c r="EG17" s="371">
        <v>1.41938541736216E-3</v>
      </c>
      <c r="EH17" s="371">
        <v>0.86263255336628797</v>
      </c>
      <c r="EI17" s="371">
        <v>0.137367446633712</v>
      </c>
      <c r="EJ17" s="371">
        <v>0.136745219175576</v>
      </c>
      <c r="EK17" s="371">
        <v>0.33029898403164298</v>
      </c>
      <c r="EL17" s="371">
        <v>0.66970101596835696</v>
      </c>
      <c r="EM17" s="368">
        <v>19299800.059812602</v>
      </c>
      <c r="EN17" s="368">
        <v>3506.9940000000001</v>
      </c>
      <c r="EO17" s="368">
        <v>12695187.928844299</v>
      </c>
      <c r="EP17" s="368">
        <v>0</v>
      </c>
      <c r="EQ17" s="368">
        <v>0</v>
      </c>
      <c r="ER17" s="368">
        <v>140073.04241265499</v>
      </c>
      <c r="ES17" s="368">
        <v>0</v>
      </c>
      <c r="ET17" s="368">
        <v>0</v>
      </c>
      <c r="EU17" s="368">
        <v>0</v>
      </c>
      <c r="EV17" s="368">
        <v>0</v>
      </c>
      <c r="EW17" s="368">
        <v>0</v>
      </c>
      <c r="EX17" s="371">
        <v>0.60051835678421805</v>
      </c>
      <c r="EY17" s="371">
        <v>1.09121041026606E-4</v>
      </c>
      <c r="EZ17" s="371">
        <v>0.39501411260580999</v>
      </c>
      <c r="FA17" s="371">
        <v>0</v>
      </c>
      <c r="FB17" s="371">
        <v>0</v>
      </c>
      <c r="FC17" s="371">
        <v>4.3584095689450696E-3</v>
      </c>
      <c r="FD17" s="371">
        <v>0</v>
      </c>
      <c r="FE17" s="371">
        <v>0</v>
      </c>
      <c r="FF17" s="371">
        <v>0</v>
      </c>
      <c r="FG17" s="371">
        <v>0</v>
      </c>
      <c r="FH17" s="371">
        <v>0</v>
      </c>
    </row>
    <row r="18" spans="1:164" x14ac:dyDescent="0.25">
      <c r="A18" s="367">
        <v>2022</v>
      </c>
      <c r="B18" s="367" t="s">
        <v>877</v>
      </c>
      <c r="C18" s="367" t="s">
        <v>878</v>
      </c>
      <c r="D18" s="368">
        <v>29566.3</v>
      </c>
      <c r="E18" s="368">
        <v>841155583.64999998</v>
      </c>
      <c r="F18" s="368">
        <v>370297965.06699997</v>
      </c>
      <c r="G18" s="368">
        <v>881737062.653</v>
      </c>
      <c r="H18" s="368">
        <v>382205175.06699997</v>
      </c>
      <c r="I18" s="368">
        <v>98022168.548999995</v>
      </c>
      <c r="J18" s="368">
        <v>41054025.348999999</v>
      </c>
      <c r="K18" s="368">
        <v>44418.063000000002</v>
      </c>
      <c r="L18" s="368">
        <v>14710.343999999999</v>
      </c>
      <c r="M18" s="368">
        <v>37507.769</v>
      </c>
      <c r="N18" s="368">
        <v>76796175.696999997</v>
      </c>
      <c r="O18" s="368">
        <v>13994757.295</v>
      </c>
      <c r="P18" s="368">
        <v>2011901.564</v>
      </c>
      <c r="Q18" s="368">
        <v>77270883.491999999</v>
      </c>
      <c r="R18" s="368" t="s">
        <v>848</v>
      </c>
      <c r="S18" s="369">
        <v>0.90600000000000003</v>
      </c>
      <c r="T18" s="369">
        <v>0.71699999999999997</v>
      </c>
      <c r="U18" s="369">
        <v>0.76500000000000001</v>
      </c>
      <c r="V18" s="369">
        <v>1566.914</v>
      </c>
      <c r="W18" s="369">
        <v>0.14299999999999999</v>
      </c>
      <c r="X18" s="369">
        <v>2.1000000000000001E-2</v>
      </c>
      <c r="Y18" s="369">
        <v>1576.6</v>
      </c>
      <c r="Z18" s="369" t="s">
        <v>848</v>
      </c>
      <c r="AA18" s="369">
        <v>0.106</v>
      </c>
      <c r="AB18" s="369">
        <v>7.9000000000000001E-2</v>
      </c>
      <c r="AC18" s="369">
        <v>8.8999999999999996E-2</v>
      </c>
      <c r="AD18" s="369">
        <v>182.59700000000001</v>
      </c>
      <c r="AE18" s="369">
        <v>1.7000000000000001E-2</v>
      </c>
      <c r="AF18" s="369">
        <v>2E-3</v>
      </c>
      <c r="AG18" s="369">
        <v>183.726</v>
      </c>
      <c r="AH18" s="369" t="s">
        <v>848</v>
      </c>
      <c r="AI18" s="369">
        <v>1.026</v>
      </c>
      <c r="AJ18" s="369">
        <v>0.81100000000000005</v>
      </c>
      <c r="AK18" s="369">
        <v>0.86599999999999999</v>
      </c>
      <c r="AL18" s="369">
        <v>1773.914</v>
      </c>
      <c r="AM18" s="369">
        <v>0.16200000000000001</v>
      </c>
      <c r="AN18" s="369">
        <v>2.3E-2</v>
      </c>
      <c r="AO18" s="369">
        <v>1784.88</v>
      </c>
      <c r="AP18" s="369" t="s">
        <v>848</v>
      </c>
      <c r="AQ18" s="369">
        <v>1.403</v>
      </c>
      <c r="AR18" s="369">
        <v>32.677</v>
      </c>
      <c r="AS18" s="369">
        <v>0.30099999999999999</v>
      </c>
      <c r="AT18" s="369">
        <v>0.998</v>
      </c>
      <c r="AU18" s="369">
        <v>1.0409999999999999</v>
      </c>
      <c r="AV18" s="369">
        <v>32.04</v>
      </c>
      <c r="AW18" s="369">
        <v>0.28000000000000003</v>
      </c>
      <c r="AX18" s="369">
        <v>0.76800000000000002</v>
      </c>
      <c r="AY18" s="369">
        <v>1.393</v>
      </c>
      <c r="AZ18" s="369">
        <v>3.0830000000000002</v>
      </c>
      <c r="BA18" s="369">
        <v>4.5999999999999999E-2</v>
      </c>
      <c r="BB18" s="369">
        <v>0.88800000000000001</v>
      </c>
      <c r="BC18" s="369">
        <v>2303.2910000000002</v>
      </c>
      <c r="BD18" s="369">
        <v>1735.1579999999999</v>
      </c>
      <c r="BE18" s="369">
        <v>927.53899999999999</v>
      </c>
      <c r="BF18" s="369">
        <v>1810.1410000000001</v>
      </c>
      <c r="BG18" s="370">
        <v>0.25490000000000002</v>
      </c>
      <c r="BH18" s="370">
        <v>7.0300000000000001E-2</v>
      </c>
      <c r="BI18" s="370">
        <v>1.7500000000000002E-2</v>
      </c>
      <c r="BJ18" s="370">
        <v>0.16589999999999999</v>
      </c>
      <c r="BK18" s="370">
        <v>3.7100000000000001E-2</v>
      </c>
      <c r="BL18" s="370">
        <v>1.41E-2</v>
      </c>
      <c r="BM18" s="370">
        <v>1.8E-3</v>
      </c>
      <c r="BN18" s="370">
        <v>2.3800000000000002E-2</v>
      </c>
      <c r="BO18" s="369">
        <v>2320.7049999999999</v>
      </c>
      <c r="BP18" s="369">
        <v>1741.1130000000001</v>
      </c>
      <c r="BQ18" s="369">
        <v>928.50099999999998</v>
      </c>
      <c r="BR18" s="369">
        <v>1821.393</v>
      </c>
      <c r="BS18" s="369" t="s">
        <v>848</v>
      </c>
      <c r="BT18" s="369" t="s">
        <v>848</v>
      </c>
      <c r="BU18" s="369">
        <v>0.126</v>
      </c>
      <c r="BV18" s="369">
        <v>3.0760000000000001</v>
      </c>
      <c r="BW18" s="369">
        <v>3.9E-2</v>
      </c>
      <c r="BX18" s="369">
        <v>0.10199999999999999</v>
      </c>
      <c r="BY18" s="369">
        <v>9.2999999999999999E-2</v>
      </c>
      <c r="BZ18" s="369">
        <v>3.0630000000000002</v>
      </c>
      <c r="CA18" s="369">
        <v>3.5999999999999997E-2</v>
      </c>
      <c r="CB18" s="369">
        <v>7.6999999999999999E-2</v>
      </c>
      <c r="CC18" s="369">
        <v>0.125</v>
      </c>
      <c r="CD18" s="369">
        <v>0.28999999999999998</v>
      </c>
      <c r="CE18" s="369">
        <v>6.0000000000000001E-3</v>
      </c>
      <c r="CF18" s="369">
        <v>0.09</v>
      </c>
      <c r="CG18" s="369">
        <v>207.285</v>
      </c>
      <c r="CH18" s="369">
        <v>163.32400000000001</v>
      </c>
      <c r="CI18" s="369">
        <v>119.123</v>
      </c>
      <c r="CJ18" s="369">
        <v>184.226</v>
      </c>
      <c r="CK18" s="370">
        <v>2.29E-2</v>
      </c>
      <c r="CL18" s="370">
        <v>6.6E-3</v>
      </c>
      <c r="CM18" s="370">
        <v>2.2000000000000001E-3</v>
      </c>
      <c r="CN18" s="370">
        <v>1.6899999999999998E-2</v>
      </c>
      <c r="CO18" s="370">
        <v>3.3E-3</v>
      </c>
      <c r="CP18" s="370">
        <v>1.2999999999999999E-3</v>
      </c>
      <c r="CQ18" s="370">
        <v>2.0000000000000001E-4</v>
      </c>
      <c r="CR18" s="370">
        <v>2.3999999999999998E-3</v>
      </c>
      <c r="CS18" s="369">
        <v>208.852</v>
      </c>
      <c r="CT18" s="369">
        <v>163.88399999999999</v>
      </c>
      <c r="CU18" s="369">
        <v>119.247</v>
      </c>
      <c r="CV18" s="369">
        <v>185.37100000000001</v>
      </c>
      <c r="CW18" s="369" t="s">
        <v>848</v>
      </c>
      <c r="CX18" s="369" t="s">
        <v>848</v>
      </c>
      <c r="CY18" s="369">
        <v>1.2350000000000001</v>
      </c>
      <c r="CZ18" s="369">
        <v>0.96299999999999997</v>
      </c>
      <c r="DA18" s="369">
        <v>1.147</v>
      </c>
      <c r="DB18" s="369">
        <v>2103.85</v>
      </c>
      <c r="DC18" s="369">
        <v>0.216</v>
      </c>
      <c r="DD18" s="369">
        <v>3.1E-2</v>
      </c>
      <c r="DE18" s="369">
        <v>2118.529</v>
      </c>
      <c r="DF18" s="369" t="s">
        <v>848</v>
      </c>
      <c r="DG18" s="368">
        <v>51384114.990000002</v>
      </c>
      <c r="DH18" s="368">
        <v>113606.054</v>
      </c>
      <c r="DI18" s="368">
        <v>32088359.598999999</v>
      </c>
      <c r="DJ18" s="368">
        <v>0</v>
      </c>
      <c r="DK18" s="368">
        <v>370827</v>
      </c>
      <c r="DL18" s="368">
        <v>385914.77500000002</v>
      </c>
      <c r="DM18" s="368">
        <v>9985205</v>
      </c>
      <c r="DN18" s="368">
        <v>1082279.51</v>
      </c>
      <c r="DO18" s="368">
        <v>0</v>
      </c>
      <c r="DP18" s="368">
        <v>2156789.7370000002</v>
      </c>
      <c r="DQ18" s="368">
        <v>455071</v>
      </c>
      <c r="DR18" s="368">
        <v>86197941.379999995</v>
      </c>
      <c r="DS18" s="368">
        <v>11824226.285</v>
      </c>
      <c r="DT18" s="368">
        <v>11453399.285</v>
      </c>
      <c r="DU18" s="368">
        <v>86583856.155000001</v>
      </c>
      <c r="DV18" s="368">
        <v>11438311.51</v>
      </c>
      <c r="DW18" s="371">
        <v>0.52420912752725501</v>
      </c>
      <c r="DX18" s="371">
        <v>1.15898328619154E-3</v>
      </c>
      <c r="DY18" s="371">
        <v>0.32735819216592899</v>
      </c>
      <c r="DZ18" s="371">
        <v>0</v>
      </c>
      <c r="EA18" s="371">
        <v>3.7830932413914402E-3</v>
      </c>
      <c r="EB18" s="371">
        <v>3.93701531187211E-3</v>
      </c>
      <c r="EC18" s="371">
        <v>0.10186680460001001</v>
      </c>
      <c r="ED18" s="371">
        <v>1.10411709491958E-2</v>
      </c>
      <c r="EE18" s="371">
        <v>0</v>
      </c>
      <c r="EF18" s="371">
        <v>2.2003081429203201E-2</v>
      </c>
      <c r="EG18" s="371">
        <v>4.6425314889510299E-3</v>
      </c>
      <c r="EH18" s="371">
        <v>0.87937191589753005</v>
      </c>
      <c r="EI18" s="371">
        <v>0.12062808410247</v>
      </c>
      <c r="EJ18" s="371">
        <v>0.116844990861078</v>
      </c>
      <c r="EK18" s="371">
        <v>0.88330893120940202</v>
      </c>
      <c r="EL18" s="371">
        <v>0.116691068790598</v>
      </c>
      <c r="EM18" s="368">
        <v>32534291.833173499</v>
      </c>
      <c r="EN18" s="368">
        <v>133</v>
      </c>
      <c r="EO18" s="368">
        <v>7535776.3010055097</v>
      </c>
      <c r="EP18" s="368">
        <v>0</v>
      </c>
      <c r="EQ18" s="368">
        <v>0</v>
      </c>
      <c r="ER18" s="368">
        <v>108991.990686372</v>
      </c>
      <c r="ES18" s="368">
        <v>0</v>
      </c>
      <c r="ET18" s="368">
        <v>0</v>
      </c>
      <c r="EU18" s="368">
        <v>0</v>
      </c>
      <c r="EV18" s="368">
        <v>362123.76637892</v>
      </c>
      <c r="EW18" s="368">
        <v>0</v>
      </c>
      <c r="EX18" s="371">
        <v>0.80249716407707306</v>
      </c>
      <c r="EY18" s="371">
        <v>3.28060384315547E-6</v>
      </c>
      <c r="EZ18" s="371">
        <v>0.185878922513072</v>
      </c>
      <c r="FA18" s="371">
        <v>0</v>
      </c>
      <c r="FB18" s="371">
        <v>0</v>
      </c>
      <c r="FC18" s="371">
        <v>2.6884176204426901E-3</v>
      </c>
      <c r="FD18" s="371">
        <v>0</v>
      </c>
      <c r="FE18" s="371">
        <v>0</v>
      </c>
      <c r="FF18" s="371">
        <v>0</v>
      </c>
      <c r="FG18" s="371">
        <v>8.9322151855685608E-3</v>
      </c>
      <c r="FH18" s="371">
        <v>0</v>
      </c>
    </row>
    <row r="19" spans="1:164" x14ac:dyDescent="0.25">
      <c r="A19" s="367">
        <v>2022</v>
      </c>
      <c r="B19" s="367" t="s">
        <v>879</v>
      </c>
      <c r="C19" s="367" t="s">
        <v>880</v>
      </c>
      <c r="D19" s="368">
        <v>19636.599999999999</v>
      </c>
      <c r="E19" s="368">
        <v>258435108.213</v>
      </c>
      <c r="F19" s="368">
        <v>139763034.23500001</v>
      </c>
      <c r="G19" s="368">
        <v>360066185.21399999</v>
      </c>
      <c r="H19" s="368">
        <v>177297531.23500001</v>
      </c>
      <c r="I19" s="368">
        <v>62194840.579999998</v>
      </c>
      <c r="J19" s="368">
        <v>27873924.127999999</v>
      </c>
      <c r="K19" s="368">
        <v>18172.267</v>
      </c>
      <c r="L19" s="368">
        <v>9208.866</v>
      </c>
      <c r="M19" s="368">
        <v>4442.5219999999999</v>
      </c>
      <c r="N19" s="368">
        <v>25505269.293000001</v>
      </c>
      <c r="O19" s="368">
        <v>5536112.3300000001</v>
      </c>
      <c r="P19" s="368">
        <v>802391.08100000001</v>
      </c>
      <c r="Q19" s="368">
        <v>25694026.969999999</v>
      </c>
      <c r="R19" s="368" t="s">
        <v>848</v>
      </c>
      <c r="S19" s="369">
        <v>0.58399999999999996</v>
      </c>
      <c r="T19" s="369">
        <v>0.66100000000000003</v>
      </c>
      <c r="U19" s="369">
        <v>0.14299999999999999</v>
      </c>
      <c r="V19" s="369">
        <v>820.173</v>
      </c>
      <c r="W19" s="369">
        <v>8.8999999999999996E-2</v>
      </c>
      <c r="X19" s="369">
        <v>1.2999999999999999E-2</v>
      </c>
      <c r="Y19" s="369">
        <v>826.24300000000005</v>
      </c>
      <c r="Z19" s="369" t="s">
        <v>848</v>
      </c>
      <c r="AA19" s="369">
        <v>0.14099999999999999</v>
      </c>
      <c r="AB19" s="369">
        <v>0.13200000000000001</v>
      </c>
      <c r="AC19" s="369">
        <v>3.4000000000000002E-2</v>
      </c>
      <c r="AD19" s="369">
        <v>197.38200000000001</v>
      </c>
      <c r="AE19" s="369">
        <v>2.1000000000000001E-2</v>
      </c>
      <c r="AF19" s="369">
        <v>3.0000000000000001E-3</v>
      </c>
      <c r="AG19" s="369">
        <v>198.84299999999999</v>
      </c>
      <c r="AH19" s="369" t="s">
        <v>848</v>
      </c>
      <c r="AI19" s="369">
        <v>1.5509999999999999</v>
      </c>
      <c r="AJ19" s="369">
        <v>1.754</v>
      </c>
      <c r="AK19" s="369">
        <v>0.379</v>
      </c>
      <c r="AL19" s="369">
        <v>2177.393</v>
      </c>
      <c r="AM19" s="369">
        <v>0.23599999999999999</v>
      </c>
      <c r="AN19" s="369">
        <v>3.4000000000000002E-2</v>
      </c>
      <c r="AO19" s="369">
        <v>2193.5079999999998</v>
      </c>
      <c r="AP19" s="369" t="s">
        <v>848</v>
      </c>
      <c r="AQ19" s="369">
        <v>1.175</v>
      </c>
      <c r="AR19" s="369">
        <v>-2.032</v>
      </c>
      <c r="AS19" s="369">
        <v>3.6160000000000001</v>
      </c>
      <c r="AT19" s="369">
        <v>1.5549999999999999</v>
      </c>
      <c r="AU19" s="369">
        <v>1.1419999999999999</v>
      </c>
      <c r="AV19" s="369">
        <v>-2.415</v>
      </c>
      <c r="AW19" s="369">
        <v>3.5179999999999998</v>
      </c>
      <c r="AX19" s="369">
        <v>1.4670000000000001</v>
      </c>
      <c r="AY19" s="369">
        <v>0.42299999999999999</v>
      </c>
      <c r="AZ19" s="369">
        <v>-8.3000000000000004E-2</v>
      </c>
      <c r="BA19" s="369">
        <v>6.0999999999999999E-2</v>
      </c>
      <c r="BB19" s="369">
        <v>0.379</v>
      </c>
      <c r="BC19" s="369">
        <v>2305.9520000000002</v>
      </c>
      <c r="BD19" s="369">
        <v>-184.827</v>
      </c>
      <c r="BE19" s="369">
        <v>1196.9659999999999</v>
      </c>
      <c r="BF19" s="369">
        <v>2183.14</v>
      </c>
      <c r="BG19" s="370">
        <v>0.2676</v>
      </c>
      <c r="BH19" s="370">
        <v>-5.5999999999999999E-3</v>
      </c>
      <c r="BI19" s="370">
        <v>2.24E-2</v>
      </c>
      <c r="BJ19" s="370">
        <v>0.2369</v>
      </c>
      <c r="BK19" s="370">
        <v>3.8899999999999997E-2</v>
      </c>
      <c r="BL19" s="370">
        <v>-1.1000000000000001E-3</v>
      </c>
      <c r="BM19" s="370">
        <v>2.3E-3</v>
      </c>
      <c r="BN19" s="370">
        <v>3.4299999999999997E-2</v>
      </c>
      <c r="BO19" s="369">
        <v>2324.2420000000002</v>
      </c>
      <c r="BP19" s="369">
        <v>-185.29599999999999</v>
      </c>
      <c r="BQ19" s="369">
        <v>1198.2239999999999</v>
      </c>
      <c r="BR19" s="369">
        <v>2199.2959999999998</v>
      </c>
      <c r="BS19" s="369" t="s">
        <v>848</v>
      </c>
      <c r="BT19" s="369" t="s">
        <v>848</v>
      </c>
      <c r="BU19" s="369">
        <v>0.107</v>
      </c>
      <c r="BV19" s="369">
        <v>1.7829999999999999</v>
      </c>
      <c r="BW19" s="369">
        <v>0.35899999999999999</v>
      </c>
      <c r="BX19" s="369">
        <v>0.14099999999999999</v>
      </c>
      <c r="BY19" s="369">
        <v>0.104</v>
      </c>
      <c r="BZ19" s="369">
        <v>1.679</v>
      </c>
      <c r="CA19" s="369">
        <v>0.32700000000000001</v>
      </c>
      <c r="CB19" s="369">
        <v>0.13200000000000001</v>
      </c>
      <c r="CC19" s="369">
        <v>3.7999999999999999E-2</v>
      </c>
      <c r="CD19" s="369">
        <v>7.2999999999999995E-2</v>
      </c>
      <c r="CE19" s="369">
        <v>6.0000000000000001E-3</v>
      </c>
      <c r="CF19" s="369">
        <v>3.4000000000000002E-2</v>
      </c>
      <c r="CG19" s="369">
        <v>209.47900000000001</v>
      </c>
      <c r="CH19" s="369">
        <v>162.184</v>
      </c>
      <c r="CI19" s="369">
        <v>118.965</v>
      </c>
      <c r="CJ19" s="369">
        <v>197.928</v>
      </c>
      <c r="CK19" s="370">
        <v>2.4299999999999999E-2</v>
      </c>
      <c r="CL19" s="370">
        <v>4.8999999999999998E-3</v>
      </c>
      <c r="CM19" s="370">
        <v>2.2000000000000001E-3</v>
      </c>
      <c r="CN19" s="370">
        <v>2.1499999999999998E-2</v>
      </c>
      <c r="CO19" s="370">
        <v>3.5000000000000001E-3</v>
      </c>
      <c r="CP19" s="370">
        <v>1E-3</v>
      </c>
      <c r="CQ19" s="370">
        <v>2.0000000000000001E-4</v>
      </c>
      <c r="CR19" s="370">
        <v>3.0999999999999999E-3</v>
      </c>
      <c r="CS19" s="369">
        <v>211.14099999999999</v>
      </c>
      <c r="CT19" s="369">
        <v>162.596</v>
      </c>
      <c r="CU19" s="369">
        <v>119.09</v>
      </c>
      <c r="CV19" s="369">
        <v>199.393</v>
      </c>
      <c r="CW19" s="369" t="s">
        <v>848</v>
      </c>
      <c r="CX19" s="369" t="s">
        <v>848</v>
      </c>
      <c r="CY19" s="369">
        <v>1.853</v>
      </c>
      <c r="CZ19" s="369">
        <v>1.7210000000000001</v>
      </c>
      <c r="DA19" s="369">
        <v>0.378</v>
      </c>
      <c r="DB19" s="369">
        <v>2154.741</v>
      </c>
      <c r="DC19" s="369">
        <v>0.22900000000000001</v>
      </c>
      <c r="DD19" s="369">
        <v>3.3000000000000002E-2</v>
      </c>
      <c r="DE19" s="369">
        <v>2170.3510000000001</v>
      </c>
      <c r="DF19" s="369" t="s">
        <v>848</v>
      </c>
      <c r="DG19" s="368">
        <v>20229359.807</v>
      </c>
      <c r="DH19" s="368">
        <v>-223711.99</v>
      </c>
      <c r="DI19" s="368">
        <v>3360030.5320000001</v>
      </c>
      <c r="DJ19" s="368">
        <v>8981959</v>
      </c>
      <c r="DK19" s="368">
        <v>23668</v>
      </c>
      <c r="DL19" s="368">
        <v>60836</v>
      </c>
      <c r="DM19" s="368">
        <v>29687479</v>
      </c>
      <c r="DN19" s="368">
        <v>74391</v>
      </c>
      <c r="DO19" s="368">
        <v>0</v>
      </c>
      <c r="DP19" s="368">
        <v>0</v>
      </c>
      <c r="DQ19" s="368">
        <v>829</v>
      </c>
      <c r="DR19" s="368">
        <v>32348466.348999999</v>
      </c>
      <c r="DS19" s="368">
        <v>29846374</v>
      </c>
      <c r="DT19" s="368">
        <v>29822706</v>
      </c>
      <c r="DU19" s="368">
        <v>23427343.348999999</v>
      </c>
      <c r="DV19" s="368">
        <v>38767497</v>
      </c>
      <c r="DW19" s="371">
        <v>0.32409210160999502</v>
      </c>
      <c r="DX19" s="371">
        <v>0</v>
      </c>
      <c r="DY19" s="371">
        <v>5.3830638585647003E-2</v>
      </c>
      <c r="DZ19" s="371">
        <v>0.14389886761901</v>
      </c>
      <c r="EA19" s="371">
        <v>3.7918213596908299E-4</v>
      </c>
      <c r="EB19" s="371">
        <v>9.7464612235149202E-4</v>
      </c>
      <c r="EC19" s="371">
        <v>0.47561947349827999</v>
      </c>
      <c r="ED19" s="371">
        <v>1.1918091210442799E-3</v>
      </c>
      <c r="EE19" s="371">
        <v>0</v>
      </c>
      <c r="EF19" s="371">
        <v>0</v>
      </c>
      <c r="EG19" s="371">
        <v>1.3281307703159101E-5</v>
      </c>
      <c r="EH19" s="371">
        <v>0.520114951135494</v>
      </c>
      <c r="EI19" s="371">
        <v>0.479885048864506</v>
      </c>
      <c r="EJ19" s="371">
        <v>0.47778592874167602</v>
      </c>
      <c r="EK19" s="371">
        <v>0.376676637765124</v>
      </c>
      <c r="EL19" s="371">
        <v>0.62332336223487605</v>
      </c>
      <c r="EM19" s="368">
        <v>11254110.234133599</v>
      </c>
      <c r="EN19" s="368">
        <v>16363.378000000001</v>
      </c>
      <c r="EO19" s="368">
        <v>2107320.69530871</v>
      </c>
      <c r="EP19" s="368">
        <v>0</v>
      </c>
      <c r="EQ19" s="368">
        <v>0</v>
      </c>
      <c r="ER19" s="368">
        <v>8098.6571960087904</v>
      </c>
      <c r="ES19" s="368">
        <v>0</v>
      </c>
      <c r="ET19" s="368">
        <v>0</v>
      </c>
      <c r="EU19" s="368">
        <v>0</v>
      </c>
      <c r="EV19" s="368">
        <v>0</v>
      </c>
      <c r="EW19" s="368">
        <v>0</v>
      </c>
      <c r="EX19" s="371">
        <v>0.84074407765426795</v>
      </c>
      <c r="EY19" s="371">
        <v>1.2224345468193501E-3</v>
      </c>
      <c r="EZ19" s="371">
        <v>0.15742847345901001</v>
      </c>
      <c r="FA19" s="371">
        <v>0</v>
      </c>
      <c r="FB19" s="371">
        <v>0</v>
      </c>
      <c r="FC19" s="371">
        <v>6.0501433990269395E-4</v>
      </c>
      <c r="FD19" s="371">
        <v>0</v>
      </c>
      <c r="FE19" s="371">
        <v>0</v>
      </c>
      <c r="FF19" s="371">
        <v>0</v>
      </c>
      <c r="FG19" s="371">
        <v>0</v>
      </c>
      <c r="FH19" s="371">
        <v>0</v>
      </c>
    </row>
    <row r="20" spans="1:164" x14ac:dyDescent="0.25">
      <c r="A20" s="367">
        <v>2022</v>
      </c>
      <c r="B20" s="367" t="s">
        <v>881</v>
      </c>
      <c r="C20" s="367" t="s">
        <v>882</v>
      </c>
      <c r="D20" s="368">
        <v>21043.200000000001</v>
      </c>
      <c r="E20" s="368">
        <v>640540356.64900005</v>
      </c>
      <c r="F20" s="368">
        <v>287099958.741</v>
      </c>
      <c r="G20" s="368">
        <v>656156004.64600003</v>
      </c>
      <c r="H20" s="368">
        <v>294125585.74199998</v>
      </c>
      <c r="I20" s="368">
        <v>69146933.092999995</v>
      </c>
      <c r="J20" s="368">
        <v>30515110.399999999</v>
      </c>
      <c r="K20" s="368">
        <v>31895.030999999999</v>
      </c>
      <c r="L20" s="368">
        <v>12222.983</v>
      </c>
      <c r="M20" s="368">
        <v>45295.654999999999</v>
      </c>
      <c r="N20" s="368">
        <v>59468848.623000003</v>
      </c>
      <c r="O20" s="368">
        <v>12372104.648</v>
      </c>
      <c r="P20" s="368">
        <v>1789064.905</v>
      </c>
      <c r="Q20" s="368">
        <v>59890070.601999998</v>
      </c>
      <c r="R20" s="368" t="s">
        <v>848</v>
      </c>
      <c r="S20" s="369">
        <v>0.92300000000000004</v>
      </c>
      <c r="T20" s="369">
        <v>0.80100000000000005</v>
      </c>
      <c r="U20" s="369">
        <v>1.31</v>
      </c>
      <c r="V20" s="369">
        <v>1720.0719999999999</v>
      </c>
      <c r="W20" s="369">
        <v>0.17899999999999999</v>
      </c>
      <c r="X20" s="369">
        <v>2.5999999999999999E-2</v>
      </c>
      <c r="Y20" s="369">
        <v>1732.2550000000001</v>
      </c>
      <c r="Z20" s="369" t="s">
        <v>848</v>
      </c>
      <c r="AA20" s="369">
        <v>0.1</v>
      </c>
      <c r="AB20" s="369">
        <v>8.5000000000000006E-2</v>
      </c>
      <c r="AC20" s="369">
        <v>0.14099999999999999</v>
      </c>
      <c r="AD20" s="369">
        <v>185.68299999999999</v>
      </c>
      <c r="AE20" s="369">
        <v>1.9E-2</v>
      </c>
      <c r="AF20" s="369">
        <v>3.0000000000000001E-3</v>
      </c>
      <c r="AG20" s="369">
        <v>186.999</v>
      </c>
      <c r="AH20" s="369" t="s">
        <v>848</v>
      </c>
      <c r="AI20" s="369">
        <v>0.98799999999999999</v>
      </c>
      <c r="AJ20" s="369">
        <v>0.85799999999999998</v>
      </c>
      <c r="AK20" s="369">
        <v>1.403</v>
      </c>
      <c r="AL20" s="369">
        <v>1841.989</v>
      </c>
      <c r="AM20" s="369">
        <v>0.192</v>
      </c>
      <c r="AN20" s="369">
        <v>2.8000000000000001E-2</v>
      </c>
      <c r="AO20" s="369">
        <v>1855.0360000000001</v>
      </c>
      <c r="AP20" s="369" t="s">
        <v>848</v>
      </c>
      <c r="AQ20" s="369">
        <v>1.1759999999999999</v>
      </c>
      <c r="AR20" s="369">
        <v>38.866999999999997</v>
      </c>
      <c r="AS20" s="369">
        <v>0.376</v>
      </c>
      <c r="AT20" s="369">
        <v>0.99</v>
      </c>
      <c r="AU20" s="369">
        <v>1.028</v>
      </c>
      <c r="AV20" s="369">
        <v>37.656999999999996</v>
      </c>
      <c r="AW20" s="369">
        <v>0.29799999999999999</v>
      </c>
      <c r="AX20" s="369">
        <v>0.86</v>
      </c>
      <c r="AY20" s="369">
        <v>1.7829999999999999</v>
      </c>
      <c r="AZ20" s="369">
        <v>3.6280000000000001</v>
      </c>
      <c r="BA20" s="369">
        <v>0.13700000000000001</v>
      </c>
      <c r="BB20" s="369">
        <v>1.4</v>
      </c>
      <c r="BC20" s="369">
        <v>2115.9340000000002</v>
      </c>
      <c r="BD20" s="369">
        <v>2044.4</v>
      </c>
      <c r="BE20" s="369">
        <v>988.80799999999999</v>
      </c>
      <c r="BF20" s="369">
        <v>1854.3420000000001</v>
      </c>
      <c r="BG20" s="370">
        <v>0.2427</v>
      </c>
      <c r="BH20" s="370">
        <v>8.2799999999999999E-2</v>
      </c>
      <c r="BI20" s="370">
        <v>2.4799999999999999E-2</v>
      </c>
      <c r="BJ20" s="370">
        <v>0.192</v>
      </c>
      <c r="BK20" s="370">
        <v>3.5200000000000002E-2</v>
      </c>
      <c r="BL20" s="370">
        <v>1.66E-2</v>
      </c>
      <c r="BM20" s="370">
        <v>2.8E-3</v>
      </c>
      <c r="BN20" s="370">
        <v>2.7699999999999999E-2</v>
      </c>
      <c r="BO20" s="369">
        <v>2132.5050000000001</v>
      </c>
      <c r="BP20" s="369">
        <v>2051.384</v>
      </c>
      <c r="BQ20" s="369">
        <v>990.27499999999998</v>
      </c>
      <c r="BR20" s="369">
        <v>1867.3989999999999</v>
      </c>
      <c r="BS20" s="369" t="s">
        <v>848</v>
      </c>
      <c r="BT20" s="369" t="s">
        <v>848</v>
      </c>
      <c r="BU20" s="369">
        <v>0.112</v>
      </c>
      <c r="BV20" s="369">
        <v>3.105</v>
      </c>
      <c r="BW20" s="369">
        <v>4.5999999999999999E-2</v>
      </c>
      <c r="BX20" s="369">
        <v>0.1</v>
      </c>
      <c r="BY20" s="369">
        <v>9.7000000000000003E-2</v>
      </c>
      <c r="BZ20" s="369">
        <v>3.1150000000000002</v>
      </c>
      <c r="CA20" s="369">
        <v>3.5999999999999997E-2</v>
      </c>
      <c r="CB20" s="369">
        <v>8.5000000000000006E-2</v>
      </c>
      <c r="CC20" s="369">
        <v>0.17</v>
      </c>
      <c r="CD20" s="369">
        <v>0.28999999999999998</v>
      </c>
      <c r="CE20" s="369">
        <v>1.7000000000000001E-2</v>
      </c>
      <c r="CF20" s="369">
        <v>0.14099999999999999</v>
      </c>
      <c r="CG20" s="369">
        <v>201.65100000000001</v>
      </c>
      <c r="CH20" s="369">
        <v>163.32599999999999</v>
      </c>
      <c r="CI20" s="369">
        <v>122.41</v>
      </c>
      <c r="CJ20" s="369">
        <v>186.61</v>
      </c>
      <c r="CK20" s="370">
        <v>2.3099999999999999E-2</v>
      </c>
      <c r="CL20" s="370">
        <v>6.6E-3</v>
      </c>
      <c r="CM20" s="370">
        <v>3.0999999999999999E-3</v>
      </c>
      <c r="CN20" s="370">
        <v>1.9300000000000001E-2</v>
      </c>
      <c r="CO20" s="370">
        <v>3.3999999999999998E-3</v>
      </c>
      <c r="CP20" s="370">
        <v>1.2999999999999999E-3</v>
      </c>
      <c r="CQ20" s="370">
        <v>4.0000000000000002E-4</v>
      </c>
      <c r="CR20" s="370">
        <v>2.8E-3</v>
      </c>
      <c r="CS20" s="369">
        <v>203.23</v>
      </c>
      <c r="CT20" s="369">
        <v>163.88399999999999</v>
      </c>
      <c r="CU20" s="369">
        <v>122.592</v>
      </c>
      <c r="CV20" s="369">
        <v>187.92400000000001</v>
      </c>
      <c r="CW20" s="369" t="s">
        <v>848</v>
      </c>
      <c r="CX20" s="369" t="s">
        <v>848</v>
      </c>
      <c r="CY20" s="369">
        <v>1.097</v>
      </c>
      <c r="CZ20" s="369">
        <v>0.95399999999999996</v>
      </c>
      <c r="DA20" s="369">
        <v>1.516</v>
      </c>
      <c r="DB20" s="369">
        <v>1946.6079999999999</v>
      </c>
      <c r="DC20" s="369">
        <v>0.20300000000000001</v>
      </c>
      <c r="DD20" s="369">
        <v>2.9000000000000001E-2</v>
      </c>
      <c r="DE20" s="369">
        <v>1960.421</v>
      </c>
      <c r="DF20" s="369" t="s">
        <v>848</v>
      </c>
      <c r="DG20" s="368">
        <v>47053326.810000002</v>
      </c>
      <c r="DH20" s="368">
        <v>97952.95</v>
      </c>
      <c r="DI20" s="368">
        <v>16917627.399</v>
      </c>
      <c r="DJ20" s="368">
        <v>0</v>
      </c>
      <c r="DK20" s="368">
        <v>4529831</v>
      </c>
      <c r="DL20" s="368">
        <v>447169.46</v>
      </c>
      <c r="DM20" s="368">
        <v>0</v>
      </c>
      <c r="DN20" s="368">
        <v>46853</v>
      </c>
      <c r="DO20" s="368">
        <v>0</v>
      </c>
      <c r="DP20" s="368">
        <v>54172.906000000003</v>
      </c>
      <c r="DQ20" s="368">
        <v>0</v>
      </c>
      <c r="DR20" s="368">
        <v>64123080.064999998</v>
      </c>
      <c r="DS20" s="368">
        <v>5023853.46</v>
      </c>
      <c r="DT20" s="368">
        <v>494022.46</v>
      </c>
      <c r="DU20" s="368">
        <v>64570249.524999999</v>
      </c>
      <c r="DV20" s="368">
        <v>4576684</v>
      </c>
      <c r="DW20" s="371">
        <v>0.68048320310528199</v>
      </c>
      <c r="DX20" s="371">
        <v>1.4165913802176801E-3</v>
      </c>
      <c r="DY20" s="371">
        <v>0.24466200504586999</v>
      </c>
      <c r="DZ20" s="371">
        <v>0</v>
      </c>
      <c r="EA20" s="371">
        <v>6.5510222493991702E-2</v>
      </c>
      <c r="EB20" s="371">
        <v>6.4669456359670204E-3</v>
      </c>
      <c r="EC20" s="371">
        <v>0</v>
      </c>
      <c r="ED20" s="371">
        <v>6.7758608533320403E-4</v>
      </c>
      <c r="EE20" s="371">
        <v>0</v>
      </c>
      <c r="EF20" s="371">
        <v>7.8344625333839099E-4</v>
      </c>
      <c r="EG20" s="371">
        <v>0</v>
      </c>
      <c r="EH20" s="371">
        <v>0.92734524578470801</v>
      </c>
      <c r="EI20" s="371">
        <v>7.2654754215291897E-2</v>
      </c>
      <c r="EJ20" s="371">
        <v>7.14453172130022E-3</v>
      </c>
      <c r="EK20" s="371">
        <v>0.93381219142067495</v>
      </c>
      <c r="EL20" s="371">
        <v>6.6187808579324797E-2</v>
      </c>
      <c r="EM20" s="368">
        <v>25833549.2670523</v>
      </c>
      <c r="EN20" s="368">
        <v>44.098999999999997</v>
      </c>
      <c r="EO20" s="368">
        <v>6148983.1048590802</v>
      </c>
      <c r="EP20" s="368">
        <v>0</v>
      </c>
      <c r="EQ20" s="368">
        <v>0</v>
      </c>
      <c r="ER20" s="368">
        <v>234842.68967565001</v>
      </c>
      <c r="ES20" s="368">
        <v>0</v>
      </c>
      <c r="ET20" s="368">
        <v>0</v>
      </c>
      <c r="EU20" s="368">
        <v>0</v>
      </c>
      <c r="EV20" s="368">
        <v>0</v>
      </c>
      <c r="EW20" s="368">
        <v>0</v>
      </c>
      <c r="EX20" s="371">
        <v>0.80185036356529804</v>
      </c>
      <c r="EY20" s="371">
        <v>1.3687936882898499E-6</v>
      </c>
      <c r="EZ20" s="371">
        <v>0.19085895968915401</v>
      </c>
      <c r="FA20" s="371">
        <v>0</v>
      </c>
      <c r="FB20" s="371">
        <v>0</v>
      </c>
      <c r="FC20" s="371">
        <v>7.2893079518592599E-3</v>
      </c>
      <c r="FD20" s="371">
        <v>0</v>
      </c>
      <c r="FE20" s="371">
        <v>0</v>
      </c>
      <c r="FF20" s="371">
        <v>0</v>
      </c>
      <c r="FG20" s="371">
        <v>0</v>
      </c>
      <c r="FH20" s="371">
        <v>0</v>
      </c>
    </row>
    <row r="21" spans="1:164" x14ac:dyDescent="0.25">
      <c r="A21" s="367">
        <v>2022</v>
      </c>
      <c r="B21" s="367" t="s">
        <v>883</v>
      </c>
      <c r="C21" s="367" t="s">
        <v>884</v>
      </c>
      <c r="D21" s="368">
        <v>28474.2</v>
      </c>
      <c r="E21" s="368">
        <v>655479301.23699999</v>
      </c>
      <c r="F21" s="368">
        <v>312812187.95200002</v>
      </c>
      <c r="G21" s="368">
        <v>660478381.23699999</v>
      </c>
      <c r="H21" s="368">
        <v>314507426.95200002</v>
      </c>
      <c r="I21" s="368">
        <v>105223371.51800001</v>
      </c>
      <c r="J21" s="368">
        <v>48308717.943999998</v>
      </c>
      <c r="K21" s="368">
        <v>32019.06</v>
      </c>
      <c r="L21" s="368">
        <v>14943.55</v>
      </c>
      <c r="M21" s="368">
        <v>31119.492999999999</v>
      </c>
      <c r="N21" s="368">
        <v>43039428.248999998</v>
      </c>
      <c r="O21" s="368">
        <v>4073078.2480000001</v>
      </c>
      <c r="P21" s="368">
        <v>575242.51699999999</v>
      </c>
      <c r="Q21" s="368">
        <v>43176052.861000001</v>
      </c>
      <c r="R21" s="368" t="s">
        <v>848</v>
      </c>
      <c r="S21" s="369">
        <v>0.60899999999999999</v>
      </c>
      <c r="T21" s="369">
        <v>0.61899999999999999</v>
      </c>
      <c r="U21" s="369">
        <v>0.59099999999999997</v>
      </c>
      <c r="V21" s="369">
        <v>818.05799999999999</v>
      </c>
      <c r="W21" s="369">
        <v>3.9E-2</v>
      </c>
      <c r="X21" s="369">
        <v>5.0000000000000001E-3</v>
      </c>
      <c r="Y21" s="369">
        <v>820.65499999999997</v>
      </c>
      <c r="Z21" s="369" t="s">
        <v>848</v>
      </c>
      <c r="AA21" s="369">
        <v>9.8000000000000004E-2</v>
      </c>
      <c r="AB21" s="369">
        <v>9.6000000000000002E-2</v>
      </c>
      <c r="AC21" s="369">
        <v>9.5000000000000001E-2</v>
      </c>
      <c r="AD21" s="369">
        <v>131.322</v>
      </c>
      <c r="AE21" s="369">
        <v>6.0000000000000001E-3</v>
      </c>
      <c r="AF21" s="369">
        <v>1E-3</v>
      </c>
      <c r="AG21" s="369">
        <v>131.739</v>
      </c>
      <c r="AH21" s="369" t="s">
        <v>848</v>
      </c>
      <c r="AI21" s="369">
        <v>0.72799999999999998</v>
      </c>
      <c r="AJ21" s="369">
        <v>0.74</v>
      </c>
      <c r="AK21" s="369">
        <v>0.70799999999999996</v>
      </c>
      <c r="AL21" s="369">
        <v>978.76499999999999</v>
      </c>
      <c r="AM21" s="369">
        <v>4.5999999999999999E-2</v>
      </c>
      <c r="AN21" s="369">
        <v>7.0000000000000001E-3</v>
      </c>
      <c r="AO21" s="369">
        <v>981.87199999999996</v>
      </c>
      <c r="AP21" s="369" t="s">
        <v>848</v>
      </c>
      <c r="AQ21" s="369">
        <v>1.4470000000000001</v>
      </c>
      <c r="AR21" s="369">
        <v>0.53700000000000003</v>
      </c>
      <c r="AS21" s="369">
        <v>0.65800000000000003</v>
      </c>
      <c r="AT21" s="369">
        <v>0.74099999999999999</v>
      </c>
      <c r="AU21" s="369">
        <v>1.35</v>
      </c>
      <c r="AV21" s="369">
        <v>0.29299999999999998</v>
      </c>
      <c r="AW21" s="369">
        <v>0.66800000000000004</v>
      </c>
      <c r="AX21" s="369">
        <v>0.72899999999999998</v>
      </c>
      <c r="AY21" s="369">
        <v>3.2050000000000001</v>
      </c>
      <c r="AZ21" s="369">
        <v>7.9980000000000002</v>
      </c>
      <c r="BA21" s="369">
        <v>1.7999999999999999E-2</v>
      </c>
      <c r="BB21" s="369">
        <v>0.69799999999999995</v>
      </c>
      <c r="BC21" s="369">
        <v>2247.8139999999999</v>
      </c>
      <c r="BD21" s="369">
        <v>1074.1679999999999</v>
      </c>
      <c r="BE21" s="369">
        <v>847.80899999999997</v>
      </c>
      <c r="BF21" s="369">
        <v>1015.053</v>
      </c>
      <c r="BG21" s="370">
        <v>0.1971</v>
      </c>
      <c r="BH21" s="370">
        <v>0.19539999999999999</v>
      </c>
      <c r="BI21" s="370">
        <v>1.67E-2</v>
      </c>
      <c r="BJ21" s="370">
        <v>4.4299999999999999E-2</v>
      </c>
      <c r="BK21" s="370">
        <v>2.92E-2</v>
      </c>
      <c r="BL21" s="370">
        <v>3.0200000000000001E-2</v>
      </c>
      <c r="BM21" s="370">
        <v>1.8E-3</v>
      </c>
      <c r="BN21" s="370">
        <v>6.0000000000000001E-3</v>
      </c>
      <c r="BO21" s="369">
        <v>2261.4569999999999</v>
      </c>
      <c r="BP21" s="369">
        <v>1088.038</v>
      </c>
      <c r="BQ21" s="369">
        <v>848.75300000000004</v>
      </c>
      <c r="BR21" s="369">
        <v>1017.953</v>
      </c>
      <c r="BS21" s="369" t="s">
        <v>848</v>
      </c>
      <c r="BT21" s="369" t="s">
        <v>848</v>
      </c>
      <c r="BU21" s="369">
        <v>0.129</v>
      </c>
      <c r="BV21" s="369">
        <v>0.113</v>
      </c>
      <c r="BW21" s="369">
        <v>9.0999999999999998E-2</v>
      </c>
      <c r="BX21" s="369">
        <v>9.8000000000000004E-2</v>
      </c>
      <c r="BY21" s="369">
        <v>0.11899999999999999</v>
      </c>
      <c r="BZ21" s="369">
        <v>9.9000000000000005E-2</v>
      </c>
      <c r="CA21" s="369">
        <v>9.0999999999999998E-2</v>
      </c>
      <c r="CB21" s="369">
        <v>9.6000000000000002E-2</v>
      </c>
      <c r="CC21" s="369">
        <v>0.28499999999999998</v>
      </c>
      <c r="CD21" s="369">
        <v>1.681</v>
      </c>
      <c r="CE21" s="369">
        <v>3.0000000000000001E-3</v>
      </c>
      <c r="CF21" s="369">
        <v>9.1999999999999998E-2</v>
      </c>
      <c r="CG21" s="369">
        <v>199.86199999999999</v>
      </c>
      <c r="CH21" s="369">
        <v>225.77500000000001</v>
      </c>
      <c r="CI21" s="369">
        <v>117.834</v>
      </c>
      <c r="CJ21" s="369">
        <v>134.398</v>
      </c>
      <c r="CK21" s="370">
        <v>1.7500000000000002E-2</v>
      </c>
      <c r="CL21" s="370">
        <v>4.1099999999999998E-2</v>
      </c>
      <c r="CM21" s="370">
        <v>2.3E-3</v>
      </c>
      <c r="CN21" s="370">
        <v>5.8999999999999999E-3</v>
      </c>
      <c r="CO21" s="370">
        <v>2.5999999999999999E-3</v>
      </c>
      <c r="CP21" s="370">
        <v>6.3E-3</v>
      </c>
      <c r="CQ21" s="370">
        <v>2.0000000000000001E-4</v>
      </c>
      <c r="CR21" s="370">
        <v>8.0000000000000004E-4</v>
      </c>
      <c r="CS21" s="369">
        <v>201.07499999999999</v>
      </c>
      <c r="CT21" s="369">
        <v>228.691</v>
      </c>
      <c r="CU21" s="369">
        <v>117.965</v>
      </c>
      <c r="CV21" s="369">
        <v>134.78200000000001</v>
      </c>
      <c r="CW21" s="369" t="s">
        <v>848</v>
      </c>
      <c r="CX21" s="369" t="s">
        <v>848</v>
      </c>
      <c r="CY21" s="369">
        <v>0.91600000000000004</v>
      </c>
      <c r="CZ21" s="369">
        <v>0.89700000000000002</v>
      </c>
      <c r="DA21" s="369">
        <v>1.2110000000000001</v>
      </c>
      <c r="DB21" s="369">
        <v>1153.0719999999999</v>
      </c>
      <c r="DC21" s="369">
        <v>6.5000000000000002E-2</v>
      </c>
      <c r="DD21" s="369">
        <v>8.9999999999999993E-3</v>
      </c>
      <c r="DE21" s="369">
        <v>1157.4100000000001</v>
      </c>
      <c r="DF21" s="369" t="s">
        <v>848</v>
      </c>
      <c r="DG21" s="368">
        <v>8172862.8499999996</v>
      </c>
      <c r="DH21" s="368">
        <v>3106633.76</v>
      </c>
      <c r="DI21" s="368">
        <v>72234291.224000007</v>
      </c>
      <c r="DJ21" s="368">
        <v>16164721</v>
      </c>
      <c r="DK21" s="368">
        <v>916066</v>
      </c>
      <c r="DL21" s="368">
        <v>2076681.5519999999</v>
      </c>
      <c r="DM21" s="368">
        <v>0</v>
      </c>
      <c r="DN21" s="368">
        <v>196173</v>
      </c>
      <c r="DO21" s="368">
        <v>0</v>
      </c>
      <c r="DP21" s="368">
        <v>1900230.7220000001</v>
      </c>
      <c r="DQ21" s="368">
        <v>455712.41</v>
      </c>
      <c r="DR21" s="368">
        <v>102034451.96600001</v>
      </c>
      <c r="DS21" s="368">
        <v>3188920.5520000001</v>
      </c>
      <c r="DT21" s="368">
        <v>2272854.5520000001</v>
      </c>
      <c r="DU21" s="368">
        <v>87946412.518000007</v>
      </c>
      <c r="DV21" s="368">
        <v>17276960</v>
      </c>
      <c r="DW21" s="371">
        <v>7.7671553899319401E-2</v>
      </c>
      <c r="DX21" s="371">
        <v>2.9524179710820098E-2</v>
      </c>
      <c r="DY21" s="371">
        <v>0.68648523132674999</v>
      </c>
      <c r="DZ21" s="371">
        <v>0.15362291298194999</v>
      </c>
      <c r="EA21" s="371">
        <v>8.7059174979712203E-3</v>
      </c>
      <c r="EB21" s="371">
        <v>1.9735934158969799E-2</v>
      </c>
      <c r="EC21" s="371">
        <v>0</v>
      </c>
      <c r="ED21" s="371">
        <v>1.8643481510388E-3</v>
      </c>
      <c r="EE21" s="371">
        <v>0</v>
      </c>
      <c r="EF21" s="371">
        <v>1.8059017464726601E-2</v>
      </c>
      <c r="EG21" s="371">
        <v>4.3309048084544501E-3</v>
      </c>
      <c r="EH21" s="371">
        <v>0.96969380019202001</v>
      </c>
      <c r="EI21" s="371">
        <v>3.03061998079798E-2</v>
      </c>
      <c r="EJ21" s="371">
        <v>2.1600282310008601E-2</v>
      </c>
      <c r="EK21" s="371">
        <v>0.83580682136904005</v>
      </c>
      <c r="EL21" s="371">
        <v>0.16419317863096</v>
      </c>
      <c r="EM21" s="368">
        <v>7602426.9980332097</v>
      </c>
      <c r="EN21" s="368">
        <v>2943046.7485773899</v>
      </c>
      <c r="EO21" s="368">
        <v>30899998.186309598</v>
      </c>
      <c r="EP21" s="368">
        <v>0</v>
      </c>
      <c r="EQ21" s="368">
        <v>0</v>
      </c>
      <c r="ER21" s="368">
        <v>502495.07392142998</v>
      </c>
      <c r="ES21" s="368">
        <v>0</v>
      </c>
      <c r="ET21" s="368">
        <v>0</v>
      </c>
      <c r="EU21" s="368">
        <v>0</v>
      </c>
      <c r="EV21" s="368">
        <v>172737.822403628</v>
      </c>
      <c r="EW21" s="368">
        <v>0</v>
      </c>
      <c r="EX21" s="371">
        <v>0.18049144782484</v>
      </c>
      <c r="EY21" s="371">
        <v>6.9871735539761698E-2</v>
      </c>
      <c r="EZ21" s="371">
        <v>0.73360591451582502</v>
      </c>
      <c r="FA21" s="371">
        <v>0</v>
      </c>
      <c r="FB21" s="371">
        <v>0</v>
      </c>
      <c r="FC21" s="371">
        <v>1.19298828440434E-2</v>
      </c>
      <c r="FD21" s="371">
        <v>0</v>
      </c>
      <c r="FE21" s="371">
        <v>0</v>
      </c>
      <c r="FF21" s="371">
        <v>0</v>
      </c>
      <c r="FG21" s="371">
        <v>4.1010192755296E-3</v>
      </c>
      <c r="FH21" s="371">
        <v>0</v>
      </c>
    </row>
    <row r="22" spans="1:164" x14ac:dyDescent="0.25">
      <c r="A22" s="367">
        <v>2022</v>
      </c>
      <c r="B22" s="367" t="s">
        <v>885</v>
      </c>
      <c r="C22" s="367" t="s">
        <v>886</v>
      </c>
      <c r="D22" s="368">
        <v>14526.9</v>
      </c>
      <c r="E22" s="368">
        <v>152780868.63999999</v>
      </c>
      <c r="F22" s="368">
        <v>74695542.761000007</v>
      </c>
      <c r="G22" s="368">
        <v>163509495.63800001</v>
      </c>
      <c r="H22" s="368">
        <v>79477366.758000001</v>
      </c>
      <c r="I22" s="368">
        <v>21022930.789000001</v>
      </c>
      <c r="J22" s="368">
        <v>10199742.806</v>
      </c>
      <c r="K22" s="368">
        <v>6353.5720000000001</v>
      </c>
      <c r="L22" s="368">
        <v>2734.1350000000002</v>
      </c>
      <c r="M22" s="368">
        <v>1814.819</v>
      </c>
      <c r="N22" s="368">
        <v>8953024.3000000007</v>
      </c>
      <c r="O22" s="368">
        <v>2475544.81</v>
      </c>
      <c r="P22" s="368">
        <v>319988.50599999999</v>
      </c>
      <c r="Q22" s="368">
        <v>9031646.8990000002</v>
      </c>
      <c r="R22" s="368" t="s">
        <v>848</v>
      </c>
      <c r="S22" s="369">
        <v>0.60399999999999998</v>
      </c>
      <c r="T22" s="369">
        <v>0.53600000000000003</v>
      </c>
      <c r="U22" s="369">
        <v>0.17299999999999999</v>
      </c>
      <c r="V22" s="369">
        <v>851.73900000000003</v>
      </c>
      <c r="W22" s="369">
        <v>0.11799999999999999</v>
      </c>
      <c r="X22" s="369">
        <v>1.4999999999999999E-2</v>
      </c>
      <c r="Y22" s="369">
        <v>859.21900000000005</v>
      </c>
      <c r="Z22" s="369" t="s">
        <v>848</v>
      </c>
      <c r="AA22" s="369">
        <v>8.3000000000000004E-2</v>
      </c>
      <c r="AB22" s="369">
        <v>7.2999999999999995E-2</v>
      </c>
      <c r="AC22" s="369">
        <v>2.4E-2</v>
      </c>
      <c r="AD22" s="369">
        <v>117.20099999999999</v>
      </c>
      <c r="AE22" s="369">
        <v>1.6E-2</v>
      </c>
      <c r="AF22" s="369">
        <v>2E-3</v>
      </c>
      <c r="AG22" s="369">
        <v>118.23</v>
      </c>
      <c r="AH22" s="369" t="s">
        <v>848</v>
      </c>
      <c r="AI22" s="369">
        <v>0.69099999999999995</v>
      </c>
      <c r="AJ22" s="369">
        <v>0.61299999999999999</v>
      </c>
      <c r="AK22" s="369">
        <v>0.19700000000000001</v>
      </c>
      <c r="AL22" s="369">
        <v>973.22199999999998</v>
      </c>
      <c r="AM22" s="369">
        <v>0.13500000000000001</v>
      </c>
      <c r="AN22" s="369">
        <v>1.7000000000000001E-2</v>
      </c>
      <c r="AO22" s="369">
        <v>981.76900000000001</v>
      </c>
      <c r="AP22" s="369" t="s">
        <v>848</v>
      </c>
      <c r="AQ22" s="369">
        <v>0</v>
      </c>
      <c r="AR22" s="369">
        <v>30.222999999999999</v>
      </c>
      <c r="AS22" s="369">
        <v>0.218</v>
      </c>
      <c r="AT22" s="369">
        <v>0.23699999999999999</v>
      </c>
      <c r="AU22" s="369">
        <v>0</v>
      </c>
      <c r="AV22" s="369">
        <v>80.283000000000001</v>
      </c>
      <c r="AW22" s="369">
        <v>0.21</v>
      </c>
      <c r="AX22" s="369">
        <v>0.215</v>
      </c>
      <c r="AY22" s="369">
        <v>0</v>
      </c>
      <c r="AZ22" s="369">
        <v>5.3840000000000003</v>
      </c>
      <c r="BA22" s="369">
        <v>7.3999999999999996E-2</v>
      </c>
      <c r="BB22" s="369">
        <v>7.6999999999999999E-2</v>
      </c>
      <c r="BC22" s="369">
        <v>0</v>
      </c>
      <c r="BD22" s="369">
        <v>3062.788</v>
      </c>
      <c r="BE22" s="369">
        <v>882.60400000000004</v>
      </c>
      <c r="BF22" s="369">
        <v>883.95600000000002</v>
      </c>
      <c r="BG22" s="370">
        <v>0</v>
      </c>
      <c r="BH22" s="370">
        <v>9.7799999999999998E-2</v>
      </c>
      <c r="BI22" s="370">
        <v>1.8499999999999999E-2</v>
      </c>
      <c r="BJ22" s="370">
        <v>1.8499999999999999E-2</v>
      </c>
      <c r="BK22" s="370">
        <v>0</v>
      </c>
      <c r="BL22" s="370">
        <v>1.9599999999999999E-2</v>
      </c>
      <c r="BM22" s="370">
        <v>2.0999999999999999E-3</v>
      </c>
      <c r="BN22" s="370">
        <v>2.0999999999999999E-3</v>
      </c>
      <c r="BO22" s="369">
        <v>0</v>
      </c>
      <c r="BP22" s="369">
        <v>3071.0630000000001</v>
      </c>
      <c r="BQ22" s="369">
        <v>883.69899999999996</v>
      </c>
      <c r="BR22" s="369">
        <v>885.05600000000004</v>
      </c>
      <c r="BS22" s="369" t="s">
        <v>848</v>
      </c>
      <c r="BT22" s="369" t="s">
        <v>848</v>
      </c>
      <c r="BU22" s="369">
        <v>0</v>
      </c>
      <c r="BV22" s="369">
        <v>1.6060000000000001</v>
      </c>
      <c r="BW22" s="369">
        <v>0.03</v>
      </c>
      <c r="BX22" s="369">
        <v>3.2000000000000001E-2</v>
      </c>
      <c r="BY22" s="369">
        <v>0</v>
      </c>
      <c r="BZ22" s="369">
        <v>0.70499999999999996</v>
      </c>
      <c r="CA22" s="369">
        <v>2.8000000000000001E-2</v>
      </c>
      <c r="CB22" s="369">
        <v>2.9000000000000001E-2</v>
      </c>
      <c r="CC22" s="369">
        <v>0</v>
      </c>
      <c r="CD22" s="369">
        <v>0.28599999999999998</v>
      </c>
      <c r="CE22" s="369">
        <v>0.01</v>
      </c>
      <c r="CF22" s="369">
        <v>1.0999999999999999E-2</v>
      </c>
      <c r="CG22" s="369">
        <v>0</v>
      </c>
      <c r="CH22" s="369">
        <v>162.75299999999999</v>
      </c>
      <c r="CI22" s="369">
        <v>121.155</v>
      </c>
      <c r="CJ22" s="369">
        <v>121.221</v>
      </c>
      <c r="CK22" s="370">
        <v>0</v>
      </c>
      <c r="CL22" s="370">
        <v>5.1999999999999998E-3</v>
      </c>
      <c r="CM22" s="370">
        <v>2.5000000000000001E-3</v>
      </c>
      <c r="CN22" s="370">
        <v>2.5000000000000001E-3</v>
      </c>
      <c r="CO22" s="370">
        <v>0</v>
      </c>
      <c r="CP22" s="370">
        <v>1E-3</v>
      </c>
      <c r="CQ22" s="370">
        <v>2.9999999999999997E-4</v>
      </c>
      <c r="CR22" s="370">
        <v>2.9999999999999997E-4</v>
      </c>
      <c r="CS22" s="369">
        <v>0</v>
      </c>
      <c r="CT22" s="369">
        <v>163.19300000000001</v>
      </c>
      <c r="CU22" s="369">
        <v>121.30500000000001</v>
      </c>
      <c r="CV22" s="369">
        <v>121.372</v>
      </c>
      <c r="CW22" s="369" t="s">
        <v>848</v>
      </c>
      <c r="CX22" s="369" t="s">
        <v>848</v>
      </c>
      <c r="CY22" s="369">
        <v>0.41099999999999998</v>
      </c>
      <c r="CZ22" s="369">
        <v>0.33100000000000002</v>
      </c>
      <c r="DA22" s="369">
        <v>0.17399999999999999</v>
      </c>
      <c r="DB22" s="369">
        <v>944.553</v>
      </c>
      <c r="DC22" s="369">
        <v>6.3E-2</v>
      </c>
      <c r="DD22" s="369">
        <v>8.0000000000000002E-3</v>
      </c>
      <c r="DE22" s="369">
        <v>948.49099999999999</v>
      </c>
      <c r="DF22" s="369" t="s">
        <v>848</v>
      </c>
      <c r="DG22" s="368">
        <v>0</v>
      </c>
      <c r="DH22" s="368">
        <v>756061.61100000003</v>
      </c>
      <c r="DI22" s="368">
        <v>15775967.007999999</v>
      </c>
      <c r="DJ22" s="368">
        <v>0</v>
      </c>
      <c r="DK22" s="368">
        <v>477572.07</v>
      </c>
      <c r="DL22" s="368">
        <v>936899.71</v>
      </c>
      <c r="DM22" s="368">
        <v>215680.49</v>
      </c>
      <c r="DN22" s="368">
        <v>1930951.91</v>
      </c>
      <c r="DO22" s="368">
        <v>0</v>
      </c>
      <c r="DP22" s="368">
        <v>935140.56</v>
      </c>
      <c r="DQ22" s="368">
        <v>-5344</v>
      </c>
      <c r="DR22" s="368">
        <v>17461825.179000001</v>
      </c>
      <c r="DS22" s="368">
        <v>3561104.18</v>
      </c>
      <c r="DT22" s="368">
        <v>3083532.11</v>
      </c>
      <c r="DU22" s="368">
        <v>18398724.888999999</v>
      </c>
      <c r="DV22" s="368">
        <v>2624204.4700000002</v>
      </c>
      <c r="DW22" s="371">
        <v>0</v>
      </c>
      <c r="DX22" s="371">
        <v>3.59545264650276E-2</v>
      </c>
      <c r="DY22" s="371">
        <v>0.75022645647927</v>
      </c>
      <c r="DZ22" s="371">
        <v>0</v>
      </c>
      <c r="EA22" s="371">
        <v>2.2710950245261201E-2</v>
      </c>
      <c r="EB22" s="371">
        <v>4.4554286222411699E-2</v>
      </c>
      <c r="EC22" s="371">
        <v>1.0256690424261101E-2</v>
      </c>
      <c r="ED22" s="371">
        <v>9.1826460358123599E-2</v>
      </c>
      <c r="EE22" s="371">
        <v>0</v>
      </c>
      <c r="EF22" s="371">
        <v>4.4470629805645201E-2</v>
      </c>
      <c r="EG22" s="371">
        <v>0</v>
      </c>
      <c r="EH22" s="371">
        <v>0.83060856462063504</v>
      </c>
      <c r="EI22" s="371">
        <v>0.16939143537936499</v>
      </c>
      <c r="EJ22" s="371">
        <v>0.14663743700479601</v>
      </c>
      <c r="EK22" s="371">
        <v>0.87517417648190099</v>
      </c>
      <c r="EL22" s="371">
        <v>0.124825823518099</v>
      </c>
      <c r="EM22" s="368">
        <v>0</v>
      </c>
      <c r="EN22" s="368">
        <v>10975</v>
      </c>
      <c r="EO22" s="368">
        <v>10930356.415600199</v>
      </c>
      <c r="EP22" s="368">
        <v>0</v>
      </c>
      <c r="EQ22" s="368">
        <v>0</v>
      </c>
      <c r="ER22" s="368">
        <v>435730.80731239897</v>
      </c>
      <c r="ES22" s="368">
        <v>0</v>
      </c>
      <c r="ET22" s="368">
        <v>0</v>
      </c>
      <c r="EU22" s="368">
        <v>0</v>
      </c>
      <c r="EV22" s="368">
        <v>0</v>
      </c>
      <c r="EW22" s="368">
        <v>0</v>
      </c>
      <c r="EX22" s="371">
        <v>0</v>
      </c>
      <c r="EY22" s="371">
        <v>9.6466027740422697E-4</v>
      </c>
      <c r="EZ22" s="371">
        <v>0.96073627808655504</v>
      </c>
      <c r="FA22" s="371">
        <v>0</v>
      </c>
      <c r="FB22" s="371">
        <v>0</v>
      </c>
      <c r="FC22" s="371">
        <v>3.8299061636040702E-2</v>
      </c>
      <c r="FD22" s="371">
        <v>0</v>
      </c>
      <c r="FE22" s="371">
        <v>0</v>
      </c>
      <c r="FF22" s="371">
        <v>0</v>
      </c>
      <c r="FG22" s="371">
        <v>0</v>
      </c>
      <c r="FH22" s="371">
        <v>0</v>
      </c>
    </row>
    <row r="23" spans="1:164" x14ac:dyDescent="0.25">
      <c r="A23" s="367">
        <v>2022</v>
      </c>
      <c r="B23" s="367" t="s">
        <v>887</v>
      </c>
      <c r="C23" s="367" t="s">
        <v>888</v>
      </c>
      <c r="D23" s="368">
        <v>14386.4</v>
      </c>
      <c r="E23" s="368">
        <v>164010819.435</v>
      </c>
      <c r="F23" s="368">
        <v>80384334.424999997</v>
      </c>
      <c r="G23" s="368">
        <v>174215511.433</v>
      </c>
      <c r="H23" s="368">
        <v>83485235.428000003</v>
      </c>
      <c r="I23" s="368">
        <v>37134094.879000001</v>
      </c>
      <c r="J23" s="368">
        <v>16575371.219000001</v>
      </c>
      <c r="K23" s="368">
        <v>3741.3939999999998</v>
      </c>
      <c r="L23" s="368">
        <v>1641.21</v>
      </c>
      <c r="M23" s="368">
        <v>3966.7339999999999</v>
      </c>
      <c r="N23" s="368">
        <v>11828156.994999999</v>
      </c>
      <c r="O23" s="368">
        <v>1949021.602</v>
      </c>
      <c r="P23" s="368">
        <v>266267.09000000003</v>
      </c>
      <c r="Q23" s="368">
        <v>11892193.561000001</v>
      </c>
      <c r="R23" s="368" t="s">
        <v>848</v>
      </c>
      <c r="S23" s="369">
        <v>0.20200000000000001</v>
      </c>
      <c r="T23" s="369">
        <v>0.19800000000000001</v>
      </c>
      <c r="U23" s="369">
        <v>0.214</v>
      </c>
      <c r="V23" s="369">
        <v>637.05100000000004</v>
      </c>
      <c r="W23" s="369">
        <v>5.1999999999999998E-2</v>
      </c>
      <c r="X23" s="369">
        <v>7.0000000000000001E-3</v>
      </c>
      <c r="Y23" s="369">
        <v>640.5</v>
      </c>
      <c r="Z23" s="369" t="s">
        <v>848</v>
      </c>
      <c r="AA23" s="369">
        <v>4.5999999999999999E-2</v>
      </c>
      <c r="AB23" s="369">
        <v>4.1000000000000002E-2</v>
      </c>
      <c r="AC23" s="369">
        <v>4.8000000000000001E-2</v>
      </c>
      <c r="AD23" s="369">
        <v>144.23599999999999</v>
      </c>
      <c r="AE23" s="369">
        <v>1.2E-2</v>
      </c>
      <c r="AF23" s="369">
        <v>2E-3</v>
      </c>
      <c r="AG23" s="369">
        <v>145.017</v>
      </c>
      <c r="AH23" s="369" t="s">
        <v>848</v>
      </c>
      <c r="AI23" s="369">
        <v>0.38700000000000001</v>
      </c>
      <c r="AJ23" s="369">
        <v>0.38</v>
      </c>
      <c r="AK23" s="369">
        <v>0.41</v>
      </c>
      <c r="AL23" s="369">
        <v>1223.6500000000001</v>
      </c>
      <c r="AM23" s="369">
        <v>0.10100000000000001</v>
      </c>
      <c r="AN23" s="369">
        <v>1.4E-2</v>
      </c>
      <c r="AO23" s="369">
        <v>1230.2739999999999</v>
      </c>
      <c r="AP23" s="369" t="s">
        <v>848</v>
      </c>
      <c r="AQ23" s="369">
        <v>0.80400000000000005</v>
      </c>
      <c r="AR23" s="369">
        <v>22.861000000000001</v>
      </c>
      <c r="AS23" s="369">
        <v>0.13300000000000001</v>
      </c>
      <c r="AT23" s="369">
        <v>0.33400000000000002</v>
      </c>
      <c r="AU23" s="369">
        <v>0.79400000000000004</v>
      </c>
      <c r="AV23" s="369">
        <v>21.721</v>
      </c>
      <c r="AW23" s="369">
        <v>0.14199999999999999</v>
      </c>
      <c r="AX23" s="369">
        <v>0.30299999999999999</v>
      </c>
      <c r="AY23" s="369">
        <v>1.3340000000000001</v>
      </c>
      <c r="AZ23" s="369">
        <v>11.004</v>
      </c>
      <c r="BA23" s="369">
        <v>8.9999999999999993E-3</v>
      </c>
      <c r="BB23" s="369">
        <v>0.35699999999999998</v>
      </c>
      <c r="BC23" s="369">
        <v>2169.8220000000001</v>
      </c>
      <c r="BD23" s="369">
        <v>2756.3919999999998</v>
      </c>
      <c r="BE23" s="369">
        <v>896.67200000000003</v>
      </c>
      <c r="BF23" s="369">
        <v>1219.239</v>
      </c>
      <c r="BG23" s="370">
        <v>0.2515</v>
      </c>
      <c r="BH23" s="370">
        <v>0.113</v>
      </c>
      <c r="BI23" s="370">
        <v>1.66E-2</v>
      </c>
      <c r="BJ23" s="370">
        <v>7.5800000000000006E-2</v>
      </c>
      <c r="BK23" s="370">
        <v>3.6600000000000001E-2</v>
      </c>
      <c r="BL23" s="370">
        <v>2.2499999999999999E-2</v>
      </c>
      <c r="BM23" s="370">
        <v>1.6999999999999999E-3</v>
      </c>
      <c r="BN23" s="370">
        <v>1.0500000000000001E-2</v>
      </c>
      <c r="BO23" s="369">
        <v>2187.0309999999999</v>
      </c>
      <c r="BP23" s="369">
        <v>2765.9349999999999</v>
      </c>
      <c r="BQ23" s="369">
        <v>897.59199999999998</v>
      </c>
      <c r="BR23" s="369">
        <v>1224.2650000000001</v>
      </c>
      <c r="BS23" s="369" t="s">
        <v>848</v>
      </c>
      <c r="BT23" s="369" t="s">
        <v>848</v>
      </c>
      <c r="BU23" s="369">
        <v>7.5999999999999998E-2</v>
      </c>
      <c r="BV23" s="369">
        <v>1.35</v>
      </c>
      <c r="BW23" s="369">
        <v>1.7999999999999999E-2</v>
      </c>
      <c r="BX23" s="369">
        <v>0.04</v>
      </c>
      <c r="BY23" s="369">
        <v>7.1999999999999995E-2</v>
      </c>
      <c r="BZ23" s="369">
        <v>1.2509999999999999</v>
      </c>
      <c r="CA23" s="369">
        <v>1.7999999999999999E-2</v>
      </c>
      <c r="CB23" s="369">
        <v>3.5999999999999997E-2</v>
      </c>
      <c r="CC23" s="369">
        <v>0.126</v>
      </c>
      <c r="CD23" s="369">
        <v>0.65</v>
      </c>
      <c r="CE23" s="369">
        <v>1E-3</v>
      </c>
      <c r="CF23" s="369">
        <v>4.2999999999999997E-2</v>
      </c>
      <c r="CG23" s="369">
        <v>204.584</v>
      </c>
      <c r="CH23" s="369">
        <v>162.822</v>
      </c>
      <c r="CI23" s="369">
        <v>119.063</v>
      </c>
      <c r="CJ23" s="369">
        <v>146.59700000000001</v>
      </c>
      <c r="CK23" s="370">
        <v>2.3699999999999999E-2</v>
      </c>
      <c r="CL23" s="370">
        <v>6.7000000000000002E-3</v>
      </c>
      <c r="CM23" s="370">
        <v>2.2000000000000001E-3</v>
      </c>
      <c r="CN23" s="370">
        <v>9.1000000000000004E-3</v>
      </c>
      <c r="CO23" s="370">
        <v>3.5000000000000001E-3</v>
      </c>
      <c r="CP23" s="370">
        <v>1.2999999999999999E-3</v>
      </c>
      <c r="CQ23" s="370">
        <v>2.0000000000000001E-4</v>
      </c>
      <c r="CR23" s="370">
        <v>1.2999999999999999E-3</v>
      </c>
      <c r="CS23" s="369">
        <v>206.20599999999999</v>
      </c>
      <c r="CT23" s="369">
        <v>163.386</v>
      </c>
      <c r="CU23" s="369">
        <v>119.185</v>
      </c>
      <c r="CV23" s="369">
        <v>147.20099999999999</v>
      </c>
      <c r="CW23" s="369" t="s">
        <v>848</v>
      </c>
      <c r="CX23" s="369" t="s">
        <v>848</v>
      </c>
      <c r="CY23" s="369">
        <v>0.53700000000000003</v>
      </c>
      <c r="CZ23" s="369">
        <v>0.48599999999999999</v>
      </c>
      <c r="DA23" s="369">
        <v>0.54200000000000004</v>
      </c>
      <c r="DB23" s="369">
        <v>1406.34</v>
      </c>
      <c r="DC23" s="369">
        <v>0.125</v>
      </c>
      <c r="DD23" s="369">
        <v>1.7000000000000001E-2</v>
      </c>
      <c r="DE23" s="369">
        <v>1414.6849999999999</v>
      </c>
      <c r="DF23" s="369" t="s">
        <v>848</v>
      </c>
      <c r="DG23" s="368">
        <v>4639313.99</v>
      </c>
      <c r="DH23" s="368">
        <v>142840.31299999999</v>
      </c>
      <c r="DI23" s="368">
        <v>13944394.374</v>
      </c>
      <c r="DJ23" s="368">
        <v>14810684</v>
      </c>
      <c r="DK23" s="368">
        <v>1779682</v>
      </c>
      <c r="DL23" s="368">
        <v>312469.75599999999</v>
      </c>
      <c r="DM23" s="368">
        <v>497608</v>
      </c>
      <c r="DN23" s="368">
        <v>713531.53</v>
      </c>
      <c r="DO23" s="368">
        <v>0</v>
      </c>
      <c r="DP23" s="368">
        <v>295945.19</v>
      </c>
      <c r="DQ23" s="368">
        <v>-2375</v>
      </c>
      <c r="DR23" s="368">
        <v>33830802.866999999</v>
      </c>
      <c r="DS23" s="368">
        <v>3303291.2859999998</v>
      </c>
      <c r="DT23" s="368">
        <v>1523609.2860000001</v>
      </c>
      <c r="DU23" s="368">
        <v>19332588.623</v>
      </c>
      <c r="DV23" s="368">
        <v>17801505.530000001</v>
      </c>
      <c r="DW23" s="371">
        <v>0.124926092754976</v>
      </c>
      <c r="DX23" s="371">
        <v>3.8463622486969999E-3</v>
      </c>
      <c r="DY23" s="371">
        <v>0.37549058087751802</v>
      </c>
      <c r="DZ23" s="371">
        <v>0.39881777502812299</v>
      </c>
      <c r="EA23" s="371">
        <v>4.7922757348519501E-2</v>
      </c>
      <c r="EB23" s="371">
        <v>8.4140943694093109E-3</v>
      </c>
      <c r="EC23" s="371">
        <v>1.33994429559225E-2</v>
      </c>
      <c r="ED23" s="371">
        <v>1.9213768736610199E-2</v>
      </c>
      <c r="EE23" s="371">
        <v>0</v>
      </c>
      <c r="EF23" s="371">
        <v>7.9691256802234996E-3</v>
      </c>
      <c r="EG23" s="371">
        <v>0</v>
      </c>
      <c r="EH23" s="371">
        <v>0.911044247575024</v>
      </c>
      <c r="EI23" s="371">
        <v>8.8955752424975595E-2</v>
      </c>
      <c r="EJ23" s="371">
        <v>4.1027306061942E-2</v>
      </c>
      <c r="EK23" s="371">
        <v>0.52061559771313703</v>
      </c>
      <c r="EL23" s="371">
        <v>0.47938440228686302</v>
      </c>
      <c r="EM23" s="368">
        <v>3805561.3181658098</v>
      </c>
      <c r="EN23" s="368">
        <v>26131.998</v>
      </c>
      <c r="EO23" s="368">
        <v>7002566.1445902996</v>
      </c>
      <c r="EP23" s="368">
        <v>0</v>
      </c>
      <c r="EQ23" s="368">
        <v>0</v>
      </c>
      <c r="ER23" s="368">
        <v>314347.86526748398</v>
      </c>
      <c r="ES23" s="368">
        <v>0</v>
      </c>
      <c r="ET23" s="368">
        <v>0</v>
      </c>
      <c r="EU23" s="368">
        <v>0</v>
      </c>
      <c r="EV23" s="368">
        <v>0</v>
      </c>
      <c r="EW23" s="368">
        <v>0</v>
      </c>
      <c r="EX23" s="371">
        <v>0.34134858344886598</v>
      </c>
      <c r="EY23" s="371">
        <v>2.3439697206844401E-3</v>
      </c>
      <c r="EZ23" s="371">
        <v>0.62811129137579302</v>
      </c>
      <c r="FA23" s="371">
        <v>0</v>
      </c>
      <c r="FB23" s="371">
        <v>0</v>
      </c>
      <c r="FC23" s="371">
        <v>2.81961554546565E-2</v>
      </c>
      <c r="FD23" s="371">
        <v>0</v>
      </c>
      <c r="FE23" s="371">
        <v>0</v>
      </c>
      <c r="FF23" s="371">
        <v>0</v>
      </c>
      <c r="FG23" s="371">
        <v>0</v>
      </c>
      <c r="FH23" s="371">
        <v>0</v>
      </c>
    </row>
    <row r="24" spans="1:164" x14ac:dyDescent="0.25">
      <c r="A24" s="367">
        <v>2022</v>
      </c>
      <c r="B24" s="367" t="s">
        <v>889</v>
      </c>
      <c r="C24" s="367" t="s">
        <v>890</v>
      </c>
      <c r="D24" s="368">
        <v>5382.3</v>
      </c>
      <c r="E24" s="368">
        <v>50246318.436999999</v>
      </c>
      <c r="F24" s="368">
        <v>23601129.173</v>
      </c>
      <c r="G24" s="368">
        <v>71439620.427000001</v>
      </c>
      <c r="H24" s="368">
        <v>29958442.18</v>
      </c>
      <c r="I24" s="368">
        <v>12763920.003</v>
      </c>
      <c r="J24" s="368">
        <v>5217075.659</v>
      </c>
      <c r="K24" s="368">
        <v>2166.63</v>
      </c>
      <c r="L24" s="368">
        <v>712.00900000000001</v>
      </c>
      <c r="M24" s="368">
        <v>2015.7529999999999</v>
      </c>
      <c r="N24" s="368">
        <v>2148241.8739999998</v>
      </c>
      <c r="O24" s="368">
        <v>1147885.486</v>
      </c>
      <c r="P24" s="368">
        <v>164826.82999999999</v>
      </c>
      <c r="Q24" s="368">
        <v>2187149.5269999998</v>
      </c>
      <c r="R24" s="368" t="s">
        <v>848</v>
      </c>
      <c r="S24" s="369">
        <v>0.33900000000000002</v>
      </c>
      <c r="T24" s="369">
        <v>0.27300000000000002</v>
      </c>
      <c r="U24" s="369">
        <v>0.316</v>
      </c>
      <c r="V24" s="369">
        <v>336.61200000000002</v>
      </c>
      <c r="W24" s="369">
        <v>0.09</v>
      </c>
      <c r="X24" s="369">
        <v>1.2999999999999999E-2</v>
      </c>
      <c r="Y24" s="369">
        <v>342.70800000000003</v>
      </c>
      <c r="Z24" s="369" t="s">
        <v>848</v>
      </c>
      <c r="AA24" s="369">
        <v>8.5999999999999993E-2</v>
      </c>
      <c r="AB24" s="369">
        <v>0.06</v>
      </c>
      <c r="AC24" s="369">
        <v>0.08</v>
      </c>
      <c r="AD24" s="369">
        <v>85.507999999999996</v>
      </c>
      <c r="AE24" s="369">
        <v>2.3E-2</v>
      </c>
      <c r="AF24" s="369">
        <v>3.0000000000000001E-3</v>
      </c>
      <c r="AG24" s="369">
        <v>87.057000000000002</v>
      </c>
      <c r="AH24" s="369" t="s">
        <v>848</v>
      </c>
      <c r="AI24" s="369">
        <v>0.66100000000000003</v>
      </c>
      <c r="AJ24" s="369">
        <v>0.53200000000000003</v>
      </c>
      <c r="AK24" s="369">
        <v>0.61499999999999999</v>
      </c>
      <c r="AL24" s="369">
        <v>655.7</v>
      </c>
      <c r="AM24" s="369">
        <v>0.17499999999999999</v>
      </c>
      <c r="AN24" s="369">
        <v>2.5000000000000001E-2</v>
      </c>
      <c r="AO24" s="369">
        <v>667.57600000000002</v>
      </c>
      <c r="AP24" s="369" t="s">
        <v>848</v>
      </c>
      <c r="AQ24" s="369">
        <v>0</v>
      </c>
      <c r="AR24" s="369">
        <v>1.778</v>
      </c>
      <c r="AS24" s="369">
        <v>0.11899999999999999</v>
      </c>
      <c r="AT24" s="369">
        <v>0.21099999999999999</v>
      </c>
      <c r="AU24" s="369">
        <v>0</v>
      </c>
      <c r="AV24" s="369">
        <v>2.8490000000000002</v>
      </c>
      <c r="AW24" s="369">
        <v>0.107</v>
      </c>
      <c r="AX24" s="369">
        <v>0.112</v>
      </c>
      <c r="AY24" s="369">
        <v>0</v>
      </c>
      <c r="AZ24" s="369">
        <v>5.5190000000000001</v>
      </c>
      <c r="BA24" s="369">
        <v>5.0000000000000001E-3</v>
      </c>
      <c r="BB24" s="369">
        <v>0.31</v>
      </c>
      <c r="BC24" s="369">
        <v>0</v>
      </c>
      <c r="BD24" s="369">
        <v>1867.9179999999999</v>
      </c>
      <c r="BE24" s="369">
        <v>812.82399999999996</v>
      </c>
      <c r="BF24" s="369">
        <v>871.26499999999999</v>
      </c>
      <c r="BG24" s="370">
        <v>0</v>
      </c>
      <c r="BH24" s="370">
        <v>7.3200000000000001E-2</v>
      </c>
      <c r="BI24" s="370">
        <v>1.5699999999999999E-2</v>
      </c>
      <c r="BJ24" s="370">
        <v>1.89E-2</v>
      </c>
      <c r="BK24" s="370">
        <v>0</v>
      </c>
      <c r="BL24" s="370">
        <v>1.46E-2</v>
      </c>
      <c r="BM24" s="370">
        <v>1.6000000000000001E-3</v>
      </c>
      <c r="BN24" s="370">
        <v>2.3E-3</v>
      </c>
      <c r="BO24" s="369">
        <v>0</v>
      </c>
      <c r="BP24" s="369">
        <v>1874.1120000000001</v>
      </c>
      <c r="BQ24" s="369">
        <v>813.68899999999996</v>
      </c>
      <c r="BR24" s="369">
        <v>872.42499999999995</v>
      </c>
      <c r="BS24" s="369" t="s">
        <v>848</v>
      </c>
      <c r="BT24" s="369" t="s">
        <v>848</v>
      </c>
      <c r="BU24" s="369">
        <v>0</v>
      </c>
      <c r="BV24" s="369">
        <v>0.16200000000000001</v>
      </c>
      <c r="BW24" s="369">
        <v>1.7000000000000001E-2</v>
      </c>
      <c r="BX24" s="369">
        <v>0.03</v>
      </c>
      <c r="BY24" s="369">
        <v>0</v>
      </c>
      <c r="BZ24" s="369">
        <v>0.125</v>
      </c>
      <c r="CA24" s="369">
        <v>1.6E-2</v>
      </c>
      <c r="CB24" s="369">
        <v>1.7000000000000001E-2</v>
      </c>
      <c r="CC24" s="369">
        <v>0</v>
      </c>
      <c r="CD24" s="369">
        <v>0.504</v>
      </c>
      <c r="CE24" s="369">
        <v>1E-3</v>
      </c>
      <c r="CF24" s="369">
        <v>4.3999999999999997E-2</v>
      </c>
      <c r="CG24" s="369">
        <v>0</v>
      </c>
      <c r="CH24" s="369">
        <v>170.404</v>
      </c>
      <c r="CI24" s="369">
        <v>118.94</v>
      </c>
      <c r="CJ24" s="369">
        <v>123.36499999999999</v>
      </c>
      <c r="CK24" s="370">
        <v>0</v>
      </c>
      <c r="CL24" s="370">
        <v>6.7000000000000002E-3</v>
      </c>
      <c r="CM24" s="370">
        <v>2.3E-3</v>
      </c>
      <c r="CN24" s="370">
        <v>2.7000000000000001E-3</v>
      </c>
      <c r="CO24" s="370">
        <v>0</v>
      </c>
      <c r="CP24" s="370">
        <v>1.2999999999999999E-3</v>
      </c>
      <c r="CQ24" s="370">
        <v>2.0000000000000001E-4</v>
      </c>
      <c r="CR24" s="370">
        <v>2.9999999999999997E-4</v>
      </c>
      <c r="CS24" s="369">
        <v>0</v>
      </c>
      <c r="CT24" s="369">
        <v>170.96899999999999</v>
      </c>
      <c r="CU24" s="369">
        <v>119.06699999999999</v>
      </c>
      <c r="CV24" s="369">
        <v>123.529</v>
      </c>
      <c r="CW24" s="369" t="s">
        <v>848</v>
      </c>
      <c r="CX24" s="369" t="s">
        <v>848</v>
      </c>
      <c r="CY24" s="369">
        <v>0.64900000000000002</v>
      </c>
      <c r="CZ24" s="369">
        <v>0.35899999999999999</v>
      </c>
      <c r="DA24" s="369">
        <v>0.63900000000000001</v>
      </c>
      <c r="DB24" s="369">
        <v>783.60900000000004</v>
      </c>
      <c r="DC24" s="369">
        <v>0.126</v>
      </c>
      <c r="DD24" s="369">
        <v>1.7999999999999999E-2</v>
      </c>
      <c r="DE24" s="369">
        <v>792.173</v>
      </c>
      <c r="DF24" s="369" t="s">
        <v>848</v>
      </c>
      <c r="DG24" s="368">
        <v>42442.264999999999</v>
      </c>
      <c r="DH24" s="368">
        <v>274047.15500000003</v>
      </c>
      <c r="DI24" s="368">
        <v>4142901.838</v>
      </c>
      <c r="DJ24" s="368">
        <v>0</v>
      </c>
      <c r="DK24" s="368">
        <v>3063335</v>
      </c>
      <c r="DL24" s="368">
        <v>1812658.551</v>
      </c>
      <c r="DM24" s="368">
        <v>2716384</v>
      </c>
      <c r="DN24" s="368">
        <v>431686.83</v>
      </c>
      <c r="DO24" s="368">
        <v>0</v>
      </c>
      <c r="DP24" s="368">
        <v>181598.20300000001</v>
      </c>
      <c r="DQ24" s="368">
        <v>98866</v>
      </c>
      <c r="DR24" s="368">
        <v>4739855.4610000001</v>
      </c>
      <c r="DS24" s="368">
        <v>8024064.3810000001</v>
      </c>
      <c r="DT24" s="368">
        <v>4960729.3810000001</v>
      </c>
      <c r="DU24" s="368">
        <v>6552514.0120000001</v>
      </c>
      <c r="DV24" s="368">
        <v>6211405.8300000001</v>
      </c>
      <c r="DW24" s="371">
        <v>3.32517483072423E-3</v>
      </c>
      <c r="DX24" s="371">
        <v>2.1470454091872399E-2</v>
      </c>
      <c r="DY24" s="371">
        <v>0.32457911748769203</v>
      </c>
      <c r="DZ24" s="371">
        <v>0</v>
      </c>
      <c r="EA24" s="371">
        <v>0.23999954856501199</v>
      </c>
      <c r="EB24" s="371">
        <v>0.14201425372755799</v>
      </c>
      <c r="EC24" s="371">
        <v>0.21281738162141001</v>
      </c>
      <c r="ED24" s="371">
        <v>3.3820866578895603E-2</v>
      </c>
      <c r="EE24" s="371">
        <v>0</v>
      </c>
      <c r="EF24" s="371">
        <v>1.4227463447588099E-2</v>
      </c>
      <c r="EG24" s="371">
        <v>7.7457396492477898E-3</v>
      </c>
      <c r="EH24" s="371">
        <v>0.37134794950712402</v>
      </c>
      <c r="EI24" s="371">
        <v>0.62865205049287598</v>
      </c>
      <c r="EJ24" s="371">
        <v>0.38865250192786299</v>
      </c>
      <c r="EK24" s="371">
        <v>0.51336220323468196</v>
      </c>
      <c r="EL24" s="371">
        <v>0.48663779676531799</v>
      </c>
      <c r="EM24" s="368">
        <v>0</v>
      </c>
      <c r="EN24" s="368">
        <v>234487</v>
      </c>
      <c r="EO24" s="368">
        <v>2691099.5900366399</v>
      </c>
      <c r="EP24" s="368">
        <v>0</v>
      </c>
      <c r="EQ24" s="368">
        <v>0</v>
      </c>
      <c r="ER24" s="368">
        <v>854844.061848404</v>
      </c>
      <c r="ES24" s="368">
        <v>0</v>
      </c>
      <c r="ET24" s="368">
        <v>0</v>
      </c>
      <c r="EU24" s="368">
        <v>0</v>
      </c>
      <c r="EV24" s="368">
        <v>0</v>
      </c>
      <c r="EW24" s="368">
        <v>0</v>
      </c>
      <c r="EX24" s="371">
        <v>0</v>
      </c>
      <c r="EY24" s="371">
        <v>6.2026531258568898E-2</v>
      </c>
      <c r="EZ24" s="371">
        <v>0.71185000806581999</v>
      </c>
      <c r="FA24" s="371">
        <v>0</v>
      </c>
      <c r="FB24" s="371">
        <v>0</v>
      </c>
      <c r="FC24" s="371">
        <v>0.22612346067561101</v>
      </c>
      <c r="FD24" s="371">
        <v>0</v>
      </c>
      <c r="FE24" s="371">
        <v>0</v>
      </c>
      <c r="FF24" s="371">
        <v>0</v>
      </c>
      <c r="FG24" s="371">
        <v>0</v>
      </c>
      <c r="FH24" s="371">
        <v>0</v>
      </c>
    </row>
    <row r="25" spans="1:164" x14ac:dyDescent="0.25">
      <c r="A25" s="367">
        <v>2022</v>
      </c>
      <c r="B25" s="367" t="s">
        <v>891</v>
      </c>
      <c r="C25" s="367" t="s">
        <v>892</v>
      </c>
      <c r="D25" s="368">
        <v>35382.699999999997</v>
      </c>
      <c r="E25" s="368">
        <v>725333713.36300004</v>
      </c>
      <c r="F25" s="368">
        <v>344845882.16299999</v>
      </c>
      <c r="G25" s="368">
        <v>764218509.37399995</v>
      </c>
      <c r="H25" s="368">
        <v>358017712.14999998</v>
      </c>
      <c r="I25" s="368">
        <v>116615130.596</v>
      </c>
      <c r="J25" s="368">
        <v>52302331.493000001</v>
      </c>
      <c r="K25" s="368">
        <v>40612.54</v>
      </c>
      <c r="L25" s="368">
        <v>18214.735000000001</v>
      </c>
      <c r="M25" s="368">
        <v>44095.601999999999</v>
      </c>
      <c r="N25" s="368">
        <v>58850117.300999999</v>
      </c>
      <c r="O25" s="368">
        <v>11097414.01</v>
      </c>
      <c r="P25" s="368">
        <v>1582051.176</v>
      </c>
      <c r="Q25" s="368">
        <v>59224560.597999997</v>
      </c>
      <c r="R25" s="368" t="s">
        <v>848</v>
      </c>
      <c r="S25" s="369">
        <v>0.69699999999999995</v>
      </c>
      <c r="T25" s="369">
        <v>0.69699999999999995</v>
      </c>
      <c r="U25" s="369">
        <v>0.75600000000000001</v>
      </c>
      <c r="V25" s="369">
        <v>1009.3049999999999</v>
      </c>
      <c r="W25" s="369">
        <v>9.5000000000000001E-2</v>
      </c>
      <c r="X25" s="369">
        <v>1.4E-2</v>
      </c>
      <c r="Y25" s="369">
        <v>1015.727</v>
      </c>
      <c r="Z25" s="369" t="s">
        <v>848</v>
      </c>
      <c r="AA25" s="369">
        <v>0.112</v>
      </c>
      <c r="AB25" s="369">
        <v>0.106</v>
      </c>
      <c r="AC25" s="369">
        <v>0.122</v>
      </c>
      <c r="AD25" s="369">
        <v>162.27000000000001</v>
      </c>
      <c r="AE25" s="369">
        <v>1.4999999999999999E-2</v>
      </c>
      <c r="AF25" s="369">
        <v>2E-3</v>
      </c>
      <c r="AG25" s="369">
        <v>163.303</v>
      </c>
      <c r="AH25" s="369" t="s">
        <v>848</v>
      </c>
      <c r="AI25" s="369">
        <v>1.014</v>
      </c>
      <c r="AJ25" s="369">
        <v>1.014</v>
      </c>
      <c r="AK25" s="369">
        <v>1.101</v>
      </c>
      <c r="AL25" s="369">
        <v>1469.904</v>
      </c>
      <c r="AM25" s="369">
        <v>0.13900000000000001</v>
      </c>
      <c r="AN25" s="369">
        <v>0.02</v>
      </c>
      <c r="AO25" s="369">
        <v>1479.2560000000001</v>
      </c>
      <c r="AP25" s="369" t="s">
        <v>848</v>
      </c>
      <c r="AQ25" s="369">
        <v>1.1240000000000001</v>
      </c>
      <c r="AR25" s="369">
        <v>6.4109999999999996</v>
      </c>
      <c r="AS25" s="369">
        <v>0.85</v>
      </c>
      <c r="AT25" s="369">
        <v>0.99099999999999999</v>
      </c>
      <c r="AU25" s="369">
        <v>1.0740000000000001</v>
      </c>
      <c r="AV25" s="369">
        <v>6.7590000000000003</v>
      </c>
      <c r="AW25" s="369">
        <v>0.8</v>
      </c>
      <c r="AX25" s="369">
        <v>0.94</v>
      </c>
      <c r="AY25" s="369">
        <v>2.3260000000000001</v>
      </c>
      <c r="AZ25" s="369">
        <v>1.4450000000000001</v>
      </c>
      <c r="BA25" s="369">
        <v>3.4000000000000002E-2</v>
      </c>
      <c r="BB25" s="369">
        <v>1.1140000000000001</v>
      </c>
      <c r="BC25" s="369">
        <v>2199.5279999999998</v>
      </c>
      <c r="BD25" s="369">
        <v>1424.5329999999999</v>
      </c>
      <c r="BE25" s="369">
        <v>897.28700000000003</v>
      </c>
      <c r="BF25" s="369">
        <v>1510.184</v>
      </c>
      <c r="BG25" s="370">
        <v>0.2545</v>
      </c>
      <c r="BH25" s="370">
        <v>4.2000000000000003E-2</v>
      </c>
      <c r="BI25" s="370">
        <v>1.6199999999999999E-2</v>
      </c>
      <c r="BJ25" s="370">
        <v>0.12820000000000001</v>
      </c>
      <c r="BK25" s="370">
        <v>3.7100000000000001E-2</v>
      </c>
      <c r="BL25" s="370">
        <v>8.3000000000000001E-3</v>
      </c>
      <c r="BM25" s="370">
        <v>1.6000000000000001E-3</v>
      </c>
      <c r="BN25" s="370">
        <v>1.83E-2</v>
      </c>
      <c r="BO25" s="369">
        <v>2216.9569999999999</v>
      </c>
      <c r="BP25" s="369">
        <v>1428.0409999999999</v>
      </c>
      <c r="BQ25" s="369">
        <v>898.18299999999999</v>
      </c>
      <c r="BR25" s="369">
        <v>1518.8520000000001</v>
      </c>
      <c r="BS25" s="369" t="s">
        <v>848</v>
      </c>
      <c r="BT25" s="369" t="s">
        <v>848</v>
      </c>
      <c r="BU25" s="369">
        <v>0.106</v>
      </c>
      <c r="BV25" s="369">
        <v>0.94799999999999995</v>
      </c>
      <c r="BW25" s="369">
        <v>0.112</v>
      </c>
      <c r="BX25" s="369">
        <v>0.11</v>
      </c>
      <c r="BY25" s="369">
        <v>0.10100000000000001</v>
      </c>
      <c r="BZ25" s="369">
        <v>1.0089999999999999</v>
      </c>
      <c r="CA25" s="369">
        <v>0.105</v>
      </c>
      <c r="CB25" s="369">
        <v>0.104</v>
      </c>
      <c r="CC25" s="369">
        <v>0.22</v>
      </c>
      <c r="CD25" s="369">
        <v>0.214</v>
      </c>
      <c r="CE25" s="369">
        <v>5.0000000000000001E-3</v>
      </c>
      <c r="CF25" s="369">
        <v>0.124</v>
      </c>
      <c r="CG25" s="369">
        <v>208.41300000000001</v>
      </c>
      <c r="CH25" s="369">
        <v>210.53299999999999</v>
      </c>
      <c r="CI25" s="369">
        <v>118.372</v>
      </c>
      <c r="CJ25" s="369">
        <v>168.262</v>
      </c>
      <c r="CK25" s="370">
        <v>2.41E-2</v>
      </c>
      <c r="CL25" s="370">
        <v>6.1999999999999998E-3</v>
      </c>
      <c r="CM25" s="370">
        <v>2.0999999999999999E-3</v>
      </c>
      <c r="CN25" s="370">
        <v>1.43E-2</v>
      </c>
      <c r="CO25" s="370">
        <v>3.5000000000000001E-3</v>
      </c>
      <c r="CP25" s="370">
        <v>1.1999999999999999E-3</v>
      </c>
      <c r="CQ25" s="370">
        <v>2.0000000000000001E-4</v>
      </c>
      <c r="CR25" s="370">
        <v>2E-3</v>
      </c>
      <c r="CS25" s="369">
        <v>210.06399999999999</v>
      </c>
      <c r="CT25" s="369">
        <v>211.05199999999999</v>
      </c>
      <c r="CU25" s="369">
        <v>118.49</v>
      </c>
      <c r="CV25" s="369">
        <v>169.22800000000001</v>
      </c>
      <c r="CW25" s="369" t="s">
        <v>848</v>
      </c>
      <c r="CX25" s="369" t="s">
        <v>848</v>
      </c>
      <c r="CY25" s="369">
        <v>1.1359999999999999</v>
      </c>
      <c r="CZ25" s="369">
        <v>1.0469999999999999</v>
      </c>
      <c r="DA25" s="369">
        <v>1.298</v>
      </c>
      <c r="DB25" s="369">
        <v>1526.9590000000001</v>
      </c>
      <c r="DC25" s="369">
        <v>0.14000000000000001</v>
      </c>
      <c r="DD25" s="369">
        <v>0.02</v>
      </c>
      <c r="DE25" s="369">
        <v>1536.386</v>
      </c>
      <c r="DF25" s="369" t="s">
        <v>848</v>
      </c>
      <c r="DG25" s="368">
        <v>34482187.156999998</v>
      </c>
      <c r="DH25" s="368">
        <v>1554882.92</v>
      </c>
      <c r="DI25" s="368">
        <v>40409707.751999997</v>
      </c>
      <c r="DJ25" s="368">
        <v>26013361</v>
      </c>
      <c r="DK25" s="368">
        <v>517793</v>
      </c>
      <c r="DL25" s="368">
        <v>2257925.486</v>
      </c>
      <c r="DM25" s="368">
        <v>9151179</v>
      </c>
      <c r="DN25" s="368">
        <v>859379</v>
      </c>
      <c r="DO25" s="368">
        <v>0</v>
      </c>
      <c r="DP25" s="368">
        <v>1368771.7309999999</v>
      </c>
      <c r="DQ25" s="368">
        <v>-57</v>
      </c>
      <c r="DR25" s="368">
        <v>103828853.56</v>
      </c>
      <c r="DS25" s="368">
        <v>12786276.486</v>
      </c>
      <c r="DT25" s="368">
        <v>12268483.486</v>
      </c>
      <c r="DU25" s="368">
        <v>80073418.046000004</v>
      </c>
      <c r="DV25" s="368">
        <v>36541712</v>
      </c>
      <c r="DW25" s="371">
        <v>0.29569207948359399</v>
      </c>
      <c r="DX25" s="371">
        <v>1.33334513229967E-2</v>
      </c>
      <c r="DY25" s="371">
        <v>0.34652182769350598</v>
      </c>
      <c r="DZ25" s="371">
        <v>0.22307009626232299</v>
      </c>
      <c r="EA25" s="371">
        <v>4.4401849631793798E-3</v>
      </c>
      <c r="EB25" s="371">
        <v>1.9362190664834598E-2</v>
      </c>
      <c r="EC25" s="371">
        <v>7.8473303793529306E-2</v>
      </c>
      <c r="ED25" s="371">
        <v>7.3693574719475401E-3</v>
      </c>
      <c r="EE25" s="371">
        <v>0</v>
      </c>
      <c r="EF25" s="371">
        <v>1.1737508344089599E-2</v>
      </c>
      <c r="EG25" s="371">
        <v>0</v>
      </c>
      <c r="EH25" s="371">
        <v>0.89035490951340301</v>
      </c>
      <c r="EI25" s="371">
        <v>0.109645090486597</v>
      </c>
      <c r="EJ25" s="371">
        <v>0.105204851930311</v>
      </c>
      <c r="EK25" s="371">
        <v>0.68664690434606801</v>
      </c>
      <c r="EL25" s="371">
        <v>0.31335309565393199</v>
      </c>
      <c r="EM25" s="368">
        <v>19264832.748986099</v>
      </c>
      <c r="EN25" s="368">
        <v>116288.565317442</v>
      </c>
      <c r="EO25" s="368">
        <v>20521963.655764598</v>
      </c>
      <c r="EP25" s="368">
        <v>0</v>
      </c>
      <c r="EQ25" s="368">
        <v>0</v>
      </c>
      <c r="ER25" s="368">
        <v>921855.99940143805</v>
      </c>
      <c r="ES25" s="368">
        <v>0</v>
      </c>
      <c r="ET25" s="368">
        <v>0</v>
      </c>
      <c r="EU25" s="368">
        <v>0</v>
      </c>
      <c r="EV25" s="368">
        <v>0</v>
      </c>
      <c r="EW25" s="368">
        <v>0</v>
      </c>
      <c r="EX25" s="371">
        <v>0.47188880844660802</v>
      </c>
      <c r="EY25" s="371">
        <v>2.84846867027699E-3</v>
      </c>
      <c r="EZ25" s="371">
        <v>0.50268201664055601</v>
      </c>
      <c r="FA25" s="371">
        <v>0</v>
      </c>
      <c r="FB25" s="371">
        <v>0</v>
      </c>
      <c r="FC25" s="371">
        <v>2.2580706242559801E-2</v>
      </c>
      <c r="FD25" s="371">
        <v>0</v>
      </c>
      <c r="FE25" s="371">
        <v>0</v>
      </c>
      <c r="FF25" s="371">
        <v>0</v>
      </c>
      <c r="FG25" s="371">
        <v>0</v>
      </c>
      <c r="FH25" s="371">
        <v>0</v>
      </c>
    </row>
    <row r="26" spans="1:164" x14ac:dyDescent="0.25">
      <c r="A26" s="367">
        <v>2022</v>
      </c>
      <c r="B26" s="367" t="s">
        <v>893</v>
      </c>
      <c r="C26" s="367" t="s">
        <v>894</v>
      </c>
      <c r="D26" s="368">
        <v>20244.2</v>
      </c>
      <c r="E26" s="368">
        <v>257429765.18900001</v>
      </c>
      <c r="F26" s="368">
        <v>115395523.796</v>
      </c>
      <c r="G26" s="368">
        <v>318785596.20099998</v>
      </c>
      <c r="H26" s="368">
        <v>137551450.80599999</v>
      </c>
      <c r="I26" s="368">
        <v>58966891.045999996</v>
      </c>
      <c r="J26" s="368">
        <v>24565454.07</v>
      </c>
      <c r="K26" s="368">
        <v>16150.796</v>
      </c>
      <c r="L26" s="368">
        <v>7232.741</v>
      </c>
      <c r="M26" s="368">
        <v>6890.1170000000002</v>
      </c>
      <c r="N26" s="368">
        <v>22650406.237</v>
      </c>
      <c r="O26" s="368">
        <v>4836930.6009999998</v>
      </c>
      <c r="P26" s="368">
        <v>696214.14500000002</v>
      </c>
      <c r="Q26" s="368">
        <v>22814603.778000001</v>
      </c>
      <c r="R26" s="368" t="s">
        <v>848</v>
      </c>
      <c r="S26" s="369">
        <v>0.54800000000000004</v>
      </c>
      <c r="T26" s="369">
        <v>0.58899999999999997</v>
      </c>
      <c r="U26" s="369">
        <v>0.23400000000000001</v>
      </c>
      <c r="V26" s="369">
        <v>768.24099999999999</v>
      </c>
      <c r="W26" s="369">
        <v>8.2000000000000003E-2</v>
      </c>
      <c r="X26" s="369">
        <v>1.2E-2</v>
      </c>
      <c r="Y26" s="369">
        <v>773.81100000000004</v>
      </c>
      <c r="Z26" s="369" t="s">
        <v>848</v>
      </c>
      <c r="AA26" s="369">
        <v>0.125</v>
      </c>
      <c r="AB26" s="369">
        <v>0.125</v>
      </c>
      <c r="AC26" s="369">
        <v>5.3999999999999999E-2</v>
      </c>
      <c r="AD26" s="369">
        <v>175.97300000000001</v>
      </c>
      <c r="AE26" s="369">
        <v>1.9E-2</v>
      </c>
      <c r="AF26" s="369">
        <v>3.0000000000000001E-3</v>
      </c>
      <c r="AG26" s="369">
        <v>177.249</v>
      </c>
      <c r="AH26" s="369" t="s">
        <v>848</v>
      </c>
      <c r="AI26" s="369">
        <v>1.2270000000000001</v>
      </c>
      <c r="AJ26" s="369">
        <v>1.319</v>
      </c>
      <c r="AK26" s="369">
        <v>0.52300000000000002</v>
      </c>
      <c r="AL26" s="369">
        <v>1720.6479999999999</v>
      </c>
      <c r="AM26" s="369">
        <v>0.184</v>
      </c>
      <c r="AN26" s="369">
        <v>2.5999999999999999E-2</v>
      </c>
      <c r="AO26" s="369">
        <v>1733.1210000000001</v>
      </c>
      <c r="AP26" s="369" t="s">
        <v>848</v>
      </c>
      <c r="AQ26" s="369">
        <v>1.224</v>
      </c>
      <c r="AR26" s="369">
        <v>-2.6469999999999998</v>
      </c>
      <c r="AS26" s="369">
        <v>0.82099999999999995</v>
      </c>
      <c r="AT26" s="369">
        <v>1.097</v>
      </c>
      <c r="AU26" s="369">
        <v>1.262</v>
      </c>
      <c r="AV26" s="369">
        <v>-2.67</v>
      </c>
      <c r="AW26" s="369">
        <v>0.80200000000000005</v>
      </c>
      <c r="AX26" s="369">
        <v>1.0920000000000001</v>
      </c>
      <c r="AY26" s="369">
        <v>0.64600000000000002</v>
      </c>
      <c r="AZ26" s="369">
        <v>-0.28199999999999997</v>
      </c>
      <c r="BA26" s="369">
        <v>8.9999999999999993E-3</v>
      </c>
      <c r="BB26" s="369">
        <v>0.42899999999999999</v>
      </c>
      <c r="BC26" s="369">
        <v>2210.3270000000002</v>
      </c>
      <c r="BD26" s="369">
        <v>-286.209</v>
      </c>
      <c r="BE26" s="369">
        <v>977.10900000000004</v>
      </c>
      <c r="BF26" s="369">
        <v>1791.934</v>
      </c>
      <c r="BG26" s="370">
        <v>0.2402</v>
      </c>
      <c r="BH26" s="370">
        <v>-8.6999999999999994E-3</v>
      </c>
      <c r="BI26" s="370">
        <v>1.78E-2</v>
      </c>
      <c r="BJ26" s="370">
        <v>0.1641</v>
      </c>
      <c r="BK26" s="370">
        <v>3.49E-2</v>
      </c>
      <c r="BL26" s="370">
        <v>-1.6999999999999999E-3</v>
      </c>
      <c r="BM26" s="370">
        <v>1.8E-3</v>
      </c>
      <c r="BN26" s="370">
        <v>2.3599999999999999E-2</v>
      </c>
      <c r="BO26" s="369">
        <v>2226.7449999999999</v>
      </c>
      <c r="BP26" s="369">
        <v>-286.928</v>
      </c>
      <c r="BQ26" s="369">
        <v>978.09299999999996</v>
      </c>
      <c r="BR26" s="369">
        <v>1803.07</v>
      </c>
      <c r="BS26" s="369" t="s">
        <v>848</v>
      </c>
      <c r="BT26" s="369" t="s">
        <v>848</v>
      </c>
      <c r="BU26" s="369">
        <v>0.11600000000000001</v>
      </c>
      <c r="BV26" s="369">
        <v>0.61799999999999999</v>
      </c>
      <c r="BW26" s="369">
        <v>0.1</v>
      </c>
      <c r="BX26" s="369">
        <v>0.112</v>
      </c>
      <c r="BY26" s="369">
        <v>0.12</v>
      </c>
      <c r="BZ26" s="369">
        <v>0.65100000000000002</v>
      </c>
      <c r="CA26" s="369">
        <v>9.5000000000000001E-2</v>
      </c>
      <c r="CB26" s="369">
        <v>0.112</v>
      </c>
      <c r="CC26" s="369">
        <v>6.0999999999999999E-2</v>
      </c>
      <c r="CD26" s="369">
        <v>6.6000000000000003E-2</v>
      </c>
      <c r="CE26" s="369">
        <v>1E-3</v>
      </c>
      <c r="CF26" s="369">
        <v>4.3999999999999997E-2</v>
      </c>
      <c r="CG26" s="369">
        <v>209.27799999999999</v>
      </c>
      <c r="CH26" s="369">
        <v>66.838999999999999</v>
      </c>
      <c r="CI26" s="369">
        <v>118.577</v>
      </c>
      <c r="CJ26" s="369">
        <v>182.72399999999999</v>
      </c>
      <c r="CK26" s="370">
        <v>2.2700000000000001E-2</v>
      </c>
      <c r="CL26" s="370">
        <v>2E-3</v>
      </c>
      <c r="CM26" s="370">
        <v>2.2000000000000001E-3</v>
      </c>
      <c r="CN26" s="370">
        <v>1.67E-2</v>
      </c>
      <c r="CO26" s="370">
        <v>3.3E-3</v>
      </c>
      <c r="CP26" s="370">
        <v>4.0000000000000002E-4</v>
      </c>
      <c r="CQ26" s="370">
        <v>2.0000000000000001E-4</v>
      </c>
      <c r="CR26" s="370">
        <v>2.3999999999999998E-3</v>
      </c>
      <c r="CS26" s="369">
        <v>210.833</v>
      </c>
      <c r="CT26" s="369">
        <v>67.007000000000005</v>
      </c>
      <c r="CU26" s="369">
        <v>118.697</v>
      </c>
      <c r="CV26" s="369">
        <v>183.85900000000001</v>
      </c>
      <c r="CW26" s="369" t="s">
        <v>848</v>
      </c>
      <c r="CX26" s="369" t="s">
        <v>848</v>
      </c>
      <c r="CY26" s="369">
        <v>1.1830000000000001</v>
      </c>
      <c r="CZ26" s="369">
        <v>1.1619999999999999</v>
      </c>
      <c r="DA26" s="369">
        <v>0.45100000000000001</v>
      </c>
      <c r="DB26" s="369">
        <v>1574.289</v>
      </c>
      <c r="DC26" s="369">
        <v>0.15</v>
      </c>
      <c r="DD26" s="369">
        <v>2.1000000000000001E-2</v>
      </c>
      <c r="DE26" s="369">
        <v>1584.386</v>
      </c>
      <c r="DF26" s="369" t="s">
        <v>848</v>
      </c>
      <c r="DG26" s="368">
        <v>16158695.017000001</v>
      </c>
      <c r="DH26" s="368">
        <v>-61476.889000000003</v>
      </c>
      <c r="DI26" s="368">
        <v>8736084.0759999994</v>
      </c>
      <c r="DJ26" s="368">
        <v>14696205</v>
      </c>
      <c r="DK26" s="368">
        <v>950433.91</v>
      </c>
      <c r="DL26" s="368">
        <v>1186674.6869999999</v>
      </c>
      <c r="DM26" s="368">
        <v>15091227</v>
      </c>
      <c r="DN26" s="368">
        <v>1901260</v>
      </c>
      <c r="DO26" s="368">
        <v>0</v>
      </c>
      <c r="DP26" s="368">
        <v>251720.74600000001</v>
      </c>
      <c r="DQ26" s="368">
        <v>56067.351999999999</v>
      </c>
      <c r="DR26" s="368">
        <v>39837295.302000001</v>
      </c>
      <c r="DS26" s="368">
        <v>19129595.596999999</v>
      </c>
      <c r="DT26" s="368">
        <v>18179161.686999999</v>
      </c>
      <c r="DU26" s="368">
        <v>26327764.989</v>
      </c>
      <c r="DV26" s="368">
        <v>32639125.91</v>
      </c>
      <c r="DW26" s="371">
        <v>0.27374456761253901</v>
      </c>
      <c r="DX26" s="371">
        <v>0</v>
      </c>
      <c r="DY26" s="371">
        <v>0.14799806268361701</v>
      </c>
      <c r="DZ26" s="371">
        <v>0.248968513796304</v>
      </c>
      <c r="EA26" s="371">
        <v>1.6101307652847101E-2</v>
      </c>
      <c r="EB26" s="371">
        <v>2.01034643421267E-2</v>
      </c>
      <c r="EC26" s="371">
        <v>0.255660584317697</v>
      </c>
      <c r="ED26" s="371">
        <v>3.2209259229873402E-2</v>
      </c>
      <c r="EE26" s="371">
        <v>0</v>
      </c>
      <c r="EF26" s="371">
        <v>4.2644029545938602E-3</v>
      </c>
      <c r="EG26" s="371">
        <v>9.4983741040181803E-4</v>
      </c>
      <c r="EH26" s="371">
        <v>0.67558751520805704</v>
      </c>
      <c r="EI26" s="371">
        <v>0.32441248479194301</v>
      </c>
      <c r="EJ26" s="371">
        <v>0.30797330788969701</v>
      </c>
      <c r="EK26" s="371">
        <v>0.44648385878263203</v>
      </c>
      <c r="EL26" s="371">
        <v>0.55351614121736803</v>
      </c>
      <c r="EM26" s="368">
        <v>8269820.9430062603</v>
      </c>
      <c r="EN26" s="368">
        <v>27807.416000000001</v>
      </c>
      <c r="EO26" s="368">
        <v>7388783.1145000001</v>
      </c>
      <c r="EP26" s="368">
        <v>0</v>
      </c>
      <c r="EQ26" s="368">
        <v>0</v>
      </c>
      <c r="ER26" s="368">
        <v>779175.91366258799</v>
      </c>
      <c r="ES26" s="368">
        <v>0</v>
      </c>
      <c r="ET26" s="368">
        <v>0</v>
      </c>
      <c r="EU26" s="368">
        <v>0</v>
      </c>
      <c r="EV26" s="368">
        <v>0</v>
      </c>
      <c r="EW26" s="368">
        <v>0</v>
      </c>
      <c r="EX26" s="371">
        <v>0.50224876577744704</v>
      </c>
      <c r="EY26" s="371">
        <v>1.6888201645129E-3</v>
      </c>
      <c r="EZ26" s="371">
        <v>0.44874093712914598</v>
      </c>
      <c r="FA26" s="371">
        <v>0</v>
      </c>
      <c r="FB26" s="371">
        <v>0</v>
      </c>
      <c r="FC26" s="371">
        <v>4.7321476928893297E-2</v>
      </c>
      <c r="FD26" s="371">
        <v>0</v>
      </c>
      <c r="FE26" s="371">
        <v>0</v>
      </c>
      <c r="FF26" s="371">
        <v>0</v>
      </c>
      <c r="FG26" s="371">
        <v>0</v>
      </c>
      <c r="FH26" s="371">
        <v>0</v>
      </c>
    </row>
    <row r="27" spans="1:164" x14ac:dyDescent="0.25">
      <c r="A27" s="367">
        <v>2022</v>
      </c>
      <c r="B27" s="367" t="s">
        <v>895</v>
      </c>
      <c r="C27" s="367" t="s">
        <v>896</v>
      </c>
      <c r="D27" s="368">
        <v>24060.5</v>
      </c>
      <c r="E27" s="368">
        <v>601677034.51100004</v>
      </c>
      <c r="F27" s="368">
        <v>273421371.27600002</v>
      </c>
      <c r="G27" s="368">
        <v>632591978.50899994</v>
      </c>
      <c r="H27" s="368">
        <v>283549887.27600002</v>
      </c>
      <c r="I27" s="368">
        <v>79361031.625</v>
      </c>
      <c r="J27" s="368">
        <v>34078284.995999999</v>
      </c>
      <c r="K27" s="368">
        <v>47891.459000000003</v>
      </c>
      <c r="L27" s="368">
        <v>14280.311</v>
      </c>
      <c r="M27" s="368">
        <v>95335.81</v>
      </c>
      <c r="N27" s="368">
        <v>59767217.897</v>
      </c>
      <c r="O27" s="368">
        <v>13448770.626</v>
      </c>
      <c r="P27" s="368">
        <v>1949329.753</v>
      </c>
      <c r="Q27" s="368">
        <v>60225777.663999997</v>
      </c>
      <c r="R27" s="368" t="s">
        <v>848</v>
      </c>
      <c r="S27" s="369">
        <v>1.2070000000000001</v>
      </c>
      <c r="T27" s="369">
        <v>0.83799999999999997</v>
      </c>
      <c r="U27" s="369">
        <v>2.403</v>
      </c>
      <c r="V27" s="369">
        <v>1506.211</v>
      </c>
      <c r="W27" s="369">
        <v>0.16900000000000001</v>
      </c>
      <c r="X27" s="369">
        <v>2.5000000000000001E-2</v>
      </c>
      <c r="Y27" s="369">
        <v>1517.7670000000001</v>
      </c>
      <c r="Z27" s="369" t="s">
        <v>848</v>
      </c>
      <c r="AA27" s="369">
        <v>0.159</v>
      </c>
      <c r="AB27" s="369">
        <v>0.104</v>
      </c>
      <c r="AC27" s="369">
        <v>0.317</v>
      </c>
      <c r="AD27" s="369">
        <v>198.66900000000001</v>
      </c>
      <c r="AE27" s="369">
        <v>2.1999999999999999E-2</v>
      </c>
      <c r="AF27" s="369">
        <v>3.0000000000000001E-3</v>
      </c>
      <c r="AG27" s="369">
        <v>200.19300000000001</v>
      </c>
      <c r="AH27" s="369" t="s">
        <v>848</v>
      </c>
      <c r="AI27" s="369">
        <v>1.5640000000000001</v>
      </c>
      <c r="AJ27" s="369">
        <v>1.0860000000000001</v>
      </c>
      <c r="AK27" s="369">
        <v>3.1120000000000001</v>
      </c>
      <c r="AL27" s="369">
        <v>1951.259</v>
      </c>
      <c r="AM27" s="369">
        <v>0.22</v>
      </c>
      <c r="AN27" s="369">
        <v>3.2000000000000001E-2</v>
      </c>
      <c r="AO27" s="369">
        <v>1966.23</v>
      </c>
      <c r="AP27" s="369" t="s">
        <v>848</v>
      </c>
      <c r="AQ27" s="369">
        <v>1.698</v>
      </c>
      <c r="AR27" s="369">
        <v>33.393000000000001</v>
      </c>
      <c r="AS27" s="369">
        <v>0.505</v>
      </c>
      <c r="AT27" s="369">
        <v>1.5660000000000001</v>
      </c>
      <c r="AU27" s="369">
        <v>1.121</v>
      </c>
      <c r="AV27" s="369">
        <v>32.784999999999997</v>
      </c>
      <c r="AW27" s="369">
        <v>0.51200000000000001</v>
      </c>
      <c r="AX27" s="369">
        <v>1.04</v>
      </c>
      <c r="AY27" s="369">
        <v>3.5459999999999998</v>
      </c>
      <c r="AZ27" s="369">
        <v>5.7619999999999996</v>
      </c>
      <c r="BA27" s="369">
        <v>1.6E-2</v>
      </c>
      <c r="BB27" s="369">
        <v>3.1179999999999999</v>
      </c>
      <c r="BC27" s="369">
        <v>2087.152</v>
      </c>
      <c r="BD27" s="369">
        <v>4624.8779999999997</v>
      </c>
      <c r="BE27" s="369">
        <v>1013.72</v>
      </c>
      <c r="BF27" s="369">
        <v>1957.597</v>
      </c>
      <c r="BG27" s="370">
        <v>0.2477</v>
      </c>
      <c r="BH27" s="370">
        <v>0.17549999999999999</v>
      </c>
      <c r="BI27" s="370">
        <v>1.9900000000000001E-2</v>
      </c>
      <c r="BJ27" s="370">
        <v>0.22</v>
      </c>
      <c r="BK27" s="370">
        <v>3.5999999999999997E-2</v>
      </c>
      <c r="BL27" s="370">
        <v>3.5099999999999999E-2</v>
      </c>
      <c r="BM27" s="370">
        <v>2.0999999999999999E-3</v>
      </c>
      <c r="BN27" s="370">
        <v>3.1899999999999998E-2</v>
      </c>
      <c r="BO27" s="369">
        <v>2104.0819999999999</v>
      </c>
      <c r="BP27" s="369">
        <v>4639.7179999999998</v>
      </c>
      <c r="BQ27" s="369">
        <v>1014.827</v>
      </c>
      <c r="BR27" s="369">
        <v>1972.6</v>
      </c>
      <c r="BS27" s="369" t="s">
        <v>848</v>
      </c>
      <c r="BT27" s="369" t="s">
        <v>848</v>
      </c>
      <c r="BU27" s="369">
        <v>0.17</v>
      </c>
      <c r="BV27" s="369">
        <v>1.179</v>
      </c>
      <c r="BW27" s="369">
        <v>5.8999999999999997E-2</v>
      </c>
      <c r="BX27" s="369">
        <v>0.159</v>
      </c>
      <c r="BY27" s="369">
        <v>0.11</v>
      </c>
      <c r="BZ27" s="369">
        <v>1.194</v>
      </c>
      <c r="CA27" s="369">
        <v>5.8000000000000003E-2</v>
      </c>
      <c r="CB27" s="369">
        <v>0.104</v>
      </c>
      <c r="CC27" s="369">
        <v>0.35399999999999998</v>
      </c>
      <c r="CD27" s="369">
        <v>0.20300000000000001</v>
      </c>
      <c r="CE27" s="369">
        <v>2E-3</v>
      </c>
      <c r="CF27" s="369">
        <v>0.317</v>
      </c>
      <c r="CG27" s="369">
        <v>208.59299999999999</v>
      </c>
      <c r="CH27" s="369">
        <v>163.32599999999999</v>
      </c>
      <c r="CI27" s="369">
        <v>118.70099999999999</v>
      </c>
      <c r="CJ27" s="369">
        <v>199.041</v>
      </c>
      <c r="CK27" s="370">
        <v>2.4799999999999999E-2</v>
      </c>
      <c r="CL27" s="370">
        <v>6.1999999999999998E-3</v>
      </c>
      <c r="CM27" s="370">
        <v>2.3E-3</v>
      </c>
      <c r="CN27" s="370">
        <v>2.24E-2</v>
      </c>
      <c r="CO27" s="370">
        <v>3.5999999999999999E-3</v>
      </c>
      <c r="CP27" s="370">
        <v>1.1999999999999999E-3</v>
      </c>
      <c r="CQ27" s="370">
        <v>2.0000000000000001E-4</v>
      </c>
      <c r="CR27" s="370">
        <v>3.2000000000000002E-3</v>
      </c>
      <c r="CS27" s="369">
        <v>210.285</v>
      </c>
      <c r="CT27" s="369">
        <v>163.85</v>
      </c>
      <c r="CU27" s="369">
        <v>118.831</v>
      </c>
      <c r="CV27" s="369">
        <v>200.566</v>
      </c>
      <c r="CW27" s="369" t="s">
        <v>848</v>
      </c>
      <c r="CX27" s="369" t="s">
        <v>848</v>
      </c>
      <c r="CY27" s="369">
        <v>1.292</v>
      </c>
      <c r="CZ27" s="369">
        <v>0.95699999999999996</v>
      </c>
      <c r="DA27" s="369">
        <v>1.631</v>
      </c>
      <c r="DB27" s="369">
        <v>1810.6310000000001</v>
      </c>
      <c r="DC27" s="369">
        <v>0.185</v>
      </c>
      <c r="DD27" s="369">
        <v>2.7E-2</v>
      </c>
      <c r="DE27" s="369">
        <v>1823.194</v>
      </c>
      <c r="DF27" s="369" t="s">
        <v>848</v>
      </c>
      <c r="DG27" s="368">
        <v>52832377.533</v>
      </c>
      <c r="DH27" s="368">
        <v>162962.15599999999</v>
      </c>
      <c r="DI27" s="368">
        <v>8151577.7910000002</v>
      </c>
      <c r="DJ27" s="368">
        <v>8874769.5</v>
      </c>
      <c r="DK27" s="368">
        <v>1549213</v>
      </c>
      <c r="DL27" s="368">
        <v>113247.117</v>
      </c>
      <c r="DM27" s="368">
        <v>7524605</v>
      </c>
      <c r="DN27" s="368">
        <v>152279</v>
      </c>
      <c r="DO27" s="368">
        <v>0</v>
      </c>
      <c r="DP27" s="368">
        <v>0</v>
      </c>
      <c r="DQ27" s="368">
        <v>0</v>
      </c>
      <c r="DR27" s="368">
        <v>70021686.980000004</v>
      </c>
      <c r="DS27" s="368">
        <v>9339344.1170000006</v>
      </c>
      <c r="DT27" s="368">
        <v>7790131.1169999996</v>
      </c>
      <c r="DU27" s="368">
        <v>61260164.597000003</v>
      </c>
      <c r="DV27" s="368">
        <v>18100866.5</v>
      </c>
      <c r="DW27" s="371">
        <v>0.66572191417756399</v>
      </c>
      <c r="DX27" s="371">
        <v>2.0534279072157899E-3</v>
      </c>
      <c r="DY27" s="371">
        <v>0.102715119477677</v>
      </c>
      <c r="DZ27" s="371">
        <v>0.111827799832297</v>
      </c>
      <c r="EA27" s="371">
        <v>1.9521079534695701E-2</v>
      </c>
      <c r="EB27" s="371">
        <v>1.42698646217918E-3</v>
      </c>
      <c r="EC27" s="371">
        <v>9.4814859333202897E-2</v>
      </c>
      <c r="ED27" s="371">
        <v>1.9188132751687E-3</v>
      </c>
      <c r="EE27" s="371">
        <v>0</v>
      </c>
      <c r="EF27" s="371">
        <v>0</v>
      </c>
      <c r="EG27" s="371">
        <v>0</v>
      </c>
      <c r="EH27" s="371">
        <v>0.882318261394753</v>
      </c>
      <c r="EI27" s="371">
        <v>0.117681738605247</v>
      </c>
      <c r="EJ27" s="371">
        <v>9.8160659070550799E-2</v>
      </c>
      <c r="EK27" s="371">
        <v>0.77191744802463602</v>
      </c>
      <c r="EL27" s="371">
        <v>0.22808255197536401</v>
      </c>
      <c r="EM27" s="368">
        <v>17092050.579029299</v>
      </c>
      <c r="EN27" s="368">
        <v>25666</v>
      </c>
      <c r="EO27" s="368">
        <v>5891537.4041583799</v>
      </c>
      <c r="EP27" s="368">
        <v>0</v>
      </c>
      <c r="EQ27" s="368">
        <v>0</v>
      </c>
      <c r="ER27" s="368">
        <v>198451.00220430901</v>
      </c>
      <c r="ES27" s="368">
        <v>0</v>
      </c>
      <c r="ET27" s="368">
        <v>0</v>
      </c>
      <c r="EU27" s="368">
        <v>0</v>
      </c>
      <c r="EV27" s="368">
        <v>0</v>
      </c>
      <c r="EW27" s="368">
        <v>0</v>
      </c>
      <c r="EX27" s="371">
        <v>0.73648172405620604</v>
      </c>
      <c r="EY27" s="371">
        <v>1.1059258128347999E-3</v>
      </c>
      <c r="EZ27" s="371">
        <v>0.253861267534501</v>
      </c>
      <c r="FA27" s="371">
        <v>0</v>
      </c>
      <c r="FB27" s="371">
        <v>0</v>
      </c>
      <c r="FC27" s="371">
        <v>8.55108259645764E-3</v>
      </c>
      <c r="FD27" s="371">
        <v>0</v>
      </c>
      <c r="FE27" s="371">
        <v>0</v>
      </c>
      <c r="FF27" s="371">
        <v>0</v>
      </c>
      <c r="FG27" s="371">
        <v>0</v>
      </c>
      <c r="FH27" s="371">
        <v>0</v>
      </c>
    </row>
    <row r="28" spans="1:164" x14ac:dyDescent="0.25">
      <c r="A28" s="367">
        <v>2022</v>
      </c>
      <c r="B28" s="367" t="s">
        <v>897</v>
      </c>
      <c r="C28" s="367" t="s">
        <v>898</v>
      </c>
      <c r="D28" s="368">
        <v>16365.8</v>
      </c>
      <c r="E28" s="368">
        <v>460050605.50800002</v>
      </c>
      <c r="F28" s="368">
        <v>218757754.89500001</v>
      </c>
      <c r="G28" s="368">
        <v>461769774.50800002</v>
      </c>
      <c r="H28" s="368">
        <v>219589272.89500001</v>
      </c>
      <c r="I28" s="368">
        <v>67781239.540000007</v>
      </c>
      <c r="J28" s="368">
        <v>31513091.890000001</v>
      </c>
      <c r="K28" s="368">
        <v>15187.841</v>
      </c>
      <c r="L28" s="368">
        <v>7560.2719999999999</v>
      </c>
      <c r="M28" s="368">
        <v>4937.6589999999997</v>
      </c>
      <c r="N28" s="368">
        <v>30034224.502999999</v>
      </c>
      <c r="O28" s="368">
        <v>2557256.963</v>
      </c>
      <c r="P28" s="368">
        <v>351706.109</v>
      </c>
      <c r="Q28" s="368">
        <v>30118594.425999999</v>
      </c>
      <c r="R28" s="368" t="s">
        <v>848</v>
      </c>
      <c r="S28" s="369">
        <v>0.44800000000000001</v>
      </c>
      <c r="T28" s="369">
        <v>0.48</v>
      </c>
      <c r="U28" s="369">
        <v>0.14599999999999999</v>
      </c>
      <c r="V28" s="369">
        <v>886.21100000000001</v>
      </c>
      <c r="W28" s="369">
        <v>3.7999999999999999E-2</v>
      </c>
      <c r="X28" s="369">
        <v>5.0000000000000001E-3</v>
      </c>
      <c r="Y28" s="369">
        <v>888.7</v>
      </c>
      <c r="Z28" s="369" t="s">
        <v>848</v>
      </c>
      <c r="AA28" s="369">
        <v>6.6000000000000003E-2</v>
      </c>
      <c r="AB28" s="369">
        <v>6.9000000000000006E-2</v>
      </c>
      <c r="AC28" s="369">
        <v>2.1000000000000001E-2</v>
      </c>
      <c r="AD28" s="369">
        <v>130.56899999999999</v>
      </c>
      <c r="AE28" s="369">
        <v>6.0000000000000001E-3</v>
      </c>
      <c r="AF28" s="369">
        <v>1E-3</v>
      </c>
      <c r="AG28" s="369">
        <v>130.93600000000001</v>
      </c>
      <c r="AH28" s="369" t="s">
        <v>848</v>
      </c>
      <c r="AI28" s="369">
        <v>0.51800000000000002</v>
      </c>
      <c r="AJ28" s="369">
        <v>0.55400000000000005</v>
      </c>
      <c r="AK28" s="369">
        <v>0.16800000000000001</v>
      </c>
      <c r="AL28" s="369">
        <v>1023.713</v>
      </c>
      <c r="AM28" s="369">
        <v>4.3999999999999997E-2</v>
      </c>
      <c r="AN28" s="369">
        <v>6.0000000000000001E-3</v>
      </c>
      <c r="AO28" s="369">
        <v>1026.5889999999999</v>
      </c>
      <c r="AP28" s="369" t="s">
        <v>848</v>
      </c>
      <c r="AQ28" s="369">
        <v>0.97399999999999998</v>
      </c>
      <c r="AR28" s="369">
        <v>2145</v>
      </c>
      <c r="AS28" s="369">
        <v>0.35899999999999999</v>
      </c>
      <c r="AT28" s="369">
        <v>0.50800000000000001</v>
      </c>
      <c r="AU28" s="369">
        <v>1.0489999999999999</v>
      </c>
      <c r="AV28" s="369">
        <v>1400</v>
      </c>
      <c r="AW28" s="369">
        <v>0.39200000000000002</v>
      </c>
      <c r="AX28" s="369">
        <v>0.54200000000000004</v>
      </c>
      <c r="AY28" s="369">
        <v>0.45900000000000002</v>
      </c>
      <c r="AZ28" s="369">
        <v>192</v>
      </c>
      <c r="BA28" s="369">
        <v>5.0000000000000001E-3</v>
      </c>
      <c r="BB28" s="369">
        <v>0.115</v>
      </c>
      <c r="BC28" s="369">
        <v>1503.258</v>
      </c>
      <c r="BD28" s="369">
        <v>108205</v>
      </c>
      <c r="BE28" s="369">
        <v>902.91300000000001</v>
      </c>
      <c r="BF28" s="369">
        <v>1048.777</v>
      </c>
      <c r="BG28" s="370">
        <v>0.12139999999999999</v>
      </c>
      <c r="BH28" s="370">
        <v>4.3815</v>
      </c>
      <c r="BI28" s="370">
        <v>1.6799999999999999E-2</v>
      </c>
      <c r="BJ28" s="370">
        <v>4.2200000000000001E-2</v>
      </c>
      <c r="BK28" s="370">
        <v>1.72E-2</v>
      </c>
      <c r="BL28" s="370">
        <v>0.87649999999999995</v>
      </c>
      <c r="BM28" s="370">
        <v>1.6999999999999999E-3</v>
      </c>
      <c r="BN28" s="370">
        <v>5.4999999999999997E-3</v>
      </c>
      <c r="BO28" s="369">
        <v>1511.43</v>
      </c>
      <c r="BP28" s="369">
        <v>108576</v>
      </c>
      <c r="BQ28" s="369">
        <v>903.83199999999999</v>
      </c>
      <c r="BR28" s="369">
        <v>1051.4580000000001</v>
      </c>
      <c r="BS28" s="369" t="s">
        <v>848</v>
      </c>
      <c r="BT28" s="369" t="s">
        <v>848</v>
      </c>
      <c r="BU28" s="369">
        <v>0.11</v>
      </c>
      <c r="BV28" s="369">
        <v>3.238</v>
      </c>
      <c r="BW28" s="369">
        <v>4.7E-2</v>
      </c>
      <c r="BX28" s="369">
        <v>6.4000000000000001E-2</v>
      </c>
      <c r="BY28" s="369">
        <v>0.11600000000000001</v>
      </c>
      <c r="BZ28" s="369">
        <v>3.2410000000000001</v>
      </c>
      <c r="CA28" s="369">
        <v>5.0999999999999997E-2</v>
      </c>
      <c r="CB28" s="369">
        <v>6.8000000000000005E-2</v>
      </c>
      <c r="CC28" s="369">
        <v>5.1999999999999998E-2</v>
      </c>
      <c r="CD28" s="369">
        <v>0.28999999999999998</v>
      </c>
      <c r="CE28" s="369">
        <v>1E-3</v>
      </c>
      <c r="CF28" s="369">
        <v>1.4999999999999999E-2</v>
      </c>
      <c r="CG28" s="369">
        <v>169.595</v>
      </c>
      <c r="CH28" s="369">
        <v>163.328</v>
      </c>
      <c r="CI28" s="369">
        <v>118.846</v>
      </c>
      <c r="CJ28" s="369">
        <v>132.67099999999999</v>
      </c>
      <c r="CK28" s="370">
        <v>1.37E-2</v>
      </c>
      <c r="CL28" s="370">
        <v>6.6E-3</v>
      </c>
      <c r="CM28" s="370">
        <v>2.2000000000000001E-3</v>
      </c>
      <c r="CN28" s="370">
        <v>5.3E-3</v>
      </c>
      <c r="CO28" s="370">
        <v>1.9E-3</v>
      </c>
      <c r="CP28" s="370">
        <v>1.2999999999999999E-3</v>
      </c>
      <c r="CQ28" s="370">
        <v>2.0000000000000001E-4</v>
      </c>
      <c r="CR28" s="370">
        <v>6.9999999999999999E-4</v>
      </c>
      <c r="CS28" s="369">
        <v>170.517</v>
      </c>
      <c r="CT28" s="369">
        <v>163.88800000000001</v>
      </c>
      <c r="CU28" s="369">
        <v>118.967</v>
      </c>
      <c r="CV28" s="369">
        <v>133.01</v>
      </c>
      <c r="CW28" s="369" t="s">
        <v>848</v>
      </c>
      <c r="CX28" s="369" t="s">
        <v>848</v>
      </c>
      <c r="CY28" s="369">
        <v>0.68700000000000006</v>
      </c>
      <c r="CZ28" s="369">
        <v>0.74</v>
      </c>
      <c r="DA28" s="369">
        <v>0.11899999999999999</v>
      </c>
      <c r="DB28" s="369">
        <v>1038.97</v>
      </c>
      <c r="DC28" s="369">
        <v>3.9E-2</v>
      </c>
      <c r="DD28" s="369">
        <v>5.0000000000000001E-3</v>
      </c>
      <c r="DE28" s="369">
        <v>1041.47</v>
      </c>
      <c r="DF28" s="369" t="s">
        <v>848</v>
      </c>
      <c r="DG28" s="368">
        <v>5651367.2699999996</v>
      </c>
      <c r="DH28" s="368">
        <v>9149.3119999999999</v>
      </c>
      <c r="DI28" s="368">
        <v>51719171.218999997</v>
      </c>
      <c r="DJ28" s="368">
        <v>8600330</v>
      </c>
      <c r="DK28" s="368">
        <v>0</v>
      </c>
      <c r="DL28" s="368">
        <v>1297361.7290000001</v>
      </c>
      <c r="DM28" s="368">
        <v>0</v>
      </c>
      <c r="DN28" s="368">
        <v>503860</v>
      </c>
      <c r="DO28" s="368">
        <v>0</v>
      </c>
      <c r="DP28" s="368">
        <v>0</v>
      </c>
      <c r="DQ28" s="368">
        <v>0</v>
      </c>
      <c r="DR28" s="368">
        <v>65980017.800999999</v>
      </c>
      <c r="DS28" s="368">
        <v>1801221.7290000001</v>
      </c>
      <c r="DT28" s="368">
        <v>1801221.7290000001</v>
      </c>
      <c r="DU28" s="368">
        <v>58677049.530000001</v>
      </c>
      <c r="DV28" s="368">
        <v>9104190</v>
      </c>
      <c r="DW28" s="371">
        <v>8.3376570112718304E-2</v>
      </c>
      <c r="DX28" s="371">
        <v>1.3498295492147999E-4</v>
      </c>
      <c r="DY28" s="371">
        <v>0.763030767475255</v>
      </c>
      <c r="DZ28" s="371">
        <v>0.12688363416832299</v>
      </c>
      <c r="EA28" s="371">
        <v>0</v>
      </c>
      <c r="EB28" s="371">
        <v>1.9140424961183899E-2</v>
      </c>
      <c r="EC28" s="371">
        <v>0</v>
      </c>
      <c r="ED28" s="371">
        <v>7.43362032759804E-3</v>
      </c>
      <c r="EE28" s="371">
        <v>0</v>
      </c>
      <c r="EF28" s="371">
        <v>0</v>
      </c>
      <c r="EG28" s="371">
        <v>0</v>
      </c>
      <c r="EH28" s="371">
        <v>0.97342595471121796</v>
      </c>
      <c r="EI28" s="371">
        <v>2.6574045288781999E-2</v>
      </c>
      <c r="EJ28" s="371">
        <v>2.6574045288781999E-2</v>
      </c>
      <c r="EK28" s="371">
        <v>0.86568274550407898</v>
      </c>
      <c r="EL28" s="371">
        <v>0.134317254495921</v>
      </c>
      <c r="EM28" s="368">
        <v>5097604.15082087</v>
      </c>
      <c r="EN28" s="368">
        <v>2</v>
      </c>
      <c r="EO28" s="368">
        <v>18687186.112506401</v>
      </c>
      <c r="EP28" s="368">
        <v>0</v>
      </c>
      <c r="EQ28" s="368">
        <v>0</v>
      </c>
      <c r="ER28" s="368">
        <v>555297.71357434499</v>
      </c>
      <c r="ES28" s="368">
        <v>0</v>
      </c>
      <c r="ET28" s="368">
        <v>0</v>
      </c>
      <c r="EU28" s="368">
        <v>0</v>
      </c>
      <c r="EV28" s="368">
        <v>0</v>
      </c>
      <c r="EW28" s="368">
        <v>0</v>
      </c>
      <c r="EX28" s="371">
        <v>0.209432428378795</v>
      </c>
      <c r="EY28" s="371">
        <v>8.2168964942117095E-8</v>
      </c>
      <c r="EZ28" s="371">
        <v>0.76775337027267598</v>
      </c>
      <c r="FA28" s="371">
        <v>0</v>
      </c>
      <c r="FB28" s="371">
        <v>0</v>
      </c>
      <c r="FC28" s="371">
        <v>2.2814119179564E-2</v>
      </c>
      <c r="FD28" s="371">
        <v>0</v>
      </c>
      <c r="FE28" s="371">
        <v>0</v>
      </c>
      <c r="FF28" s="371">
        <v>0</v>
      </c>
      <c r="FG28" s="371">
        <v>0</v>
      </c>
      <c r="FH28" s="371">
        <v>0</v>
      </c>
    </row>
    <row r="29" spans="1:164" x14ac:dyDescent="0.25">
      <c r="A29" s="367">
        <v>2022</v>
      </c>
      <c r="B29" s="367" t="s">
        <v>899</v>
      </c>
      <c r="C29" s="367" t="s">
        <v>900</v>
      </c>
      <c r="D29" s="368">
        <v>6607.3</v>
      </c>
      <c r="E29" s="368">
        <v>135390320.54100001</v>
      </c>
      <c r="F29" s="368">
        <v>53348437.695</v>
      </c>
      <c r="G29" s="368">
        <v>183881063.546</v>
      </c>
      <c r="H29" s="368">
        <v>72904604.695999995</v>
      </c>
      <c r="I29" s="368">
        <v>27088739.999000002</v>
      </c>
      <c r="J29" s="368">
        <v>10785876.879000001</v>
      </c>
      <c r="K29" s="368">
        <v>11742.366</v>
      </c>
      <c r="L29" s="368">
        <v>4800.7209999999995</v>
      </c>
      <c r="M29" s="368">
        <v>14102.241</v>
      </c>
      <c r="N29" s="368">
        <v>13862077.313999999</v>
      </c>
      <c r="O29" s="368">
        <v>3128315.656</v>
      </c>
      <c r="P29" s="368">
        <v>455454.83399999997</v>
      </c>
      <c r="Q29" s="368">
        <v>13969044.030999999</v>
      </c>
      <c r="R29" s="368" t="s">
        <v>848</v>
      </c>
      <c r="S29" s="369">
        <v>0.86699999999999999</v>
      </c>
      <c r="T29" s="369">
        <v>0.89</v>
      </c>
      <c r="U29" s="369">
        <v>1.0409999999999999</v>
      </c>
      <c r="V29" s="369">
        <v>1023.457</v>
      </c>
      <c r="W29" s="369">
        <v>0.115</v>
      </c>
      <c r="X29" s="369">
        <v>1.7000000000000001E-2</v>
      </c>
      <c r="Y29" s="369">
        <v>1031.354</v>
      </c>
      <c r="Z29" s="369" t="s">
        <v>848</v>
      </c>
      <c r="AA29" s="369">
        <v>0.17299999999999999</v>
      </c>
      <c r="AB29" s="369">
        <v>0.18</v>
      </c>
      <c r="AC29" s="369">
        <v>0.20799999999999999</v>
      </c>
      <c r="AD29" s="369">
        <v>204.77199999999999</v>
      </c>
      <c r="AE29" s="369">
        <v>2.3E-2</v>
      </c>
      <c r="AF29" s="369">
        <v>3.0000000000000001E-3</v>
      </c>
      <c r="AG29" s="369">
        <v>206.352</v>
      </c>
      <c r="AH29" s="369" t="s">
        <v>848</v>
      </c>
      <c r="AI29" s="369">
        <v>1.786</v>
      </c>
      <c r="AJ29" s="369">
        <v>1.8340000000000001</v>
      </c>
      <c r="AK29" s="369">
        <v>2.145</v>
      </c>
      <c r="AL29" s="369">
        <v>2108.4070000000002</v>
      </c>
      <c r="AM29" s="369">
        <v>0.23799999999999999</v>
      </c>
      <c r="AN29" s="369">
        <v>3.5000000000000003E-2</v>
      </c>
      <c r="AO29" s="369">
        <v>2124.6759999999999</v>
      </c>
      <c r="AP29" s="369" t="s">
        <v>848</v>
      </c>
      <c r="AQ29" s="369">
        <v>1.639</v>
      </c>
      <c r="AR29" s="369">
        <v>1.405</v>
      </c>
      <c r="AS29" s="369">
        <v>5.0519999999999996</v>
      </c>
      <c r="AT29" s="369">
        <v>1.825</v>
      </c>
      <c r="AU29" s="369">
        <v>1.6060000000000001</v>
      </c>
      <c r="AV29" s="369">
        <v>1.399</v>
      </c>
      <c r="AW29" s="369">
        <v>7.0279999999999996</v>
      </c>
      <c r="AX29" s="369">
        <v>1.9019999999999999</v>
      </c>
      <c r="AY29" s="369">
        <v>1.738</v>
      </c>
      <c r="AZ29" s="369">
        <v>17.231000000000002</v>
      </c>
      <c r="BA29" s="369">
        <v>3.9E-2</v>
      </c>
      <c r="BB29" s="369">
        <v>2.1949999999999998</v>
      </c>
      <c r="BC29" s="369">
        <v>2228.8209999999999</v>
      </c>
      <c r="BD29" s="369">
        <v>1842.9680000000001</v>
      </c>
      <c r="BE29" s="369">
        <v>1224.028</v>
      </c>
      <c r="BF29" s="369">
        <v>2157.6950000000002</v>
      </c>
      <c r="BG29" s="370">
        <v>0.26379999999999998</v>
      </c>
      <c r="BH29" s="370">
        <v>5.3699999999999998E-2</v>
      </c>
      <c r="BI29" s="370">
        <v>2.53E-2</v>
      </c>
      <c r="BJ29" s="370">
        <v>0.2427</v>
      </c>
      <c r="BK29" s="370">
        <v>3.8399999999999997E-2</v>
      </c>
      <c r="BL29" s="370">
        <v>1.0699999999999999E-2</v>
      </c>
      <c r="BM29" s="370">
        <v>2.5999999999999999E-3</v>
      </c>
      <c r="BN29" s="370">
        <v>3.5299999999999998E-2</v>
      </c>
      <c r="BO29" s="369">
        <v>2246.8530000000001</v>
      </c>
      <c r="BP29" s="369">
        <v>1847.502</v>
      </c>
      <c r="BQ29" s="369">
        <v>1225.4369999999999</v>
      </c>
      <c r="BR29" s="369">
        <v>2174.2959999999998</v>
      </c>
      <c r="BS29" s="369" t="s">
        <v>848</v>
      </c>
      <c r="BT29" s="369" t="s">
        <v>848</v>
      </c>
      <c r="BU29" s="369">
        <v>0.154</v>
      </c>
      <c r="BV29" s="369">
        <v>0.17199999999999999</v>
      </c>
      <c r="BW29" s="369">
        <v>0.49099999999999999</v>
      </c>
      <c r="BX29" s="369">
        <v>0.17399999999999999</v>
      </c>
      <c r="BY29" s="369">
        <v>0.15</v>
      </c>
      <c r="BZ29" s="369">
        <v>0.17299999999999999</v>
      </c>
      <c r="CA29" s="369">
        <v>0.70599999999999996</v>
      </c>
      <c r="CB29" s="369">
        <v>0.18</v>
      </c>
      <c r="CC29" s="369">
        <v>0.16400000000000001</v>
      </c>
      <c r="CD29" s="369">
        <v>2.1110000000000002</v>
      </c>
      <c r="CE29" s="369">
        <v>4.0000000000000001E-3</v>
      </c>
      <c r="CF29" s="369">
        <v>0.20899999999999999</v>
      </c>
      <c r="CG29" s="369">
        <v>209.732</v>
      </c>
      <c r="CH29" s="369">
        <v>225.77500000000001</v>
      </c>
      <c r="CI29" s="369">
        <v>119.001</v>
      </c>
      <c r="CJ29" s="369">
        <v>205.114</v>
      </c>
      <c r="CK29" s="370">
        <v>2.4799999999999999E-2</v>
      </c>
      <c r="CL29" s="370">
        <v>6.6E-3</v>
      </c>
      <c r="CM29" s="370">
        <v>2.5000000000000001E-3</v>
      </c>
      <c r="CN29" s="370">
        <v>2.3099999999999999E-2</v>
      </c>
      <c r="CO29" s="370">
        <v>3.5999999999999999E-3</v>
      </c>
      <c r="CP29" s="370">
        <v>1.2999999999999999E-3</v>
      </c>
      <c r="CQ29" s="370">
        <v>2.9999999999999997E-4</v>
      </c>
      <c r="CR29" s="370">
        <v>3.3999999999999998E-3</v>
      </c>
      <c r="CS29" s="369">
        <v>211.429</v>
      </c>
      <c r="CT29" s="369">
        <v>226.33099999999999</v>
      </c>
      <c r="CU29" s="369">
        <v>119.13800000000001</v>
      </c>
      <c r="CV29" s="369">
        <v>206.69300000000001</v>
      </c>
      <c r="CW29" s="369" t="s">
        <v>848</v>
      </c>
      <c r="CX29" s="369" t="s">
        <v>848</v>
      </c>
      <c r="CY29" s="369">
        <v>2.492</v>
      </c>
      <c r="CZ29" s="369">
        <v>3.09</v>
      </c>
      <c r="DA29" s="369">
        <v>1.373</v>
      </c>
      <c r="DB29" s="369">
        <v>1846.848</v>
      </c>
      <c r="DC29" s="369">
        <v>0.16800000000000001</v>
      </c>
      <c r="DD29" s="369">
        <v>2.4E-2</v>
      </c>
      <c r="DE29" s="369">
        <v>1858.2260000000001</v>
      </c>
      <c r="DF29" s="369" t="s">
        <v>848</v>
      </c>
      <c r="DG29" s="368">
        <v>11651072.685000001</v>
      </c>
      <c r="DH29" s="368">
        <v>464878.66600000003</v>
      </c>
      <c r="DI29" s="368">
        <v>728757.84499999997</v>
      </c>
      <c r="DJ29" s="368">
        <v>0</v>
      </c>
      <c r="DK29" s="368">
        <v>9885929</v>
      </c>
      <c r="DL29" s="368">
        <v>27952</v>
      </c>
      <c r="DM29" s="368">
        <v>4021860</v>
      </c>
      <c r="DN29" s="368">
        <v>31611</v>
      </c>
      <c r="DO29" s="368">
        <v>0</v>
      </c>
      <c r="DP29" s="368">
        <v>4256.982</v>
      </c>
      <c r="DQ29" s="368">
        <v>272422</v>
      </c>
      <c r="DR29" s="368">
        <v>13121388.177999999</v>
      </c>
      <c r="DS29" s="368">
        <v>13967352</v>
      </c>
      <c r="DT29" s="368">
        <v>4081423</v>
      </c>
      <c r="DU29" s="368">
        <v>13149340.177999999</v>
      </c>
      <c r="DV29" s="368">
        <v>13939400</v>
      </c>
      <c r="DW29" s="371">
        <v>0.43010758744928101</v>
      </c>
      <c r="DX29" s="371">
        <v>1.7161324703374298E-2</v>
      </c>
      <c r="DY29" s="371">
        <v>2.6902611203449701E-2</v>
      </c>
      <c r="DZ29" s="371">
        <v>0</v>
      </c>
      <c r="EA29" s="371">
        <v>0.36494606006184099</v>
      </c>
      <c r="EB29" s="371">
        <v>1.03186784680009E-3</v>
      </c>
      <c r="EC29" s="371">
        <v>0.14846980603647</v>
      </c>
      <c r="ED29" s="371">
        <v>1.1669424193330601E-3</v>
      </c>
      <c r="EE29" s="371">
        <v>0</v>
      </c>
      <c r="EF29" s="371">
        <v>1.5714950093756301E-4</v>
      </c>
      <c r="EG29" s="371">
        <v>1.00566507785123E-2</v>
      </c>
      <c r="EH29" s="371">
        <v>0.48438532363555498</v>
      </c>
      <c r="EI29" s="371">
        <v>0.51561467636444502</v>
      </c>
      <c r="EJ29" s="371">
        <v>0.150668616302603</v>
      </c>
      <c r="EK29" s="371">
        <v>0.48541719148235501</v>
      </c>
      <c r="EL29" s="371">
        <v>0.51458280851764504</v>
      </c>
      <c r="EM29" s="368">
        <v>1151197.1320480299</v>
      </c>
      <c r="EN29" s="368">
        <v>22434.462429492301</v>
      </c>
      <c r="EO29" s="368">
        <v>692323.61370363506</v>
      </c>
      <c r="EP29" s="368">
        <v>0</v>
      </c>
      <c r="EQ29" s="368">
        <v>0</v>
      </c>
      <c r="ER29" s="368">
        <v>3191.2699805664201</v>
      </c>
      <c r="ES29" s="368">
        <v>0</v>
      </c>
      <c r="ET29" s="368">
        <v>0</v>
      </c>
      <c r="EU29" s="368">
        <v>0</v>
      </c>
      <c r="EV29" s="368">
        <v>0</v>
      </c>
      <c r="EW29" s="368">
        <v>0</v>
      </c>
      <c r="EX29" s="371">
        <v>0.61589455160315498</v>
      </c>
      <c r="EY29" s="371">
        <v>1.20025170266785E-2</v>
      </c>
      <c r="EZ29" s="371">
        <v>0.37039559060375099</v>
      </c>
      <c r="FA29" s="371">
        <v>0</v>
      </c>
      <c r="FB29" s="371">
        <v>0</v>
      </c>
      <c r="FC29" s="371">
        <v>1.7073407664149401E-3</v>
      </c>
      <c r="FD29" s="371">
        <v>0</v>
      </c>
      <c r="FE29" s="371">
        <v>0</v>
      </c>
      <c r="FF29" s="371">
        <v>0</v>
      </c>
      <c r="FG29" s="371">
        <v>0</v>
      </c>
      <c r="FH29" s="371">
        <v>0</v>
      </c>
    </row>
    <row r="30" spans="1:164" x14ac:dyDescent="0.25">
      <c r="A30" s="367">
        <v>2022</v>
      </c>
      <c r="B30" s="367" t="s">
        <v>901</v>
      </c>
      <c r="C30" s="367" t="s">
        <v>902</v>
      </c>
      <c r="D30" s="368">
        <v>38563.199999999997</v>
      </c>
      <c r="E30" s="368">
        <v>644096755.55200005</v>
      </c>
      <c r="F30" s="368">
        <v>299282512.93599999</v>
      </c>
      <c r="G30" s="368">
        <v>701081401.54700005</v>
      </c>
      <c r="H30" s="368">
        <v>325232624.93800002</v>
      </c>
      <c r="I30" s="368">
        <v>134252770.68200001</v>
      </c>
      <c r="J30" s="368">
        <v>60149577.086999997</v>
      </c>
      <c r="K30" s="368">
        <v>26649.348000000002</v>
      </c>
      <c r="L30" s="368">
        <v>12139.684999999999</v>
      </c>
      <c r="M30" s="368">
        <v>11638.674000000001</v>
      </c>
      <c r="N30" s="368">
        <v>43938894.995999999</v>
      </c>
      <c r="O30" s="368">
        <v>5115387.1969999997</v>
      </c>
      <c r="P30" s="368">
        <v>715635.13600000006</v>
      </c>
      <c r="Q30" s="368">
        <v>44109466.972000003</v>
      </c>
      <c r="R30" s="368" t="s">
        <v>848</v>
      </c>
      <c r="S30" s="369">
        <v>0.39700000000000002</v>
      </c>
      <c r="T30" s="369">
        <v>0.40400000000000003</v>
      </c>
      <c r="U30" s="369">
        <v>0.17299999999999999</v>
      </c>
      <c r="V30" s="369">
        <v>654.57000000000005</v>
      </c>
      <c r="W30" s="369">
        <v>3.7999999999999999E-2</v>
      </c>
      <c r="X30" s="369">
        <v>5.0000000000000001E-3</v>
      </c>
      <c r="Y30" s="369">
        <v>657.11099999999999</v>
      </c>
      <c r="Z30" s="369" t="s">
        <v>848</v>
      </c>
      <c r="AA30" s="369">
        <v>8.3000000000000004E-2</v>
      </c>
      <c r="AB30" s="369">
        <v>8.1000000000000003E-2</v>
      </c>
      <c r="AC30" s="369">
        <v>3.5999999999999997E-2</v>
      </c>
      <c r="AD30" s="369">
        <v>136.43600000000001</v>
      </c>
      <c r="AE30" s="369">
        <v>8.0000000000000002E-3</v>
      </c>
      <c r="AF30" s="369">
        <v>1E-3</v>
      </c>
      <c r="AG30" s="369">
        <v>136.965</v>
      </c>
      <c r="AH30" s="369" t="s">
        <v>848</v>
      </c>
      <c r="AI30" s="369">
        <v>0.71</v>
      </c>
      <c r="AJ30" s="369">
        <v>0.72099999999999997</v>
      </c>
      <c r="AK30" s="369">
        <v>0.31</v>
      </c>
      <c r="AL30" s="369">
        <v>1169.8969999999999</v>
      </c>
      <c r="AM30" s="369">
        <v>6.8000000000000005E-2</v>
      </c>
      <c r="AN30" s="369">
        <v>0.01</v>
      </c>
      <c r="AO30" s="369">
        <v>1174.4380000000001</v>
      </c>
      <c r="AP30" s="369" t="s">
        <v>848</v>
      </c>
      <c r="AQ30" s="369">
        <v>1.823</v>
      </c>
      <c r="AR30" s="369">
        <v>6.4349999999999996</v>
      </c>
      <c r="AS30" s="369">
        <v>0.57499999999999996</v>
      </c>
      <c r="AT30" s="369">
        <v>0.69499999999999995</v>
      </c>
      <c r="AU30" s="369">
        <v>1.7310000000000001</v>
      </c>
      <c r="AV30" s="369">
        <v>18.128</v>
      </c>
      <c r="AW30" s="369">
        <v>0.58299999999999996</v>
      </c>
      <c r="AX30" s="369">
        <v>0.70299999999999996</v>
      </c>
      <c r="AY30" s="369">
        <v>1.381</v>
      </c>
      <c r="AZ30" s="369">
        <v>7.4009999999999998</v>
      </c>
      <c r="BA30" s="369">
        <v>0.128</v>
      </c>
      <c r="BB30" s="369">
        <v>0.248</v>
      </c>
      <c r="BC30" s="369">
        <v>2291</v>
      </c>
      <c r="BD30" s="369">
        <v>1270.0239999999999</v>
      </c>
      <c r="BE30" s="369">
        <v>1090.127</v>
      </c>
      <c r="BF30" s="369">
        <v>1201.806</v>
      </c>
      <c r="BG30" s="370">
        <v>0.27210000000000001</v>
      </c>
      <c r="BH30" s="370">
        <v>7.9699999999999993E-2</v>
      </c>
      <c r="BI30" s="370">
        <v>4.2799999999999998E-2</v>
      </c>
      <c r="BJ30" s="370">
        <v>6.4100000000000004E-2</v>
      </c>
      <c r="BK30" s="370">
        <v>3.9600000000000003E-2</v>
      </c>
      <c r="BL30" s="370">
        <v>1.2200000000000001E-2</v>
      </c>
      <c r="BM30" s="370">
        <v>5.5999999999999999E-3</v>
      </c>
      <c r="BN30" s="370">
        <v>8.6999999999999994E-3</v>
      </c>
      <c r="BO30" s="369">
        <v>2309.605</v>
      </c>
      <c r="BP30" s="369">
        <v>1275.6610000000001</v>
      </c>
      <c r="BQ30" s="369">
        <v>1092.8589999999999</v>
      </c>
      <c r="BR30" s="369">
        <v>1206.0150000000001</v>
      </c>
      <c r="BS30" s="369" t="s">
        <v>848</v>
      </c>
      <c r="BT30" s="369" t="s">
        <v>848</v>
      </c>
      <c r="BU30" s="369">
        <v>0.16300000000000001</v>
      </c>
      <c r="BV30" s="369">
        <v>0.81299999999999994</v>
      </c>
      <c r="BW30" s="369">
        <v>6.9000000000000006E-2</v>
      </c>
      <c r="BX30" s="369">
        <v>8.1000000000000003E-2</v>
      </c>
      <c r="BY30" s="369">
        <v>0.151</v>
      </c>
      <c r="BZ30" s="369">
        <v>0.6</v>
      </c>
      <c r="CA30" s="369">
        <v>6.8000000000000005E-2</v>
      </c>
      <c r="CB30" s="369">
        <v>7.9000000000000001E-2</v>
      </c>
      <c r="CC30" s="369">
        <v>0.124</v>
      </c>
      <c r="CD30" s="369">
        <v>0.93500000000000005</v>
      </c>
      <c r="CE30" s="369">
        <v>1.4999999999999999E-2</v>
      </c>
      <c r="CF30" s="369">
        <v>2.9000000000000001E-2</v>
      </c>
      <c r="CG30" s="369">
        <v>204.983</v>
      </c>
      <c r="CH30" s="369">
        <v>160.458</v>
      </c>
      <c r="CI30" s="369">
        <v>130.69300000000001</v>
      </c>
      <c r="CJ30" s="369">
        <v>139.67500000000001</v>
      </c>
      <c r="CK30" s="370">
        <v>2.4299999999999999E-2</v>
      </c>
      <c r="CL30" s="370">
        <v>1.01E-2</v>
      </c>
      <c r="CM30" s="370">
        <v>5.1000000000000004E-3</v>
      </c>
      <c r="CN30" s="370">
        <v>7.4999999999999997E-3</v>
      </c>
      <c r="CO30" s="370">
        <v>3.5000000000000001E-3</v>
      </c>
      <c r="CP30" s="370">
        <v>1.5E-3</v>
      </c>
      <c r="CQ30" s="370">
        <v>6.9999999999999999E-4</v>
      </c>
      <c r="CR30" s="370">
        <v>1E-3</v>
      </c>
      <c r="CS30" s="369">
        <v>206.648</v>
      </c>
      <c r="CT30" s="369">
        <v>161.16999999999999</v>
      </c>
      <c r="CU30" s="369">
        <v>131.02099999999999</v>
      </c>
      <c r="CV30" s="369">
        <v>140.16399999999999</v>
      </c>
      <c r="CW30" s="369" t="s">
        <v>848</v>
      </c>
      <c r="CX30" s="369" t="s">
        <v>848</v>
      </c>
      <c r="CY30" s="369">
        <v>0.874</v>
      </c>
      <c r="CZ30" s="369">
        <v>0.86899999999999999</v>
      </c>
      <c r="DA30" s="369">
        <v>0.36199999999999999</v>
      </c>
      <c r="DB30" s="369">
        <v>1309.5150000000001</v>
      </c>
      <c r="DC30" s="369">
        <v>8.4000000000000005E-2</v>
      </c>
      <c r="DD30" s="369">
        <v>1.2E-2</v>
      </c>
      <c r="DE30" s="369">
        <v>1315.155</v>
      </c>
      <c r="DF30" s="369" t="s">
        <v>848</v>
      </c>
      <c r="DG30" s="368">
        <v>14673743.423</v>
      </c>
      <c r="DH30" s="368">
        <v>277750.85200000001</v>
      </c>
      <c r="DI30" s="368">
        <v>58131396.601000004</v>
      </c>
      <c r="DJ30" s="368">
        <v>42644282</v>
      </c>
      <c r="DK30" s="368">
        <v>4686291</v>
      </c>
      <c r="DL30" s="368">
        <v>1824873.943</v>
      </c>
      <c r="DM30" s="368">
        <v>546755</v>
      </c>
      <c r="DN30" s="368">
        <v>11259591.279999999</v>
      </c>
      <c r="DO30" s="368">
        <v>0</v>
      </c>
      <c r="DP30" s="368">
        <v>0</v>
      </c>
      <c r="DQ30" s="368">
        <v>208088</v>
      </c>
      <c r="DR30" s="368">
        <v>115935260.876</v>
      </c>
      <c r="DS30" s="368">
        <v>18317511.223000001</v>
      </c>
      <c r="DT30" s="368">
        <v>13631220.222999999</v>
      </c>
      <c r="DU30" s="368">
        <v>75115852.819000006</v>
      </c>
      <c r="DV30" s="368">
        <v>59136919.280000001</v>
      </c>
      <c r="DW30" s="371">
        <v>0.109299370088085</v>
      </c>
      <c r="DX30" s="371">
        <v>2.0688649303657E-3</v>
      </c>
      <c r="DY30" s="371">
        <v>0.432999599875175</v>
      </c>
      <c r="DZ30" s="371">
        <v>0.31764172413924902</v>
      </c>
      <c r="EA30" s="371">
        <v>3.49064747545344E-2</v>
      </c>
      <c r="EB30" s="371">
        <v>1.35928213210697E-2</v>
      </c>
      <c r="EC30" s="371">
        <v>4.0725788484785603E-3</v>
      </c>
      <c r="ED30" s="371">
        <v>8.3868594323676299E-2</v>
      </c>
      <c r="EE30" s="371">
        <v>0</v>
      </c>
      <c r="EF30" s="371">
        <v>0</v>
      </c>
      <c r="EG30" s="371">
        <v>1.5499717193664601E-3</v>
      </c>
      <c r="EH30" s="371">
        <v>0.86355953075224101</v>
      </c>
      <c r="EI30" s="371">
        <v>0.13644046924775899</v>
      </c>
      <c r="EJ30" s="371">
        <v>0.101533994493225</v>
      </c>
      <c r="EK30" s="371">
        <v>0.55951062793406203</v>
      </c>
      <c r="EL30" s="371">
        <v>0.44048937206593802</v>
      </c>
      <c r="EM30" s="368">
        <v>6363249.7941356404</v>
      </c>
      <c r="EN30" s="368">
        <v>41534.006999999998</v>
      </c>
      <c r="EO30" s="368">
        <v>35821122.953770399</v>
      </c>
      <c r="EP30" s="368">
        <v>0</v>
      </c>
      <c r="EQ30" s="368">
        <v>0</v>
      </c>
      <c r="ER30" s="368">
        <v>592522.15053168102</v>
      </c>
      <c r="ES30" s="368">
        <v>0</v>
      </c>
      <c r="ET30" s="368">
        <v>0</v>
      </c>
      <c r="EU30" s="368">
        <v>0</v>
      </c>
      <c r="EV30" s="368">
        <v>0</v>
      </c>
      <c r="EW30" s="368">
        <v>0</v>
      </c>
      <c r="EX30" s="371">
        <v>0.14861007180316099</v>
      </c>
      <c r="EY30" s="371">
        <v>9.7000305853644803E-4</v>
      </c>
      <c r="EZ30" s="371">
        <v>0.836581908058315</v>
      </c>
      <c r="FA30" s="371">
        <v>0</v>
      </c>
      <c r="FB30" s="371">
        <v>0</v>
      </c>
      <c r="FC30" s="371">
        <v>1.3838017079987599E-2</v>
      </c>
      <c r="FD30" s="371">
        <v>0</v>
      </c>
      <c r="FE30" s="371">
        <v>0</v>
      </c>
      <c r="FF30" s="371">
        <v>0</v>
      </c>
      <c r="FG30" s="371">
        <v>0</v>
      </c>
      <c r="FH30" s="371">
        <v>0</v>
      </c>
    </row>
    <row r="31" spans="1:164" x14ac:dyDescent="0.25">
      <c r="A31" s="367">
        <v>2022</v>
      </c>
      <c r="B31" s="367" t="s">
        <v>903</v>
      </c>
      <c r="C31" s="367" t="s">
        <v>904</v>
      </c>
      <c r="D31" s="368">
        <v>9993.7999999999993</v>
      </c>
      <c r="E31" s="368">
        <v>271837973.89600003</v>
      </c>
      <c r="F31" s="368">
        <v>119687786.42299999</v>
      </c>
      <c r="G31" s="368">
        <v>333441512.89499998</v>
      </c>
      <c r="H31" s="368">
        <v>142645242.42399999</v>
      </c>
      <c r="I31" s="368">
        <v>44400926.001999997</v>
      </c>
      <c r="J31" s="368">
        <v>18398420.5</v>
      </c>
      <c r="K31" s="368">
        <v>28278.383000000002</v>
      </c>
      <c r="L31" s="368">
        <v>12483.244000000001</v>
      </c>
      <c r="M31" s="368">
        <v>33255.834000000003</v>
      </c>
      <c r="N31" s="368">
        <v>29111073.846999999</v>
      </c>
      <c r="O31" s="368">
        <v>6602389.6069999998</v>
      </c>
      <c r="P31" s="368">
        <v>958958.03</v>
      </c>
      <c r="Q31" s="368">
        <v>29336488.464000002</v>
      </c>
      <c r="R31" s="368" t="s">
        <v>848</v>
      </c>
      <c r="S31" s="369">
        <v>1.274</v>
      </c>
      <c r="T31" s="369">
        <v>1.357</v>
      </c>
      <c r="U31" s="369">
        <v>1.498</v>
      </c>
      <c r="V31" s="369">
        <v>1311.2819999999999</v>
      </c>
      <c r="W31" s="369">
        <v>0.14899999999999999</v>
      </c>
      <c r="X31" s="369">
        <v>2.1999999999999999E-2</v>
      </c>
      <c r="Y31" s="369">
        <v>1321.4359999999999</v>
      </c>
      <c r="Z31" s="369" t="s">
        <v>848</v>
      </c>
      <c r="AA31" s="369">
        <v>0.20799999999999999</v>
      </c>
      <c r="AB31" s="369">
        <v>0.20899999999999999</v>
      </c>
      <c r="AC31" s="369">
        <v>0.245</v>
      </c>
      <c r="AD31" s="369">
        <v>214.18</v>
      </c>
      <c r="AE31" s="369">
        <v>2.4E-2</v>
      </c>
      <c r="AF31" s="369">
        <v>4.0000000000000001E-3</v>
      </c>
      <c r="AG31" s="369">
        <v>215.83799999999999</v>
      </c>
      <c r="AH31" s="369" t="s">
        <v>848</v>
      </c>
      <c r="AI31" s="369">
        <v>2.1459999999999999</v>
      </c>
      <c r="AJ31" s="369">
        <v>2.286</v>
      </c>
      <c r="AK31" s="369">
        <v>2.5230000000000001</v>
      </c>
      <c r="AL31" s="369">
        <v>2208.7620000000002</v>
      </c>
      <c r="AM31" s="369">
        <v>0.25</v>
      </c>
      <c r="AN31" s="369">
        <v>3.5999999999999997E-2</v>
      </c>
      <c r="AO31" s="369">
        <v>2225.8649999999998</v>
      </c>
      <c r="AP31" s="369" t="s">
        <v>848</v>
      </c>
      <c r="AQ31" s="369">
        <v>2.2599999999999998</v>
      </c>
      <c r="AR31" s="369">
        <v>19.829000000000001</v>
      </c>
      <c r="AS31" s="369">
        <v>8.1000000000000003E-2</v>
      </c>
      <c r="AT31" s="369">
        <v>2.1469999999999998</v>
      </c>
      <c r="AU31" s="369">
        <v>2.2679999999999998</v>
      </c>
      <c r="AV31" s="369">
        <v>20.224</v>
      </c>
      <c r="AW31" s="369">
        <v>7.0000000000000007E-2</v>
      </c>
      <c r="AX31" s="369">
        <v>2.1389999999999998</v>
      </c>
      <c r="AY31" s="369">
        <v>2.67</v>
      </c>
      <c r="AZ31" s="369">
        <v>9.3030000000000008</v>
      </c>
      <c r="BA31" s="369">
        <v>4.0000000000000001E-3</v>
      </c>
      <c r="BB31" s="369">
        <v>2.5249999999999999</v>
      </c>
      <c r="BC31" s="369">
        <v>2290.424</v>
      </c>
      <c r="BD31" s="369">
        <v>3579.4</v>
      </c>
      <c r="BE31" s="369">
        <v>809.62699999999995</v>
      </c>
      <c r="BF31" s="369">
        <v>2209.9079999999999</v>
      </c>
      <c r="BG31" s="370">
        <v>0.26379999999999998</v>
      </c>
      <c r="BH31" s="370">
        <v>0.1449</v>
      </c>
      <c r="BI31" s="370">
        <v>2.1700000000000001E-2</v>
      </c>
      <c r="BJ31" s="370">
        <v>0.25059999999999999</v>
      </c>
      <c r="BK31" s="370">
        <v>3.8399999999999997E-2</v>
      </c>
      <c r="BL31" s="370">
        <v>2.9000000000000001E-2</v>
      </c>
      <c r="BM31" s="370">
        <v>2.2000000000000001E-3</v>
      </c>
      <c r="BN31" s="370">
        <v>3.6400000000000002E-2</v>
      </c>
      <c r="BO31" s="369">
        <v>2308.4560000000001</v>
      </c>
      <c r="BP31" s="369">
        <v>3591.663</v>
      </c>
      <c r="BQ31" s="369">
        <v>810.81899999999996</v>
      </c>
      <c r="BR31" s="369">
        <v>2227.02</v>
      </c>
      <c r="BS31" s="369" t="s">
        <v>848</v>
      </c>
      <c r="BT31" s="369" t="s">
        <v>848</v>
      </c>
      <c r="BU31" s="369">
        <v>0.215</v>
      </c>
      <c r="BV31" s="369">
        <v>0.90500000000000003</v>
      </c>
      <c r="BW31" s="369">
        <v>1.2E-2</v>
      </c>
      <c r="BX31" s="369">
        <v>0.20799999999999999</v>
      </c>
      <c r="BY31" s="369">
        <v>0.216</v>
      </c>
      <c r="BZ31" s="369">
        <v>0.878</v>
      </c>
      <c r="CA31" s="369">
        <v>1.0999999999999999E-2</v>
      </c>
      <c r="CB31" s="369">
        <v>0.20899999999999999</v>
      </c>
      <c r="CC31" s="369">
        <v>0.254</v>
      </c>
      <c r="CD31" s="369">
        <v>0.42399999999999999</v>
      </c>
      <c r="CE31" s="369">
        <v>1E-3</v>
      </c>
      <c r="CF31" s="369">
        <v>0.245</v>
      </c>
      <c r="CG31" s="369">
        <v>217.69</v>
      </c>
      <c r="CH31" s="369">
        <v>163.32599999999999</v>
      </c>
      <c r="CI31" s="369">
        <v>118.857</v>
      </c>
      <c r="CJ31" s="369">
        <v>214.18</v>
      </c>
      <c r="CK31" s="370">
        <v>2.5100000000000001E-2</v>
      </c>
      <c r="CL31" s="370">
        <v>6.6E-3</v>
      </c>
      <c r="CM31" s="370">
        <v>3.2000000000000002E-3</v>
      </c>
      <c r="CN31" s="370">
        <v>2.4299999999999999E-2</v>
      </c>
      <c r="CO31" s="370">
        <v>3.5999999999999999E-3</v>
      </c>
      <c r="CP31" s="370">
        <v>1.2999999999999999E-3</v>
      </c>
      <c r="CQ31" s="370">
        <v>2.9999999999999997E-4</v>
      </c>
      <c r="CR31" s="370">
        <v>3.5000000000000001E-3</v>
      </c>
      <c r="CS31" s="369">
        <v>219.404</v>
      </c>
      <c r="CT31" s="369">
        <v>163.88499999999999</v>
      </c>
      <c r="CU31" s="369">
        <v>119.032</v>
      </c>
      <c r="CV31" s="369">
        <v>215.83799999999999</v>
      </c>
      <c r="CW31" s="369" t="s">
        <v>848</v>
      </c>
      <c r="CX31" s="369" t="s">
        <v>848</v>
      </c>
      <c r="CY31" s="369">
        <v>2.294</v>
      </c>
      <c r="CZ31" s="369">
        <v>2.1859999999999999</v>
      </c>
      <c r="DA31" s="369">
        <v>2.778</v>
      </c>
      <c r="DB31" s="369">
        <v>2010.8330000000001</v>
      </c>
      <c r="DC31" s="369">
        <v>0.216</v>
      </c>
      <c r="DD31" s="369">
        <v>3.1E-2</v>
      </c>
      <c r="DE31" s="369">
        <v>2025.508</v>
      </c>
      <c r="DF31" s="369" t="s">
        <v>848</v>
      </c>
      <c r="DG31" s="368">
        <v>24831185.245000001</v>
      </c>
      <c r="DH31" s="368">
        <v>29251.57</v>
      </c>
      <c r="DI31" s="368">
        <v>1453358.5859999999</v>
      </c>
      <c r="DJ31" s="368">
        <v>0</v>
      </c>
      <c r="DK31" s="368">
        <v>1791409</v>
      </c>
      <c r="DL31" s="368">
        <v>0</v>
      </c>
      <c r="DM31" s="368">
        <v>16249888</v>
      </c>
      <c r="DN31" s="368">
        <v>0</v>
      </c>
      <c r="DO31" s="368">
        <v>0</v>
      </c>
      <c r="DP31" s="368">
        <v>32167.57</v>
      </c>
      <c r="DQ31" s="368">
        <v>13666</v>
      </c>
      <c r="DR31" s="368">
        <v>26359628.971000001</v>
      </c>
      <c r="DS31" s="368">
        <v>18041297</v>
      </c>
      <c r="DT31" s="368">
        <v>16249888</v>
      </c>
      <c r="DU31" s="368">
        <v>26359628.971000001</v>
      </c>
      <c r="DV31" s="368">
        <v>18041297</v>
      </c>
      <c r="DW31" s="371">
        <v>0.55924926568464395</v>
      </c>
      <c r="DX31" s="371">
        <v>6.5880540462388902E-4</v>
      </c>
      <c r="DY31" s="371">
        <v>3.2732618841085602E-2</v>
      </c>
      <c r="DZ31" s="371">
        <v>0</v>
      </c>
      <c r="EA31" s="371">
        <v>4.0346208121200898E-2</v>
      </c>
      <c r="EB31" s="371">
        <v>0</v>
      </c>
      <c r="EC31" s="371">
        <v>0.36598083586395103</v>
      </c>
      <c r="ED31" s="371">
        <v>0</v>
      </c>
      <c r="EE31" s="371">
        <v>0</v>
      </c>
      <c r="EF31" s="371">
        <v>7.2447971064859996E-4</v>
      </c>
      <c r="EG31" s="371">
        <v>3.07786373845577E-4</v>
      </c>
      <c r="EH31" s="371">
        <v>0.59367295601484804</v>
      </c>
      <c r="EI31" s="371">
        <v>0.40632704398515201</v>
      </c>
      <c r="EJ31" s="371">
        <v>0.36598083586395103</v>
      </c>
      <c r="EK31" s="371">
        <v>0.59367295601484804</v>
      </c>
      <c r="EL31" s="371">
        <v>0.40632704398515201</v>
      </c>
      <c r="EM31" s="368">
        <v>4131857.08820089</v>
      </c>
      <c r="EN31" s="368">
        <v>973</v>
      </c>
      <c r="EO31" s="368">
        <v>1281011.4774353099</v>
      </c>
      <c r="EP31" s="368">
        <v>0</v>
      </c>
      <c r="EQ31" s="368">
        <v>0</v>
      </c>
      <c r="ER31" s="368">
        <v>0</v>
      </c>
      <c r="ES31" s="368">
        <v>0</v>
      </c>
      <c r="ET31" s="368">
        <v>0</v>
      </c>
      <c r="EU31" s="368">
        <v>0</v>
      </c>
      <c r="EV31" s="368">
        <v>10077.0106291223</v>
      </c>
      <c r="EW31" s="368">
        <v>0</v>
      </c>
      <c r="EX31" s="371">
        <v>0.76178449770274903</v>
      </c>
      <c r="EY31" s="371">
        <v>1.79390598571626E-4</v>
      </c>
      <c r="EZ31" s="371">
        <v>0.236178227866643</v>
      </c>
      <c r="FA31" s="371">
        <v>0</v>
      </c>
      <c r="FB31" s="371">
        <v>0</v>
      </c>
      <c r="FC31" s="371">
        <v>0</v>
      </c>
      <c r="FD31" s="371">
        <v>0</v>
      </c>
      <c r="FE31" s="371">
        <v>0</v>
      </c>
      <c r="FF31" s="371">
        <v>0</v>
      </c>
      <c r="FG31" s="371">
        <v>1.85788383203585E-3</v>
      </c>
      <c r="FH31" s="371">
        <v>0</v>
      </c>
    </row>
    <row r="32" spans="1:164" x14ac:dyDescent="0.25">
      <c r="A32" s="367">
        <v>2022</v>
      </c>
      <c r="B32" s="367" t="s">
        <v>905</v>
      </c>
      <c r="C32" s="367" t="s">
        <v>906</v>
      </c>
      <c r="D32" s="368">
        <v>11354.2</v>
      </c>
      <c r="E32" s="368">
        <v>219512725.70699999</v>
      </c>
      <c r="F32" s="368">
        <v>109193803.727</v>
      </c>
      <c r="G32" s="368">
        <v>266411513.708</v>
      </c>
      <c r="H32" s="368">
        <v>125294742.73100001</v>
      </c>
      <c r="I32" s="368">
        <v>40692718.001999997</v>
      </c>
      <c r="J32" s="368">
        <v>17946240.822999999</v>
      </c>
      <c r="K32" s="368">
        <v>20082.885999999999</v>
      </c>
      <c r="L32" s="368">
        <v>9820.0120000000006</v>
      </c>
      <c r="M32" s="368">
        <v>44094.752999999997</v>
      </c>
      <c r="N32" s="368">
        <v>22322095.475000001</v>
      </c>
      <c r="O32" s="368">
        <v>5098973.5980000002</v>
      </c>
      <c r="P32" s="368">
        <v>740477.09</v>
      </c>
      <c r="Q32" s="368">
        <v>22496163.728999998</v>
      </c>
      <c r="R32" s="368" t="s">
        <v>848</v>
      </c>
      <c r="S32" s="369">
        <v>0.98699999999999999</v>
      </c>
      <c r="T32" s="369">
        <v>1.0940000000000001</v>
      </c>
      <c r="U32" s="369">
        <v>2.1669999999999998</v>
      </c>
      <c r="V32" s="369">
        <v>1097.105</v>
      </c>
      <c r="W32" s="369">
        <v>0.125</v>
      </c>
      <c r="X32" s="369">
        <v>1.7999999999999999E-2</v>
      </c>
      <c r="Y32" s="369">
        <v>1105.6600000000001</v>
      </c>
      <c r="Z32" s="369" t="s">
        <v>848</v>
      </c>
      <c r="AA32" s="369">
        <v>0.183</v>
      </c>
      <c r="AB32" s="369">
        <v>0.18</v>
      </c>
      <c r="AC32" s="369">
        <v>0.40200000000000002</v>
      </c>
      <c r="AD32" s="369">
        <v>203.37899999999999</v>
      </c>
      <c r="AE32" s="369">
        <v>2.3E-2</v>
      </c>
      <c r="AF32" s="369">
        <v>3.0000000000000001E-3</v>
      </c>
      <c r="AG32" s="369">
        <v>204.965</v>
      </c>
      <c r="AH32" s="369" t="s">
        <v>848</v>
      </c>
      <c r="AI32" s="369">
        <v>1.883</v>
      </c>
      <c r="AJ32" s="369">
        <v>2.0880000000000001</v>
      </c>
      <c r="AK32" s="369">
        <v>4.1349999999999998</v>
      </c>
      <c r="AL32" s="369">
        <v>2093.125</v>
      </c>
      <c r="AM32" s="369">
        <v>0.23899999999999999</v>
      </c>
      <c r="AN32" s="369">
        <v>3.5000000000000003E-2</v>
      </c>
      <c r="AO32" s="369">
        <v>2109.4470000000001</v>
      </c>
      <c r="AP32" s="369" t="s">
        <v>848</v>
      </c>
      <c r="AQ32" s="369">
        <v>1.893</v>
      </c>
      <c r="AR32" s="369">
        <v>31.06</v>
      </c>
      <c r="AS32" s="369">
        <v>0.74399999999999999</v>
      </c>
      <c r="AT32" s="369">
        <v>1.8540000000000001</v>
      </c>
      <c r="AU32" s="369">
        <v>1.889</v>
      </c>
      <c r="AV32" s="369">
        <v>32.090000000000003</v>
      </c>
      <c r="AW32" s="369">
        <v>0.745</v>
      </c>
      <c r="AX32" s="369">
        <v>1.8180000000000001</v>
      </c>
      <c r="AY32" s="369">
        <v>4.367</v>
      </c>
      <c r="AZ32" s="369">
        <v>3.4870000000000001</v>
      </c>
      <c r="BA32" s="369">
        <v>1.6E-2</v>
      </c>
      <c r="BB32" s="369">
        <v>4.1459999999999999</v>
      </c>
      <c r="BC32" s="369">
        <v>2142.471</v>
      </c>
      <c r="BD32" s="369">
        <v>3990.9650000000001</v>
      </c>
      <c r="BE32" s="369">
        <v>1266.029</v>
      </c>
      <c r="BF32" s="369">
        <v>2099.29</v>
      </c>
      <c r="BG32" s="370">
        <v>0.25140000000000001</v>
      </c>
      <c r="BH32" s="370">
        <v>9.9400000000000002E-2</v>
      </c>
      <c r="BI32" s="370">
        <v>2.3599999999999999E-2</v>
      </c>
      <c r="BJ32" s="370">
        <v>0.23980000000000001</v>
      </c>
      <c r="BK32" s="370">
        <v>3.6600000000000001E-2</v>
      </c>
      <c r="BL32" s="370">
        <v>1.9900000000000001E-2</v>
      </c>
      <c r="BM32" s="370">
        <v>2.5000000000000001E-3</v>
      </c>
      <c r="BN32" s="370">
        <v>3.4799999999999998E-2</v>
      </c>
      <c r="BO32" s="369">
        <v>2159.6489999999999</v>
      </c>
      <c r="BP32" s="369">
        <v>3999.3760000000002</v>
      </c>
      <c r="BQ32" s="369">
        <v>1267.3610000000001</v>
      </c>
      <c r="BR32" s="369">
        <v>2115.66</v>
      </c>
      <c r="BS32" s="369" t="s">
        <v>848</v>
      </c>
      <c r="BT32" s="369" t="s">
        <v>848</v>
      </c>
      <c r="BU32" s="369">
        <v>0.185</v>
      </c>
      <c r="BV32" s="369">
        <v>1.2709999999999999</v>
      </c>
      <c r="BW32" s="369">
        <v>6.9000000000000006E-2</v>
      </c>
      <c r="BX32" s="369">
        <v>0.18</v>
      </c>
      <c r="BY32" s="369">
        <v>0.186</v>
      </c>
      <c r="BZ32" s="369">
        <v>1.256</v>
      </c>
      <c r="CA32" s="369">
        <v>6.8000000000000005E-2</v>
      </c>
      <c r="CB32" s="369">
        <v>0.17799999999999999</v>
      </c>
      <c r="CC32" s="369">
        <v>0.42599999999999999</v>
      </c>
      <c r="CD32" s="369">
        <v>0.14299999999999999</v>
      </c>
      <c r="CE32" s="369">
        <v>1E-3</v>
      </c>
      <c r="CF32" s="369">
        <v>0.40300000000000002</v>
      </c>
      <c r="CG32" s="369">
        <v>208.976</v>
      </c>
      <c r="CH32" s="369">
        <v>163.31299999999999</v>
      </c>
      <c r="CI32" s="369">
        <v>117.813</v>
      </c>
      <c r="CJ32" s="369">
        <v>204.08099999999999</v>
      </c>
      <c r="CK32" s="370">
        <v>2.4500000000000001E-2</v>
      </c>
      <c r="CL32" s="370">
        <v>4.1000000000000003E-3</v>
      </c>
      <c r="CM32" s="370">
        <v>2.2000000000000001E-3</v>
      </c>
      <c r="CN32" s="370">
        <v>2.3300000000000001E-2</v>
      </c>
      <c r="CO32" s="370">
        <v>3.5999999999999999E-3</v>
      </c>
      <c r="CP32" s="370">
        <v>8.0000000000000004E-4</v>
      </c>
      <c r="CQ32" s="370">
        <v>2.0000000000000001E-4</v>
      </c>
      <c r="CR32" s="370">
        <v>3.3999999999999998E-3</v>
      </c>
      <c r="CS32" s="369">
        <v>210.65199999999999</v>
      </c>
      <c r="CT32" s="369">
        <v>163.65700000000001</v>
      </c>
      <c r="CU32" s="369">
        <v>117.937</v>
      </c>
      <c r="CV32" s="369">
        <v>205.672</v>
      </c>
      <c r="CW32" s="369" t="s">
        <v>848</v>
      </c>
      <c r="CX32" s="369" t="s">
        <v>848</v>
      </c>
      <c r="CY32" s="369">
        <v>2.02</v>
      </c>
      <c r="CZ32" s="369">
        <v>1.919</v>
      </c>
      <c r="DA32" s="369">
        <v>3.8740000000000001</v>
      </c>
      <c r="DB32" s="369">
        <v>2052.7550000000001</v>
      </c>
      <c r="DC32" s="369">
        <v>0.22500000000000001</v>
      </c>
      <c r="DD32" s="369">
        <v>3.3000000000000002E-2</v>
      </c>
      <c r="DE32" s="369">
        <v>2068.1109999999999</v>
      </c>
      <c r="DF32" s="369" t="s">
        <v>848</v>
      </c>
      <c r="DG32" s="368">
        <v>19945269.539999999</v>
      </c>
      <c r="DH32" s="368">
        <v>35108.906000000003</v>
      </c>
      <c r="DI32" s="368">
        <v>1260181.8459999999</v>
      </c>
      <c r="DJ32" s="368">
        <v>5618504</v>
      </c>
      <c r="DK32" s="368">
        <v>1057372</v>
      </c>
      <c r="DL32" s="368">
        <v>88509.762000000002</v>
      </c>
      <c r="DM32" s="368">
        <v>12614061</v>
      </c>
      <c r="DN32" s="368">
        <v>73816</v>
      </c>
      <c r="DO32" s="368">
        <v>0</v>
      </c>
      <c r="DP32" s="368">
        <v>0</v>
      </c>
      <c r="DQ32" s="368">
        <v>-105</v>
      </c>
      <c r="DR32" s="368">
        <v>26858959.291999999</v>
      </c>
      <c r="DS32" s="368">
        <v>13833758.762</v>
      </c>
      <c r="DT32" s="368">
        <v>12776386.762</v>
      </c>
      <c r="DU32" s="368">
        <v>21328965.054000001</v>
      </c>
      <c r="DV32" s="368">
        <v>19363753</v>
      </c>
      <c r="DW32" s="371">
        <v>0.49014219321997698</v>
      </c>
      <c r="DX32" s="371">
        <v>8.6277882351415999E-4</v>
      </c>
      <c r="DY32" s="371">
        <v>3.0968159774211801E-2</v>
      </c>
      <c r="DZ32" s="371">
        <v>0.13807112847747499</v>
      </c>
      <c r="EA32" s="371">
        <v>2.5984238021452902E-2</v>
      </c>
      <c r="EB32" s="371">
        <v>2.1750705740554298E-3</v>
      </c>
      <c r="EC32" s="371">
        <v>0.30998245030237798</v>
      </c>
      <c r="ED32" s="371">
        <v>1.8139808069360299E-3</v>
      </c>
      <c r="EE32" s="371">
        <v>0</v>
      </c>
      <c r="EF32" s="371">
        <v>0</v>
      </c>
      <c r="EG32" s="371">
        <v>0</v>
      </c>
      <c r="EH32" s="371">
        <v>0.66004338310254096</v>
      </c>
      <c r="EI32" s="371">
        <v>0.33995661689745899</v>
      </c>
      <c r="EJ32" s="371">
        <v>0.31397150168336901</v>
      </c>
      <c r="EK32" s="371">
        <v>0.52414697454458703</v>
      </c>
      <c r="EL32" s="371">
        <v>0.47585302545541303</v>
      </c>
      <c r="EM32" s="368">
        <v>8116147.5721303103</v>
      </c>
      <c r="EN32" s="368">
        <v>13979.003000000001</v>
      </c>
      <c r="EO32" s="368">
        <v>1079447.9990000001</v>
      </c>
      <c r="EP32" s="368">
        <v>0</v>
      </c>
      <c r="EQ32" s="368">
        <v>0</v>
      </c>
      <c r="ER32" s="368">
        <v>10056.107305936101</v>
      </c>
      <c r="ES32" s="368">
        <v>0</v>
      </c>
      <c r="ET32" s="368">
        <v>0</v>
      </c>
      <c r="EU32" s="368">
        <v>0</v>
      </c>
      <c r="EV32" s="368">
        <v>0</v>
      </c>
      <c r="EW32" s="368">
        <v>0</v>
      </c>
      <c r="EX32" s="371">
        <v>0.88031157131621296</v>
      </c>
      <c r="EY32" s="371">
        <v>1.51622158012758E-3</v>
      </c>
      <c r="EZ32" s="371">
        <v>0.11708147932362099</v>
      </c>
      <c r="FA32" s="371">
        <v>0</v>
      </c>
      <c r="FB32" s="371">
        <v>0</v>
      </c>
      <c r="FC32" s="371">
        <v>1.0907277800383101E-3</v>
      </c>
      <c r="FD32" s="371">
        <v>0</v>
      </c>
      <c r="FE32" s="371">
        <v>0</v>
      </c>
      <c r="FF32" s="371">
        <v>0</v>
      </c>
      <c r="FG32" s="371">
        <v>0</v>
      </c>
      <c r="FH32" s="371">
        <v>0</v>
      </c>
    </row>
    <row r="33" spans="1:164" x14ac:dyDescent="0.25">
      <c r="A33" s="367">
        <v>2022</v>
      </c>
      <c r="B33" s="367" t="s">
        <v>517</v>
      </c>
      <c r="C33" s="367" t="s">
        <v>907</v>
      </c>
      <c r="D33" s="368">
        <v>4713.8</v>
      </c>
      <c r="E33" s="368">
        <v>54240296.726000004</v>
      </c>
      <c r="F33" s="368">
        <v>26251730.546</v>
      </c>
      <c r="G33" s="368">
        <v>59998109.726999998</v>
      </c>
      <c r="H33" s="368">
        <v>27915760.543000001</v>
      </c>
      <c r="I33" s="368">
        <v>18764370.186999999</v>
      </c>
      <c r="J33" s="368">
        <v>8213602.6799999997</v>
      </c>
      <c r="K33" s="368">
        <v>1483.8140000000001</v>
      </c>
      <c r="L33" s="368">
        <v>483.62099999999998</v>
      </c>
      <c r="M33" s="368">
        <v>694.64599999999996</v>
      </c>
      <c r="N33" s="368">
        <v>2842128.2379999999</v>
      </c>
      <c r="O33" s="368">
        <v>1029279.69</v>
      </c>
      <c r="P33" s="368">
        <v>135895.00599999999</v>
      </c>
      <c r="Q33" s="368">
        <v>2875242.3319999999</v>
      </c>
      <c r="R33" s="368" t="s">
        <v>848</v>
      </c>
      <c r="S33" s="369">
        <v>0.158</v>
      </c>
      <c r="T33" s="369">
        <v>0.11799999999999999</v>
      </c>
      <c r="U33" s="369">
        <v>7.3999999999999996E-2</v>
      </c>
      <c r="V33" s="369">
        <v>302.928</v>
      </c>
      <c r="W33" s="369">
        <v>5.5E-2</v>
      </c>
      <c r="X33" s="369">
        <v>7.0000000000000001E-3</v>
      </c>
      <c r="Y33" s="369">
        <v>306.45800000000003</v>
      </c>
      <c r="Z33" s="369" t="s">
        <v>848</v>
      </c>
      <c r="AA33" s="369">
        <v>5.5E-2</v>
      </c>
      <c r="AB33" s="369">
        <v>3.6999999999999998E-2</v>
      </c>
      <c r="AC33" s="369">
        <v>2.5999999999999999E-2</v>
      </c>
      <c r="AD33" s="369">
        <v>104.798</v>
      </c>
      <c r="AE33" s="369">
        <v>1.9E-2</v>
      </c>
      <c r="AF33" s="369">
        <v>3.0000000000000001E-3</v>
      </c>
      <c r="AG33" s="369">
        <v>106.01900000000001</v>
      </c>
      <c r="AH33" s="369" t="s">
        <v>848</v>
      </c>
      <c r="AI33" s="369">
        <v>0.48199999999999998</v>
      </c>
      <c r="AJ33" s="369">
        <v>0.35899999999999999</v>
      </c>
      <c r="AK33" s="369">
        <v>0.22600000000000001</v>
      </c>
      <c r="AL33" s="369">
        <v>923.47</v>
      </c>
      <c r="AM33" s="369">
        <v>0.16700000000000001</v>
      </c>
      <c r="AN33" s="369">
        <v>2.1999999999999999E-2</v>
      </c>
      <c r="AO33" s="369">
        <v>934.23</v>
      </c>
      <c r="AP33" s="369" t="s">
        <v>848</v>
      </c>
      <c r="AQ33" s="369">
        <v>2.8540000000000001</v>
      </c>
      <c r="AR33" s="369">
        <v>3.1070000000000002</v>
      </c>
      <c r="AS33" s="369">
        <v>9.8000000000000004E-2</v>
      </c>
      <c r="AT33" s="369">
        <v>0.34799999999999998</v>
      </c>
      <c r="AU33" s="369">
        <v>4.63</v>
      </c>
      <c r="AV33" s="369">
        <v>2.2080000000000002</v>
      </c>
      <c r="AW33" s="369">
        <v>0.09</v>
      </c>
      <c r="AX33" s="369">
        <v>0.17899999999999999</v>
      </c>
      <c r="AY33" s="369">
        <v>0.71499999999999997</v>
      </c>
      <c r="AZ33" s="369">
        <v>5.0119999999999996</v>
      </c>
      <c r="BA33" s="369">
        <v>5.0000000000000001E-3</v>
      </c>
      <c r="BB33" s="369">
        <v>0.191</v>
      </c>
      <c r="BC33" s="369">
        <v>2372.473</v>
      </c>
      <c r="BD33" s="369">
        <v>1896.91</v>
      </c>
      <c r="BE33" s="369">
        <v>882.94899999999996</v>
      </c>
      <c r="BF33" s="369">
        <v>1000.049</v>
      </c>
      <c r="BG33" s="370">
        <v>0.3044</v>
      </c>
      <c r="BH33" s="370">
        <v>6.4299999999999996E-2</v>
      </c>
      <c r="BI33" s="370">
        <v>1.8499999999999999E-2</v>
      </c>
      <c r="BJ33" s="370">
        <v>3.6700000000000003E-2</v>
      </c>
      <c r="BK33" s="370">
        <v>4.4299999999999999E-2</v>
      </c>
      <c r="BL33" s="370">
        <v>1.2200000000000001E-2</v>
      </c>
      <c r="BM33" s="370">
        <v>2.2000000000000001E-3</v>
      </c>
      <c r="BN33" s="370">
        <v>5.0000000000000001E-3</v>
      </c>
      <c r="BO33" s="369">
        <v>2393.2959999999998</v>
      </c>
      <c r="BP33" s="369">
        <v>1902.1659999999999</v>
      </c>
      <c r="BQ33" s="369">
        <v>884.06700000000001</v>
      </c>
      <c r="BR33" s="369">
        <v>1002.448</v>
      </c>
      <c r="BS33" s="369" t="s">
        <v>848</v>
      </c>
      <c r="BT33" s="369" t="s">
        <v>848</v>
      </c>
      <c r="BU33" s="369">
        <v>0.246</v>
      </c>
      <c r="BV33" s="369">
        <v>0.249</v>
      </c>
      <c r="BW33" s="369">
        <v>1.4E-2</v>
      </c>
      <c r="BX33" s="369">
        <v>4.4999999999999998E-2</v>
      </c>
      <c r="BY33" s="369">
        <v>0.33</v>
      </c>
      <c r="BZ33" s="369">
        <v>0.161</v>
      </c>
      <c r="CA33" s="369">
        <v>1.2999999999999999E-2</v>
      </c>
      <c r="CB33" s="369">
        <v>2.4E-2</v>
      </c>
      <c r="CC33" s="369">
        <v>6.2E-2</v>
      </c>
      <c r="CD33" s="369">
        <v>0.40200000000000002</v>
      </c>
      <c r="CE33" s="369">
        <v>1E-3</v>
      </c>
      <c r="CF33" s="369">
        <v>2.5000000000000001E-2</v>
      </c>
      <c r="CG33" s="369">
        <v>204.732</v>
      </c>
      <c r="CH33" s="369">
        <v>152.19</v>
      </c>
      <c r="CI33" s="369">
        <v>121.958</v>
      </c>
      <c r="CJ33" s="369">
        <v>130.774</v>
      </c>
      <c r="CK33" s="370">
        <v>2.63E-2</v>
      </c>
      <c r="CL33" s="370">
        <v>5.1999999999999998E-3</v>
      </c>
      <c r="CM33" s="370">
        <v>2.5999999999999999E-3</v>
      </c>
      <c r="CN33" s="370">
        <v>4.7999999999999996E-3</v>
      </c>
      <c r="CO33" s="370">
        <v>3.8E-3</v>
      </c>
      <c r="CP33" s="370">
        <v>1E-3</v>
      </c>
      <c r="CQ33" s="370">
        <v>2.9999999999999997E-4</v>
      </c>
      <c r="CR33" s="370">
        <v>5.9999999999999995E-4</v>
      </c>
      <c r="CS33" s="369">
        <v>206.529</v>
      </c>
      <c r="CT33" s="369">
        <v>152.61199999999999</v>
      </c>
      <c r="CU33" s="369">
        <v>122.113</v>
      </c>
      <c r="CV33" s="369">
        <v>131.08699999999999</v>
      </c>
      <c r="CW33" s="369" t="s">
        <v>848</v>
      </c>
      <c r="CX33" s="369" t="s">
        <v>848</v>
      </c>
      <c r="CY33" s="369">
        <v>0.5</v>
      </c>
      <c r="CZ33" s="369">
        <v>0.23599999999999999</v>
      </c>
      <c r="DA33" s="369">
        <v>0.3</v>
      </c>
      <c r="DB33" s="369">
        <v>1046.8979999999999</v>
      </c>
      <c r="DC33" s="369">
        <v>7.4999999999999997E-2</v>
      </c>
      <c r="DD33" s="369">
        <v>0.01</v>
      </c>
      <c r="DE33" s="369">
        <v>1051.857</v>
      </c>
      <c r="DF33" s="369" t="s">
        <v>848</v>
      </c>
      <c r="DG33" s="368">
        <v>305455.56</v>
      </c>
      <c r="DH33" s="368">
        <v>445328.66899999999</v>
      </c>
      <c r="DI33" s="368">
        <v>4501922.7709999997</v>
      </c>
      <c r="DJ33" s="368">
        <v>10921528</v>
      </c>
      <c r="DK33" s="368">
        <v>1201292</v>
      </c>
      <c r="DL33" s="368">
        <v>852755.39399999997</v>
      </c>
      <c r="DM33" s="368">
        <v>482322</v>
      </c>
      <c r="DN33" s="368">
        <v>3908</v>
      </c>
      <c r="DO33" s="368">
        <v>0</v>
      </c>
      <c r="DP33" s="368">
        <v>49857.813999999998</v>
      </c>
      <c r="DQ33" s="368">
        <v>0</v>
      </c>
      <c r="DR33" s="368">
        <v>16224092.813999999</v>
      </c>
      <c r="DS33" s="368">
        <v>2540277.3939999999</v>
      </c>
      <c r="DT33" s="368">
        <v>1338985.3940000001</v>
      </c>
      <c r="DU33" s="368">
        <v>6155320.2079999996</v>
      </c>
      <c r="DV33" s="368">
        <v>12609050</v>
      </c>
      <c r="DW33" s="371">
        <v>1.62784871868373E-2</v>
      </c>
      <c r="DX33" s="371">
        <v>2.3732673362527199E-2</v>
      </c>
      <c r="DY33" s="371">
        <v>0.239918671455365</v>
      </c>
      <c r="DZ33" s="371">
        <v>0.58203541493461497</v>
      </c>
      <c r="EA33" s="371">
        <v>6.4019841150215695E-2</v>
      </c>
      <c r="EB33" s="371">
        <v>4.5445457777018097E-2</v>
      </c>
      <c r="EC33" s="371">
        <v>2.5704140061912E-2</v>
      </c>
      <c r="ED33" s="371">
        <v>2.0826704849032801E-4</v>
      </c>
      <c r="EE33" s="371">
        <v>0</v>
      </c>
      <c r="EF33" s="371">
        <v>2.6570470230193799E-3</v>
      </c>
      <c r="EG33" s="371">
        <v>0</v>
      </c>
      <c r="EH33" s="371">
        <v>0.86462229396236401</v>
      </c>
      <c r="EI33" s="371">
        <v>0.13537770603763599</v>
      </c>
      <c r="EJ33" s="371">
        <v>7.1357864887420394E-2</v>
      </c>
      <c r="EK33" s="371">
        <v>0.32803233680476701</v>
      </c>
      <c r="EL33" s="371">
        <v>0.67196766319523205</v>
      </c>
      <c r="EM33" s="368">
        <v>308840</v>
      </c>
      <c r="EN33" s="368">
        <v>151802.19</v>
      </c>
      <c r="EO33" s="368">
        <v>2958918.7772709401</v>
      </c>
      <c r="EP33" s="368">
        <v>0</v>
      </c>
      <c r="EQ33" s="368">
        <v>0</v>
      </c>
      <c r="ER33" s="368">
        <v>116085.18925163901</v>
      </c>
      <c r="ES33" s="368">
        <v>0</v>
      </c>
      <c r="ET33" s="368">
        <v>0</v>
      </c>
      <c r="EU33" s="368">
        <v>0</v>
      </c>
      <c r="EV33" s="368">
        <v>0</v>
      </c>
      <c r="EW33" s="368">
        <v>0</v>
      </c>
      <c r="EX33" s="371">
        <v>8.7350370010938594E-2</v>
      </c>
      <c r="EY33" s="371">
        <v>4.2934780031637101E-2</v>
      </c>
      <c r="EZ33" s="371">
        <v>0.83688204256874199</v>
      </c>
      <c r="FA33" s="371">
        <v>0</v>
      </c>
      <c r="FB33" s="371">
        <v>0</v>
      </c>
      <c r="FC33" s="371">
        <v>3.2832807388681801E-2</v>
      </c>
      <c r="FD33" s="371">
        <v>0</v>
      </c>
      <c r="FE33" s="371">
        <v>0</v>
      </c>
      <c r="FF33" s="371">
        <v>0</v>
      </c>
      <c r="FG33" s="371">
        <v>0</v>
      </c>
      <c r="FH33" s="371">
        <v>0</v>
      </c>
    </row>
    <row r="34" spans="1:164" x14ac:dyDescent="0.25">
      <c r="A34" s="367">
        <v>2022</v>
      </c>
      <c r="B34" s="367" t="s">
        <v>908</v>
      </c>
      <c r="C34" s="367" t="s">
        <v>909</v>
      </c>
      <c r="D34" s="368">
        <v>19105.3</v>
      </c>
      <c r="E34" s="368">
        <v>265893534.56200001</v>
      </c>
      <c r="F34" s="368">
        <v>142627210.74000001</v>
      </c>
      <c r="G34" s="368">
        <v>271801167.56400001</v>
      </c>
      <c r="H34" s="368">
        <v>145676169.74200001</v>
      </c>
      <c r="I34" s="368">
        <v>65039128.884000003</v>
      </c>
      <c r="J34" s="368">
        <v>31588065.706</v>
      </c>
      <c r="K34" s="368">
        <v>6988.58</v>
      </c>
      <c r="L34" s="368">
        <v>3376.4569999999999</v>
      </c>
      <c r="M34" s="368">
        <v>2187.6970000000001</v>
      </c>
      <c r="N34" s="368">
        <v>15824916.91</v>
      </c>
      <c r="O34" s="368">
        <v>2040145.6129999999</v>
      </c>
      <c r="P34" s="368">
        <v>253292.84899999999</v>
      </c>
      <c r="Q34" s="368">
        <v>15888159.367000001</v>
      </c>
      <c r="R34" s="368" t="s">
        <v>848</v>
      </c>
      <c r="S34" s="369">
        <v>0.215</v>
      </c>
      <c r="T34" s="369">
        <v>0.214</v>
      </c>
      <c r="U34" s="369">
        <v>6.7000000000000004E-2</v>
      </c>
      <c r="V34" s="369">
        <v>486.62799999999999</v>
      </c>
      <c r="W34" s="369">
        <v>3.1E-2</v>
      </c>
      <c r="X34" s="369">
        <v>4.0000000000000001E-3</v>
      </c>
      <c r="Y34" s="369">
        <v>488.572</v>
      </c>
      <c r="Z34" s="369" t="s">
        <v>848</v>
      </c>
      <c r="AA34" s="369">
        <v>5.2999999999999999E-2</v>
      </c>
      <c r="AB34" s="369">
        <v>4.7E-2</v>
      </c>
      <c r="AC34" s="369">
        <v>1.6E-2</v>
      </c>
      <c r="AD34" s="369">
        <v>119.032</v>
      </c>
      <c r="AE34" s="369">
        <v>8.0000000000000002E-3</v>
      </c>
      <c r="AF34" s="369">
        <v>1E-3</v>
      </c>
      <c r="AG34" s="369">
        <v>119.508</v>
      </c>
      <c r="AH34" s="369" t="s">
        <v>848</v>
      </c>
      <c r="AI34" s="369">
        <v>0.39600000000000002</v>
      </c>
      <c r="AJ34" s="369">
        <v>0.39400000000000002</v>
      </c>
      <c r="AK34" s="369">
        <v>0.124</v>
      </c>
      <c r="AL34" s="369">
        <v>896.32100000000003</v>
      </c>
      <c r="AM34" s="369">
        <v>5.8000000000000003E-2</v>
      </c>
      <c r="AN34" s="369">
        <v>7.0000000000000001E-3</v>
      </c>
      <c r="AO34" s="369">
        <v>899.90300000000002</v>
      </c>
      <c r="AP34" s="369" t="s">
        <v>848</v>
      </c>
      <c r="AQ34" s="369">
        <v>1.3340000000000001</v>
      </c>
      <c r="AR34" s="369">
        <v>80.727000000000004</v>
      </c>
      <c r="AS34" s="369">
        <v>0.20699999999999999</v>
      </c>
      <c r="AT34" s="369">
        <v>0.30299999999999999</v>
      </c>
      <c r="AU34" s="369">
        <v>1.0009999999999999</v>
      </c>
      <c r="AV34" s="369">
        <v>74.682000000000002</v>
      </c>
      <c r="AW34" s="369">
        <v>0.19800000000000001</v>
      </c>
      <c r="AX34" s="369">
        <v>0.28100000000000003</v>
      </c>
      <c r="AY34" s="369">
        <v>1.4430000000000001</v>
      </c>
      <c r="AZ34" s="369">
        <v>0.94299999999999995</v>
      </c>
      <c r="BA34" s="369">
        <v>6.0000000000000001E-3</v>
      </c>
      <c r="BB34" s="369">
        <v>2.8000000000000001E-2</v>
      </c>
      <c r="BC34" s="369">
        <v>2216.4259999999999</v>
      </c>
      <c r="BD34" s="369">
        <v>1399.7280000000001</v>
      </c>
      <c r="BE34" s="369">
        <v>842.47500000000002</v>
      </c>
      <c r="BF34" s="369">
        <v>863.28700000000003</v>
      </c>
      <c r="BG34" s="370">
        <v>0.2278</v>
      </c>
      <c r="BH34" s="370">
        <v>2.4199999999999999E-2</v>
      </c>
      <c r="BI34" s="370">
        <v>1.6199999999999999E-2</v>
      </c>
      <c r="BJ34" s="370">
        <v>1.9300000000000001E-2</v>
      </c>
      <c r="BK34" s="370">
        <v>3.32E-2</v>
      </c>
      <c r="BL34" s="370">
        <v>2.3999999999999998E-3</v>
      </c>
      <c r="BM34" s="370">
        <v>1.6000000000000001E-3</v>
      </c>
      <c r="BN34" s="370">
        <v>2.0999999999999999E-3</v>
      </c>
      <c r="BO34" s="369">
        <v>2232.0059999999999</v>
      </c>
      <c r="BP34" s="369">
        <v>1401.06</v>
      </c>
      <c r="BQ34" s="369">
        <v>843.37</v>
      </c>
      <c r="BR34" s="369">
        <v>864.399</v>
      </c>
      <c r="BS34" s="369" t="s">
        <v>848</v>
      </c>
      <c r="BT34" s="369" t="s">
        <v>848</v>
      </c>
      <c r="BU34" s="369">
        <v>0.123</v>
      </c>
      <c r="BV34" s="369">
        <v>7.4219999999999997</v>
      </c>
      <c r="BW34" s="369">
        <v>2.9000000000000001E-2</v>
      </c>
      <c r="BX34" s="369">
        <v>4.2000000000000003E-2</v>
      </c>
      <c r="BY34" s="369">
        <v>0.106</v>
      </c>
      <c r="BZ34" s="369">
        <v>6.5529999999999999</v>
      </c>
      <c r="CA34" s="369">
        <v>2.8000000000000001E-2</v>
      </c>
      <c r="CB34" s="369">
        <v>3.9E-2</v>
      </c>
      <c r="CC34" s="369">
        <v>0.13300000000000001</v>
      </c>
      <c r="CD34" s="369">
        <v>8.6999999999999994E-2</v>
      </c>
      <c r="CE34" s="369">
        <v>1E-3</v>
      </c>
      <c r="CF34" s="369">
        <v>4.0000000000000001E-3</v>
      </c>
      <c r="CG34" s="369">
        <v>204.85499999999999</v>
      </c>
      <c r="CH34" s="369">
        <v>128.68299999999999</v>
      </c>
      <c r="CI34" s="369">
        <v>118.752</v>
      </c>
      <c r="CJ34" s="369">
        <v>120.688</v>
      </c>
      <c r="CK34" s="370">
        <v>2.1100000000000001E-2</v>
      </c>
      <c r="CL34" s="370">
        <v>2.2000000000000001E-3</v>
      </c>
      <c r="CM34" s="370">
        <v>2.3E-3</v>
      </c>
      <c r="CN34" s="370">
        <v>2.7000000000000001E-3</v>
      </c>
      <c r="CO34" s="370">
        <v>3.0999999999999999E-3</v>
      </c>
      <c r="CP34" s="370">
        <v>2.0000000000000001E-4</v>
      </c>
      <c r="CQ34" s="370">
        <v>2.0000000000000001E-4</v>
      </c>
      <c r="CR34" s="370">
        <v>2.9999999999999997E-4</v>
      </c>
      <c r="CS34" s="369">
        <v>206.29499999999999</v>
      </c>
      <c r="CT34" s="369">
        <v>128.80600000000001</v>
      </c>
      <c r="CU34" s="369">
        <v>118.879</v>
      </c>
      <c r="CV34" s="369">
        <v>120.84399999999999</v>
      </c>
      <c r="CW34" s="369" t="s">
        <v>848</v>
      </c>
      <c r="CX34" s="369" t="s">
        <v>848</v>
      </c>
      <c r="CY34" s="369">
        <v>0.439</v>
      </c>
      <c r="CZ34" s="369">
        <v>0.378</v>
      </c>
      <c r="DA34" s="369">
        <v>8.4000000000000005E-2</v>
      </c>
      <c r="DB34" s="369">
        <v>943.77200000000005</v>
      </c>
      <c r="DC34" s="369">
        <v>3.6999999999999998E-2</v>
      </c>
      <c r="DD34" s="369">
        <v>4.0000000000000001E-3</v>
      </c>
      <c r="DE34" s="369">
        <v>946.04300000000001</v>
      </c>
      <c r="DF34" s="369" t="s">
        <v>848</v>
      </c>
      <c r="DG34" s="368">
        <v>497783.34</v>
      </c>
      <c r="DH34" s="368">
        <v>137927.549</v>
      </c>
      <c r="DI34" s="368">
        <v>33384823.772</v>
      </c>
      <c r="DJ34" s="368">
        <v>28318800</v>
      </c>
      <c r="DK34" s="368">
        <v>-130628</v>
      </c>
      <c r="DL34" s="368">
        <v>651458.96600000001</v>
      </c>
      <c r="DM34" s="368">
        <v>21629</v>
      </c>
      <c r="DN34" s="368">
        <v>1518494.77</v>
      </c>
      <c r="DO34" s="368">
        <v>0</v>
      </c>
      <c r="DP34" s="368">
        <v>647021.58600000001</v>
      </c>
      <c r="DQ34" s="368">
        <v>-8181</v>
      </c>
      <c r="DR34" s="368">
        <v>62978175.247000001</v>
      </c>
      <c r="DS34" s="368">
        <v>2060954.736</v>
      </c>
      <c r="DT34" s="368">
        <v>2191582.736</v>
      </c>
      <c r="DU34" s="368">
        <v>35310834.213</v>
      </c>
      <c r="DV34" s="368">
        <v>29728295.77</v>
      </c>
      <c r="DW34" s="371">
        <v>7.6372979533739799E-3</v>
      </c>
      <c r="DX34" s="371">
        <v>2.1161692307572798E-3</v>
      </c>
      <c r="DY34" s="371">
        <v>0.51221048552498105</v>
      </c>
      <c r="DZ34" s="371">
        <v>0.43448443509983098</v>
      </c>
      <c r="EA34" s="371">
        <v>0</v>
      </c>
      <c r="EB34" s="371">
        <v>9.9950838606589903E-3</v>
      </c>
      <c r="EC34" s="371">
        <v>3.31845411767951E-4</v>
      </c>
      <c r="ED34" s="371">
        <v>2.3297680069264901E-2</v>
      </c>
      <c r="EE34" s="371">
        <v>0</v>
      </c>
      <c r="EF34" s="371">
        <v>9.9270028493653201E-3</v>
      </c>
      <c r="EG34" s="371">
        <v>0</v>
      </c>
      <c r="EH34" s="371">
        <v>0.96831208018098203</v>
      </c>
      <c r="EI34" s="371">
        <v>3.1687919819018098E-2</v>
      </c>
      <c r="EJ34" s="371">
        <v>3.36246093416918E-2</v>
      </c>
      <c r="EK34" s="371">
        <v>0.54291676752486695</v>
      </c>
      <c r="EL34" s="371">
        <v>0.45708323247513299</v>
      </c>
      <c r="EM34" s="368">
        <v>503958</v>
      </c>
      <c r="EN34" s="368">
        <v>33633.000999999997</v>
      </c>
      <c r="EO34" s="368">
        <v>18297401.943331901</v>
      </c>
      <c r="EP34" s="368">
        <v>0</v>
      </c>
      <c r="EQ34" s="368">
        <v>0</v>
      </c>
      <c r="ER34" s="368">
        <v>264799.222343856</v>
      </c>
      <c r="ES34" s="368">
        <v>0</v>
      </c>
      <c r="ET34" s="368">
        <v>0</v>
      </c>
      <c r="EU34" s="368">
        <v>0</v>
      </c>
      <c r="EV34" s="368">
        <v>0</v>
      </c>
      <c r="EW34" s="368">
        <v>0</v>
      </c>
      <c r="EX34" s="371">
        <v>2.6385522711565301E-2</v>
      </c>
      <c r="EY34" s="371">
        <v>1.7609092657396E-3</v>
      </c>
      <c r="EZ34" s="371">
        <v>0.95798958353359398</v>
      </c>
      <c r="FA34" s="371">
        <v>0</v>
      </c>
      <c r="FB34" s="371">
        <v>0</v>
      </c>
      <c r="FC34" s="371">
        <v>1.3863984489101601E-2</v>
      </c>
      <c r="FD34" s="371">
        <v>0</v>
      </c>
      <c r="FE34" s="371">
        <v>0</v>
      </c>
      <c r="FF34" s="371">
        <v>0</v>
      </c>
      <c r="FG34" s="371">
        <v>0</v>
      </c>
      <c r="FH34" s="371">
        <v>0</v>
      </c>
    </row>
    <row r="35" spans="1:164" x14ac:dyDescent="0.25">
      <c r="A35" s="367">
        <v>2022</v>
      </c>
      <c r="B35" s="367" t="s">
        <v>910</v>
      </c>
      <c r="C35" s="367" t="s">
        <v>911</v>
      </c>
      <c r="D35" s="368">
        <v>11773.3</v>
      </c>
      <c r="E35" s="368">
        <v>233463656.09200001</v>
      </c>
      <c r="F35" s="368">
        <v>110178187.006</v>
      </c>
      <c r="G35" s="368">
        <v>289923966.08999997</v>
      </c>
      <c r="H35" s="368">
        <v>131069667.006</v>
      </c>
      <c r="I35" s="368">
        <v>40853345.001000002</v>
      </c>
      <c r="J35" s="368">
        <v>17582851.620999999</v>
      </c>
      <c r="K35" s="368">
        <v>11317.763000000001</v>
      </c>
      <c r="L35" s="368">
        <v>5360.7860000000001</v>
      </c>
      <c r="M35" s="368">
        <v>2744.895</v>
      </c>
      <c r="N35" s="368">
        <v>20136733.936999999</v>
      </c>
      <c r="O35" s="368">
        <v>3518766.1310000001</v>
      </c>
      <c r="P35" s="368">
        <v>502535.49099999998</v>
      </c>
      <c r="Q35" s="368">
        <v>20255596.302999999</v>
      </c>
      <c r="R35" s="368" t="s">
        <v>848</v>
      </c>
      <c r="S35" s="369">
        <v>0.55400000000000005</v>
      </c>
      <c r="T35" s="369">
        <v>0.61</v>
      </c>
      <c r="U35" s="369">
        <v>0.13400000000000001</v>
      </c>
      <c r="V35" s="369">
        <v>985.80600000000004</v>
      </c>
      <c r="W35" s="369">
        <v>8.5999999999999993E-2</v>
      </c>
      <c r="X35" s="369">
        <v>1.2E-2</v>
      </c>
      <c r="Y35" s="369">
        <v>991.625</v>
      </c>
      <c r="Z35" s="369" t="s">
        <v>848</v>
      </c>
      <c r="AA35" s="369">
        <v>9.7000000000000003E-2</v>
      </c>
      <c r="AB35" s="369">
        <v>9.7000000000000003E-2</v>
      </c>
      <c r="AC35" s="369">
        <v>2.4E-2</v>
      </c>
      <c r="AD35" s="369">
        <v>172.50399999999999</v>
      </c>
      <c r="AE35" s="369">
        <v>1.4999999999999999E-2</v>
      </c>
      <c r="AF35" s="369">
        <v>2E-3</v>
      </c>
      <c r="AG35" s="369">
        <v>173.52199999999999</v>
      </c>
      <c r="AH35" s="369" t="s">
        <v>848</v>
      </c>
      <c r="AI35" s="369">
        <v>0.93100000000000005</v>
      </c>
      <c r="AJ35" s="369">
        <v>1.0249999999999999</v>
      </c>
      <c r="AK35" s="369">
        <v>0.22600000000000001</v>
      </c>
      <c r="AL35" s="369">
        <v>1656.951</v>
      </c>
      <c r="AM35" s="369">
        <v>0.14499999999999999</v>
      </c>
      <c r="AN35" s="369">
        <v>2.1000000000000001E-2</v>
      </c>
      <c r="AO35" s="369">
        <v>1666.731</v>
      </c>
      <c r="AP35" s="369" t="s">
        <v>848</v>
      </c>
      <c r="AQ35" s="369">
        <v>1.1719999999999999</v>
      </c>
      <c r="AR35" s="369">
        <v>15.976000000000001</v>
      </c>
      <c r="AS35" s="369">
        <v>0.63500000000000001</v>
      </c>
      <c r="AT35" s="369">
        <v>0.93200000000000005</v>
      </c>
      <c r="AU35" s="369">
        <v>1.181</v>
      </c>
      <c r="AV35" s="369">
        <v>16.114000000000001</v>
      </c>
      <c r="AW35" s="369">
        <v>0.63800000000000001</v>
      </c>
      <c r="AX35" s="369">
        <v>0.93600000000000005</v>
      </c>
      <c r="AY35" s="369">
        <v>0.40500000000000003</v>
      </c>
      <c r="AZ35" s="369">
        <v>7.6239999999999997</v>
      </c>
      <c r="BA35" s="369">
        <v>4.0000000000000001E-3</v>
      </c>
      <c r="BB35" s="369">
        <v>0.22600000000000001</v>
      </c>
      <c r="BC35" s="369">
        <v>2207.223</v>
      </c>
      <c r="BD35" s="369">
        <v>2912.9650000000001</v>
      </c>
      <c r="BE35" s="369">
        <v>980.86800000000005</v>
      </c>
      <c r="BF35" s="369">
        <v>1657.575</v>
      </c>
      <c r="BG35" s="370">
        <v>0.2472</v>
      </c>
      <c r="BH35" s="370">
        <v>0.11799999999999999</v>
      </c>
      <c r="BI35" s="370">
        <v>1.8700000000000001E-2</v>
      </c>
      <c r="BJ35" s="370">
        <v>0.14480000000000001</v>
      </c>
      <c r="BK35" s="370">
        <v>3.5999999999999997E-2</v>
      </c>
      <c r="BL35" s="370">
        <v>2.3599999999999999E-2</v>
      </c>
      <c r="BM35" s="370">
        <v>1.9E-3</v>
      </c>
      <c r="BN35" s="370">
        <v>2.07E-2</v>
      </c>
      <c r="BO35" s="369">
        <v>2224.12</v>
      </c>
      <c r="BP35" s="369">
        <v>2922.9409999999998</v>
      </c>
      <c r="BQ35" s="369">
        <v>981.89499999999998</v>
      </c>
      <c r="BR35" s="369">
        <v>1667.3589999999999</v>
      </c>
      <c r="BS35" s="369" t="s">
        <v>848</v>
      </c>
      <c r="BT35" s="369" t="s">
        <v>848</v>
      </c>
      <c r="BU35" s="369">
        <v>0.11</v>
      </c>
      <c r="BV35" s="369">
        <v>0.89600000000000002</v>
      </c>
      <c r="BW35" s="369">
        <v>7.6999999999999999E-2</v>
      </c>
      <c r="BX35" s="369">
        <v>9.7000000000000003E-2</v>
      </c>
      <c r="BY35" s="369">
        <v>0.11</v>
      </c>
      <c r="BZ35" s="369">
        <v>0.89600000000000002</v>
      </c>
      <c r="CA35" s="369">
        <v>7.6999999999999999E-2</v>
      </c>
      <c r="CB35" s="369">
        <v>9.7000000000000003E-2</v>
      </c>
      <c r="CC35" s="369">
        <v>3.7999999999999999E-2</v>
      </c>
      <c r="CD35" s="369">
        <v>0.42699999999999999</v>
      </c>
      <c r="CE35" s="369">
        <v>1E-3</v>
      </c>
      <c r="CF35" s="369">
        <v>2.4E-2</v>
      </c>
      <c r="CG35" s="369">
        <v>206.43</v>
      </c>
      <c r="CH35" s="369">
        <v>163.32599999999999</v>
      </c>
      <c r="CI35" s="369">
        <v>118.752</v>
      </c>
      <c r="CJ35" s="369">
        <v>172.626</v>
      </c>
      <c r="CK35" s="370">
        <v>2.3099999999999999E-2</v>
      </c>
      <c r="CL35" s="370">
        <v>6.6E-3</v>
      </c>
      <c r="CM35" s="370">
        <v>2.3E-3</v>
      </c>
      <c r="CN35" s="370">
        <v>1.5100000000000001E-2</v>
      </c>
      <c r="CO35" s="370">
        <v>3.3999999999999998E-3</v>
      </c>
      <c r="CP35" s="370">
        <v>1.2999999999999999E-3</v>
      </c>
      <c r="CQ35" s="370">
        <v>2.0000000000000001E-4</v>
      </c>
      <c r="CR35" s="370">
        <v>2.2000000000000001E-3</v>
      </c>
      <c r="CS35" s="369">
        <v>208.01</v>
      </c>
      <c r="CT35" s="369">
        <v>163.88499999999999</v>
      </c>
      <c r="CU35" s="369">
        <v>118.876</v>
      </c>
      <c r="CV35" s="369">
        <v>173.64500000000001</v>
      </c>
      <c r="CW35" s="369" t="s">
        <v>848</v>
      </c>
      <c r="CX35" s="369" t="s">
        <v>848</v>
      </c>
      <c r="CY35" s="369">
        <v>1.3640000000000001</v>
      </c>
      <c r="CZ35" s="369">
        <v>1.385</v>
      </c>
      <c r="DA35" s="369">
        <v>0.15</v>
      </c>
      <c r="DB35" s="369">
        <v>1557.2349999999999</v>
      </c>
      <c r="DC35" s="369">
        <v>0.11</v>
      </c>
      <c r="DD35" s="369">
        <v>1.4999999999999999E-2</v>
      </c>
      <c r="DE35" s="369">
        <v>1564.547</v>
      </c>
      <c r="DF35" s="369" t="s">
        <v>848</v>
      </c>
      <c r="DG35" s="368">
        <v>13291996.699999999</v>
      </c>
      <c r="DH35" s="368">
        <v>18924.66</v>
      </c>
      <c r="DI35" s="368">
        <v>10978170.640000001</v>
      </c>
      <c r="DJ35" s="368">
        <v>0</v>
      </c>
      <c r="DK35" s="368">
        <v>120825</v>
      </c>
      <c r="DL35" s="368">
        <v>17071.798999999999</v>
      </c>
      <c r="DM35" s="368">
        <v>14409067</v>
      </c>
      <c r="DN35" s="368">
        <v>1970599</v>
      </c>
      <c r="DO35" s="368">
        <v>47080</v>
      </c>
      <c r="DP35" s="368">
        <v>0</v>
      </c>
      <c r="DQ35" s="368">
        <v>-389</v>
      </c>
      <c r="DR35" s="368">
        <v>24288703</v>
      </c>
      <c r="DS35" s="368">
        <v>16564642.799000001</v>
      </c>
      <c r="DT35" s="368">
        <v>16443817.799000001</v>
      </c>
      <c r="DU35" s="368">
        <v>24305774.798999999</v>
      </c>
      <c r="DV35" s="368">
        <v>16547571</v>
      </c>
      <c r="DW35" s="371">
        <v>0.32535572978569799</v>
      </c>
      <c r="DX35" s="371">
        <v>4.63229618861266E-4</v>
      </c>
      <c r="DY35" s="371">
        <v>0.26871889911687402</v>
      </c>
      <c r="DZ35" s="371">
        <v>0</v>
      </c>
      <c r="EA35" s="371">
        <v>2.9575019418532499E-3</v>
      </c>
      <c r="EB35" s="371">
        <v>4.1787609098637102E-4</v>
      </c>
      <c r="EC35" s="371">
        <v>0.35269889205705401</v>
      </c>
      <c r="ED35" s="371">
        <v>4.8235467569741897E-2</v>
      </c>
      <c r="EE35" s="371">
        <v>1.1524038189319301E-3</v>
      </c>
      <c r="EF35" s="371">
        <v>0</v>
      </c>
      <c r="EG35" s="371">
        <v>0</v>
      </c>
      <c r="EH35" s="371">
        <v>0.59453399776609095</v>
      </c>
      <c r="EI35" s="371">
        <v>0.405466002233909</v>
      </c>
      <c r="EJ35" s="371">
        <v>0.402504639536714</v>
      </c>
      <c r="EK35" s="371">
        <v>0.59495187783603598</v>
      </c>
      <c r="EL35" s="371">
        <v>0.40504812216396402</v>
      </c>
      <c r="EM35" s="368">
        <v>3540536.8776178998</v>
      </c>
      <c r="EN35" s="368">
        <v>170</v>
      </c>
      <c r="EO35" s="368">
        <v>6105403.3188213399</v>
      </c>
      <c r="EP35" s="368">
        <v>0</v>
      </c>
      <c r="EQ35" s="368">
        <v>0</v>
      </c>
      <c r="ER35" s="368">
        <v>7310.2165501331801</v>
      </c>
      <c r="ES35" s="368">
        <v>0</v>
      </c>
      <c r="ET35" s="368">
        <v>0</v>
      </c>
      <c r="EU35" s="368">
        <v>0</v>
      </c>
      <c r="EV35" s="368">
        <v>0</v>
      </c>
      <c r="EW35" s="368">
        <v>0</v>
      </c>
      <c r="EX35" s="371">
        <v>0.36676501448687099</v>
      </c>
      <c r="EY35" s="371">
        <v>1.7610338380296001E-5</v>
      </c>
      <c r="EZ35" s="371">
        <v>0.632460108191919</v>
      </c>
      <c r="FA35" s="371">
        <v>0</v>
      </c>
      <c r="FB35" s="371">
        <v>0</v>
      </c>
      <c r="FC35" s="371">
        <v>7.5726698282991504E-4</v>
      </c>
      <c r="FD35" s="371">
        <v>0</v>
      </c>
      <c r="FE35" s="371">
        <v>0</v>
      </c>
      <c r="FF35" s="371">
        <v>0</v>
      </c>
      <c r="FG35" s="371">
        <v>0</v>
      </c>
      <c r="FH35" s="371">
        <v>0</v>
      </c>
    </row>
    <row r="36" spans="1:164" x14ac:dyDescent="0.25">
      <c r="A36" s="367">
        <v>2022</v>
      </c>
      <c r="B36" s="367" t="s">
        <v>912</v>
      </c>
      <c r="C36" s="367" t="s">
        <v>913</v>
      </c>
      <c r="D36" s="368">
        <v>14970</v>
      </c>
      <c r="E36" s="368">
        <v>215832649.64399999</v>
      </c>
      <c r="F36" s="368">
        <v>103348686.656</v>
      </c>
      <c r="G36" s="368">
        <v>264034459.65099999</v>
      </c>
      <c r="H36" s="368">
        <v>126083938.65700001</v>
      </c>
      <c r="I36" s="368">
        <v>41832941.005999997</v>
      </c>
      <c r="J36" s="368">
        <v>20055841.993000001</v>
      </c>
      <c r="K36" s="368">
        <v>10054.337</v>
      </c>
      <c r="L36" s="368">
        <v>4991.9210000000003</v>
      </c>
      <c r="M36" s="368">
        <v>3721.0549999999998</v>
      </c>
      <c r="N36" s="368">
        <v>14159592.759</v>
      </c>
      <c r="O36" s="368">
        <v>1177611.4609999999</v>
      </c>
      <c r="P36" s="368">
        <v>151962.622</v>
      </c>
      <c r="Q36" s="368">
        <v>14196955.334000001</v>
      </c>
      <c r="R36" s="368" t="s">
        <v>848</v>
      </c>
      <c r="S36" s="369">
        <v>0.48099999999999998</v>
      </c>
      <c r="T36" s="369">
        <v>0.498</v>
      </c>
      <c r="U36" s="369">
        <v>0.17799999999999999</v>
      </c>
      <c r="V36" s="369">
        <v>676.95899999999995</v>
      </c>
      <c r="W36" s="369">
        <v>2.8000000000000001E-2</v>
      </c>
      <c r="X36" s="369">
        <v>4.0000000000000001E-3</v>
      </c>
      <c r="Y36" s="369">
        <v>678.745</v>
      </c>
      <c r="Z36" s="369" t="s">
        <v>848</v>
      </c>
      <c r="AA36" s="369">
        <v>9.2999999999999999E-2</v>
      </c>
      <c r="AB36" s="369">
        <v>9.7000000000000003E-2</v>
      </c>
      <c r="AC36" s="369">
        <v>3.4000000000000002E-2</v>
      </c>
      <c r="AD36" s="369">
        <v>131.209</v>
      </c>
      <c r="AE36" s="369">
        <v>5.0000000000000001E-3</v>
      </c>
      <c r="AF36" s="369">
        <v>1E-3</v>
      </c>
      <c r="AG36" s="369">
        <v>131.55500000000001</v>
      </c>
      <c r="AH36" s="369" t="s">
        <v>848</v>
      </c>
      <c r="AI36" s="369">
        <v>0.72699999999999998</v>
      </c>
      <c r="AJ36" s="369">
        <v>0.753</v>
      </c>
      <c r="AK36" s="369">
        <v>0.26900000000000002</v>
      </c>
      <c r="AL36" s="369">
        <v>1024.432</v>
      </c>
      <c r="AM36" s="369">
        <v>4.2999999999999997E-2</v>
      </c>
      <c r="AN36" s="369">
        <v>5.0000000000000001E-3</v>
      </c>
      <c r="AO36" s="369">
        <v>1027.136</v>
      </c>
      <c r="AP36" s="369" t="s">
        <v>848</v>
      </c>
      <c r="AQ36" s="369">
        <v>1.8839999999999999</v>
      </c>
      <c r="AR36" s="369">
        <v>0</v>
      </c>
      <c r="AS36" s="369">
        <v>0.59899999999999998</v>
      </c>
      <c r="AT36" s="369">
        <v>0.72599999999999998</v>
      </c>
      <c r="AU36" s="369">
        <v>1.871</v>
      </c>
      <c r="AV36" s="369">
        <v>0</v>
      </c>
      <c r="AW36" s="369">
        <v>0.61399999999999999</v>
      </c>
      <c r="AX36" s="369">
        <v>0.746</v>
      </c>
      <c r="AY36" s="369">
        <v>2.6469999999999998</v>
      </c>
      <c r="AZ36" s="369">
        <v>0</v>
      </c>
      <c r="BA36" s="369">
        <v>6.0000000000000001E-3</v>
      </c>
      <c r="BB36" s="369">
        <v>0.26800000000000002</v>
      </c>
      <c r="BC36" s="369">
        <v>2294.3069999999998</v>
      </c>
      <c r="BD36" s="369">
        <v>0</v>
      </c>
      <c r="BE36" s="369">
        <v>880.971</v>
      </c>
      <c r="BF36" s="369">
        <v>1021.087</v>
      </c>
      <c r="BG36" s="370">
        <v>0.27389999999999998</v>
      </c>
      <c r="BH36" s="370">
        <v>0</v>
      </c>
      <c r="BI36" s="370">
        <v>1.7100000000000001E-2</v>
      </c>
      <c r="BJ36" s="370">
        <v>4.2500000000000003E-2</v>
      </c>
      <c r="BK36" s="370">
        <v>3.9800000000000002E-2</v>
      </c>
      <c r="BL36" s="370">
        <v>0</v>
      </c>
      <c r="BM36" s="370">
        <v>1.6999999999999999E-3</v>
      </c>
      <c r="BN36" s="370">
        <v>5.4999999999999997E-3</v>
      </c>
      <c r="BO36" s="369">
        <v>2313.0279999999998</v>
      </c>
      <c r="BP36" s="369">
        <v>0</v>
      </c>
      <c r="BQ36" s="369">
        <v>881.90700000000004</v>
      </c>
      <c r="BR36" s="369">
        <v>1023.787</v>
      </c>
      <c r="BS36" s="369" t="s">
        <v>848</v>
      </c>
      <c r="BT36" s="369" t="s">
        <v>848</v>
      </c>
      <c r="BU36" s="369">
        <v>0.17199999999999999</v>
      </c>
      <c r="BV36" s="369">
        <v>0</v>
      </c>
      <c r="BW36" s="369">
        <v>8.1000000000000003E-2</v>
      </c>
      <c r="BX36" s="369">
        <v>9.2999999999999999E-2</v>
      </c>
      <c r="BY36" s="369">
        <v>0.17299999999999999</v>
      </c>
      <c r="BZ36" s="369">
        <v>0</v>
      </c>
      <c r="CA36" s="369">
        <v>8.4000000000000005E-2</v>
      </c>
      <c r="CB36" s="369">
        <v>9.7000000000000003E-2</v>
      </c>
      <c r="CC36" s="369">
        <v>0.24199999999999999</v>
      </c>
      <c r="CD36" s="369">
        <v>0</v>
      </c>
      <c r="CE36" s="369">
        <v>1E-3</v>
      </c>
      <c r="CF36" s="369">
        <v>3.4000000000000002E-2</v>
      </c>
      <c r="CG36" s="369">
        <v>209.68100000000001</v>
      </c>
      <c r="CH36" s="369">
        <v>0</v>
      </c>
      <c r="CI36" s="369">
        <v>118.678</v>
      </c>
      <c r="CJ36" s="369">
        <v>131.37899999999999</v>
      </c>
      <c r="CK36" s="370">
        <v>2.5000000000000001E-2</v>
      </c>
      <c r="CL36" s="370">
        <v>0</v>
      </c>
      <c r="CM36" s="370">
        <v>2.3E-3</v>
      </c>
      <c r="CN36" s="370">
        <v>5.4999999999999997E-3</v>
      </c>
      <c r="CO36" s="370">
        <v>3.5999999999999999E-3</v>
      </c>
      <c r="CP36" s="370">
        <v>0</v>
      </c>
      <c r="CQ36" s="370">
        <v>2.0000000000000001E-4</v>
      </c>
      <c r="CR36" s="370">
        <v>6.9999999999999999E-4</v>
      </c>
      <c r="CS36" s="369">
        <v>211.392</v>
      </c>
      <c r="CT36" s="369">
        <v>0</v>
      </c>
      <c r="CU36" s="369">
        <v>118.804</v>
      </c>
      <c r="CV36" s="369">
        <v>131.727</v>
      </c>
      <c r="CW36" s="369" t="s">
        <v>848</v>
      </c>
      <c r="CX36" s="369" t="s">
        <v>848</v>
      </c>
      <c r="CY36" s="369">
        <v>0.76100000000000001</v>
      </c>
      <c r="CZ36" s="369">
        <v>0.78600000000000003</v>
      </c>
      <c r="DA36" s="369">
        <v>0.35799999999999998</v>
      </c>
      <c r="DB36" s="369">
        <v>1018.236</v>
      </c>
      <c r="DC36" s="369">
        <v>4.2999999999999997E-2</v>
      </c>
      <c r="DD36" s="369">
        <v>5.0000000000000001E-3</v>
      </c>
      <c r="DE36" s="369">
        <v>1020.933</v>
      </c>
      <c r="DF36" s="369" t="s">
        <v>848</v>
      </c>
      <c r="DG36" s="368">
        <v>2735262.29</v>
      </c>
      <c r="DH36" s="368">
        <v>9105.7540000000008</v>
      </c>
      <c r="DI36" s="368">
        <v>24844422.000999998</v>
      </c>
      <c r="DJ36" s="368">
        <v>0</v>
      </c>
      <c r="DK36" s="368">
        <v>1685783</v>
      </c>
      <c r="DL36" s="368">
        <v>48893</v>
      </c>
      <c r="DM36" s="368">
        <v>315551</v>
      </c>
      <c r="DN36" s="368">
        <v>8270696</v>
      </c>
      <c r="DO36" s="368">
        <v>3917131</v>
      </c>
      <c r="DP36" s="368">
        <v>0</v>
      </c>
      <c r="DQ36" s="368">
        <v>6097</v>
      </c>
      <c r="DR36" s="368">
        <v>27594887.045000002</v>
      </c>
      <c r="DS36" s="368">
        <v>14238054</v>
      </c>
      <c r="DT36" s="368">
        <v>12552271</v>
      </c>
      <c r="DU36" s="368">
        <v>27643780.045000002</v>
      </c>
      <c r="DV36" s="368">
        <v>14189161</v>
      </c>
      <c r="DW36" s="371">
        <v>6.5385369081692304E-2</v>
      </c>
      <c r="DX36" s="371">
        <v>2.1766946747073999E-4</v>
      </c>
      <c r="DY36" s="371">
        <v>0.59389613496872395</v>
      </c>
      <c r="DZ36" s="371">
        <v>0</v>
      </c>
      <c r="EA36" s="371">
        <v>4.0297979484315703E-2</v>
      </c>
      <c r="EB36" s="371">
        <v>1.1687679321280701E-3</v>
      </c>
      <c r="EC36" s="371">
        <v>7.5431225277840103E-3</v>
      </c>
      <c r="ED36" s="371">
        <v>0.19770773446464501</v>
      </c>
      <c r="EE36" s="371">
        <v>9.3637475686596194E-2</v>
      </c>
      <c r="EF36" s="371">
        <v>0</v>
      </c>
      <c r="EG36" s="371">
        <v>1.4574638664399499E-4</v>
      </c>
      <c r="EH36" s="371">
        <v>0.659644919904531</v>
      </c>
      <c r="EI36" s="371">
        <v>0.340355080095469</v>
      </c>
      <c r="EJ36" s="371">
        <v>0.30005710061115298</v>
      </c>
      <c r="EK36" s="371">
        <v>0.66081368783665895</v>
      </c>
      <c r="EL36" s="371">
        <v>0.339186312163341</v>
      </c>
      <c r="EM36" s="368">
        <v>1582790.71299623</v>
      </c>
      <c r="EN36" s="368">
        <v>0</v>
      </c>
      <c r="EO36" s="368">
        <v>15568116.8162125</v>
      </c>
      <c r="EP36" s="368">
        <v>0</v>
      </c>
      <c r="EQ36" s="368">
        <v>0</v>
      </c>
      <c r="ER36" s="368">
        <v>29080.1605783866</v>
      </c>
      <c r="ES36" s="368">
        <v>0</v>
      </c>
      <c r="ET36" s="368">
        <v>0</v>
      </c>
      <c r="EU36" s="368">
        <v>0</v>
      </c>
      <c r="EV36" s="368">
        <v>0</v>
      </c>
      <c r="EW36" s="368">
        <v>0</v>
      </c>
      <c r="EX36" s="371">
        <v>9.2129909612050601E-2</v>
      </c>
      <c r="EY36" s="371">
        <v>0</v>
      </c>
      <c r="EZ36" s="371">
        <v>0.90617741393768203</v>
      </c>
      <c r="FA36" s="371">
        <v>0</v>
      </c>
      <c r="FB36" s="371">
        <v>0</v>
      </c>
      <c r="FC36" s="371">
        <v>1.6926764502674099E-3</v>
      </c>
      <c r="FD36" s="371">
        <v>0</v>
      </c>
      <c r="FE36" s="371">
        <v>0</v>
      </c>
      <c r="FF36" s="371">
        <v>0</v>
      </c>
      <c r="FG36" s="371">
        <v>0</v>
      </c>
      <c r="FH36" s="371">
        <v>0</v>
      </c>
    </row>
    <row r="37" spans="1:164" x14ac:dyDescent="0.25">
      <c r="A37" s="367">
        <v>2022</v>
      </c>
      <c r="B37" s="367" t="s">
        <v>914</v>
      </c>
      <c r="C37" s="367" t="s">
        <v>915</v>
      </c>
      <c r="D37" s="368">
        <v>43209.3</v>
      </c>
      <c r="E37" s="368">
        <v>522965527.58099997</v>
      </c>
      <c r="F37" s="368">
        <v>251932107.60499999</v>
      </c>
      <c r="G37" s="368">
        <v>640801395.58599997</v>
      </c>
      <c r="H37" s="368">
        <v>300259252.60000002</v>
      </c>
      <c r="I37" s="368">
        <v>124473610.617</v>
      </c>
      <c r="J37" s="368">
        <v>56026230.608999997</v>
      </c>
      <c r="K37" s="368">
        <v>13624.239</v>
      </c>
      <c r="L37" s="368">
        <v>5903.7359999999999</v>
      </c>
      <c r="M37" s="368">
        <v>4882.1580000000004</v>
      </c>
      <c r="N37" s="368">
        <v>30477884.760000002</v>
      </c>
      <c r="O37" s="368">
        <v>3433516.0180000002</v>
      </c>
      <c r="P37" s="368">
        <v>429494.86300000001</v>
      </c>
      <c r="Q37" s="368">
        <v>30579946.445999999</v>
      </c>
      <c r="R37" s="368" t="s">
        <v>848</v>
      </c>
      <c r="S37" s="369">
        <v>0.219</v>
      </c>
      <c r="T37" s="369">
        <v>0.21099999999999999</v>
      </c>
      <c r="U37" s="369">
        <v>7.8E-2</v>
      </c>
      <c r="V37" s="369">
        <v>489.70800000000003</v>
      </c>
      <c r="W37" s="369">
        <v>2.8000000000000001E-2</v>
      </c>
      <c r="X37" s="369">
        <v>3.0000000000000001E-3</v>
      </c>
      <c r="Y37" s="369">
        <v>491.34800000000001</v>
      </c>
      <c r="Z37" s="369" t="s">
        <v>848</v>
      </c>
      <c r="AA37" s="369">
        <v>5.1999999999999998E-2</v>
      </c>
      <c r="AB37" s="369">
        <v>4.7E-2</v>
      </c>
      <c r="AC37" s="369">
        <v>1.9E-2</v>
      </c>
      <c r="AD37" s="369">
        <v>116.55800000000001</v>
      </c>
      <c r="AE37" s="369">
        <v>7.0000000000000001E-3</v>
      </c>
      <c r="AF37" s="369">
        <v>1E-3</v>
      </c>
      <c r="AG37" s="369">
        <v>116.94799999999999</v>
      </c>
      <c r="AH37" s="369" t="s">
        <v>848</v>
      </c>
      <c r="AI37" s="369">
        <v>0.42399999999999999</v>
      </c>
      <c r="AJ37" s="369">
        <v>0.40799999999999997</v>
      </c>
      <c r="AK37" s="369">
        <v>0.152</v>
      </c>
      <c r="AL37" s="369">
        <v>947.51800000000003</v>
      </c>
      <c r="AM37" s="369">
        <v>5.2999999999999999E-2</v>
      </c>
      <c r="AN37" s="369">
        <v>7.0000000000000001E-3</v>
      </c>
      <c r="AO37" s="369">
        <v>950.69100000000003</v>
      </c>
      <c r="AP37" s="369" t="s">
        <v>848</v>
      </c>
      <c r="AQ37" s="369">
        <v>0</v>
      </c>
      <c r="AR37" s="369">
        <v>2.6459999999999999</v>
      </c>
      <c r="AS37" s="369">
        <v>0.28999999999999998</v>
      </c>
      <c r="AT37" s="369">
        <v>0.32500000000000001</v>
      </c>
      <c r="AU37" s="369">
        <v>0</v>
      </c>
      <c r="AV37" s="369">
        <v>2.6280000000000001</v>
      </c>
      <c r="AW37" s="369">
        <v>0.26</v>
      </c>
      <c r="AX37" s="369">
        <v>0.28899999999999998</v>
      </c>
      <c r="AY37" s="369">
        <v>0</v>
      </c>
      <c r="AZ37" s="369">
        <v>2.1970000000000001</v>
      </c>
      <c r="BA37" s="369">
        <v>7.9000000000000001E-2</v>
      </c>
      <c r="BB37" s="369">
        <v>0.111</v>
      </c>
      <c r="BC37" s="369">
        <v>0</v>
      </c>
      <c r="BD37" s="369">
        <v>1458.4670000000001</v>
      </c>
      <c r="BE37" s="369">
        <v>933.9</v>
      </c>
      <c r="BF37" s="369">
        <v>941.74599999999998</v>
      </c>
      <c r="BG37" s="370">
        <v>0</v>
      </c>
      <c r="BH37" s="370">
        <v>5.11E-2</v>
      </c>
      <c r="BI37" s="370">
        <v>1.7100000000000001E-2</v>
      </c>
      <c r="BJ37" s="370">
        <v>1.7600000000000001E-2</v>
      </c>
      <c r="BK37" s="370">
        <v>0</v>
      </c>
      <c r="BL37" s="370">
        <v>1.06E-2</v>
      </c>
      <c r="BM37" s="370">
        <v>1.8E-3</v>
      </c>
      <c r="BN37" s="370">
        <v>2E-3</v>
      </c>
      <c r="BO37" s="369">
        <v>0</v>
      </c>
      <c r="BP37" s="369">
        <v>1462.8920000000001</v>
      </c>
      <c r="BQ37" s="369">
        <v>934.87300000000005</v>
      </c>
      <c r="BR37" s="369">
        <v>942.77099999999996</v>
      </c>
      <c r="BS37" s="369" t="s">
        <v>848</v>
      </c>
      <c r="BT37" s="369" t="s">
        <v>848</v>
      </c>
      <c r="BU37" s="369">
        <v>0</v>
      </c>
      <c r="BV37" s="369">
        <v>0.245</v>
      </c>
      <c r="BW37" s="369">
        <v>3.6999999999999998E-2</v>
      </c>
      <c r="BX37" s="369">
        <v>4.1000000000000002E-2</v>
      </c>
      <c r="BY37" s="369">
        <v>0</v>
      </c>
      <c r="BZ37" s="369">
        <v>0.22900000000000001</v>
      </c>
      <c r="CA37" s="369">
        <v>3.4000000000000002E-2</v>
      </c>
      <c r="CB37" s="369">
        <v>3.6999999999999998E-2</v>
      </c>
      <c r="CC37" s="369">
        <v>0</v>
      </c>
      <c r="CD37" s="369">
        <v>0.20399999999999999</v>
      </c>
      <c r="CE37" s="369">
        <v>0.01</v>
      </c>
      <c r="CF37" s="369">
        <v>1.4E-2</v>
      </c>
      <c r="CG37" s="369">
        <v>0</v>
      </c>
      <c r="CH37" s="369">
        <v>135.30799999999999</v>
      </c>
      <c r="CI37" s="369">
        <v>119.783</v>
      </c>
      <c r="CJ37" s="369">
        <v>120.102</v>
      </c>
      <c r="CK37" s="370">
        <v>0</v>
      </c>
      <c r="CL37" s="370">
        <v>4.7000000000000002E-3</v>
      </c>
      <c r="CM37" s="370">
        <v>2.2000000000000001E-3</v>
      </c>
      <c r="CN37" s="370">
        <v>2.2000000000000001E-3</v>
      </c>
      <c r="CO37" s="370">
        <v>0</v>
      </c>
      <c r="CP37" s="370">
        <v>1E-3</v>
      </c>
      <c r="CQ37" s="370">
        <v>2.0000000000000001E-4</v>
      </c>
      <c r="CR37" s="370">
        <v>2.9999999999999997E-4</v>
      </c>
      <c r="CS37" s="369">
        <v>0</v>
      </c>
      <c r="CT37" s="369">
        <v>135.71899999999999</v>
      </c>
      <c r="CU37" s="369">
        <v>119.907</v>
      </c>
      <c r="CV37" s="369">
        <v>120.232</v>
      </c>
      <c r="CW37" s="369" t="s">
        <v>848</v>
      </c>
      <c r="CX37" s="369" t="s">
        <v>848</v>
      </c>
      <c r="CY37" s="369">
        <v>0.52300000000000002</v>
      </c>
      <c r="CZ37" s="369">
        <v>0.45600000000000002</v>
      </c>
      <c r="DA37" s="369">
        <v>0.22</v>
      </c>
      <c r="DB37" s="369">
        <v>1026.1369999999999</v>
      </c>
      <c r="DC37" s="369">
        <v>3.4000000000000002E-2</v>
      </c>
      <c r="DD37" s="369">
        <v>4.0000000000000001E-3</v>
      </c>
      <c r="DE37" s="369">
        <v>1028.076</v>
      </c>
      <c r="DF37" s="369" t="s">
        <v>848</v>
      </c>
      <c r="DG37" s="368">
        <v>0</v>
      </c>
      <c r="DH37" s="368">
        <v>1831044.7949999999</v>
      </c>
      <c r="DI37" s="368">
        <v>59630216.954000004</v>
      </c>
      <c r="DJ37" s="368">
        <v>26812164</v>
      </c>
      <c r="DK37" s="368">
        <v>26980828</v>
      </c>
      <c r="DL37" s="368">
        <v>1880133.737</v>
      </c>
      <c r="DM37" s="368">
        <v>4567508</v>
      </c>
      <c r="DN37" s="368">
        <v>1781035</v>
      </c>
      <c r="DO37" s="368">
        <v>0</v>
      </c>
      <c r="DP37" s="368">
        <v>1004882.617</v>
      </c>
      <c r="DQ37" s="368">
        <v>-14203</v>
      </c>
      <c r="DR37" s="368">
        <v>89264105.365999997</v>
      </c>
      <c r="DS37" s="368">
        <v>35209504.737000003</v>
      </c>
      <c r="DT37" s="368">
        <v>8228676.7369999997</v>
      </c>
      <c r="DU37" s="368">
        <v>64332075.103</v>
      </c>
      <c r="DV37" s="368">
        <v>60141535</v>
      </c>
      <c r="DW37" s="371">
        <v>0</v>
      </c>
      <c r="DX37" s="371">
        <v>1.4708626887718E-2</v>
      </c>
      <c r="DY37" s="371">
        <v>0.479004454071842</v>
      </c>
      <c r="DZ37" s="371">
        <v>0.21537982981366899</v>
      </c>
      <c r="EA37" s="371">
        <v>0.21673469336051701</v>
      </c>
      <c r="EB37" s="371">
        <v>1.51029541778872E-2</v>
      </c>
      <c r="EC37" s="371">
        <v>3.6690402748266501E-2</v>
      </c>
      <c r="ED37" s="371">
        <v>1.4306902463828999E-2</v>
      </c>
      <c r="EE37" s="371">
        <v>0</v>
      </c>
      <c r="EF37" s="371">
        <v>8.0721364762715297E-3</v>
      </c>
      <c r="EG37" s="371">
        <v>0</v>
      </c>
      <c r="EH37" s="371">
        <v>0.71713277450646196</v>
      </c>
      <c r="EI37" s="371">
        <v>0.28286722549353799</v>
      </c>
      <c r="EJ37" s="371">
        <v>6.6100259389982804E-2</v>
      </c>
      <c r="EK37" s="371">
        <v>0.51683304637638605</v>
      </c>
      <c r="EL37" s="371">
        <v>0.483166953623614</v>
      </c>
      <c r="EM37" s="368">
        <v>0</v>
      </c>
      <c r="EN37" s="368">
        <v>808103.87018759397</v>
      </c>
      <c r="EO37" s="368">
        <v>32086823.885173399</v>
      </c>
      <c r="EP37" s="368">
        <v>0</v>
      </c>
      <c r="EQ37" s="368">
        <v>0</v>
      </c>
      <c r="ER37" s="368">
        <v>598705.14350719203</v>
      </c>
      <c r="ES37" s="368">
        <v>0</v>
      </c>
      <c r="ET37" s="368">
        <v>0</v>
      </c>
      <c r="EU37" s="368">
        <v>0</v>
      </c>
      <c r="EV37" s="368">
        <v>0</v>
      </c>
      <c r="EW37" s="368">
        <v>0</v>
      </c>
      <c r="EX37" s="371">
        <v>0</v>
      </c>
      <c r="EY37" s="371">
        <v>2.4127089247905999E-2</v>
      </c>
      <c r="EZ37" s="371">
        <v>0.95799771801576294</v>
      </c>
      <c r="FA37" s="371">
        <v>0</v>
      </c>
      <c r="FB37" s="371">
        <v>0</v>
      </c>
      <c r="FC37" s="371">
        <v>1.7875192736331199E-2</v>
      </c>
      <c r="FD37" s="371">
        <v>0</v>
      </c>
      <c r="FE37" s="371">
        <v>0</v>
      </c>
      <c r="FF37" s="371">
        <v>0</v>
      </c>
      <c r="FG37" s="371">
        <v>0</v>
      </c>
      <c r="FH37" s="371">
        <v>0</v>
      </c>
    </row>
    <row r="38" spans="1:164" x14ac:dyDescent="0.25">
      <c r="A38" s="367">
        <v>2022</v>
      </c>
      <c r="B38" s="367" t="s">
        <v>916</v>
      </c>
      <c r="C38" s="367" t="s">
        <v>917</v>
      </c>
      <c r="D38" s="368">
        <v>32794.5</v>
      </c>
      <c r="E38" s="368">
        <v>984216498.26400006</v>
      </c>
      <c r="F38" s="368">
        <v>436687212.49699998</v>
      </c>
      <c r="G38" s="368">
        <v>999823856.26499999</v>
      </c>
      <c r="H38" s="368">
        <v>442171380.49800003</v>
      </c>
      <c r="I38" s="368">
        <v>135802728.736</v>
      </c>
      <c r="J38" s="368">
        <v>59429367.229000002</v>
      </c>
      <c r="K38" s="368">
        <v>34244.699000000001</v>
      </c>
      <c r="L38" s="368">
        <v>10021.204</v>
      </c>
      <c r="M38" s="368">
        <v>69665.107000000004</v>
      </c>
      <c r="N38" s="368">
        <v>78504299.240999997</v>
      </c>
      <c r="O38" s="368">
        <v>12099570.341</v>
      </c>
      <c r="P38" s="368">
        <v>1717677.0190000001</v>
      </c>
      <c r="Q38" s="368">
        <v>78910046.334000006</v>
      </c>
      <c r="R38" s="368" t="s">
        <v>848</v>
      </c>
      <c r="S38" s="369">
        <v>0.504</v>
      </c>
      <c r="T38" s="369">
        <v>0.33700000000000002</v>
      </c>
      <c r="U38" s="369">
        <v>1.026</v>
      </c>
      <c r="V38" s="369">
        <v>1156.152</v>
      </c>
      <c r="W38" s="369">
        <v>8.8999999999999996E-2</v>
      </c>
      <c r="X38" s="369">
        <v>1.2999999999999999E-2</v>
      </c>
      <c r="Y38" s="369">
        <v>1162.1279999999999</v>
      </c>
      <c r="Z38" s="369" t="s">
        <v>848</v>
      </c>
      <c r="AA38" s="369">
        <v>7.0000000000000007E-2</v>
      </c>
      <c r="AB38" s="369">
        <v>4.5999999999999999E-2</v>
      </c>
      <c r="AC38" s="369">
        <v>0.14199999999999999</v>
      </c>
      <c r="AD38" s="369">
        <v>159.52600000000001</v>
      </c>
      <c r="AE38" s="369">
        <v>1.2E-2</v>
      </c>
      <c r="AF38" s="369">
        <v>2E-3</v>
      </c>
      <c r="AG38" s="369">
        <v>160.351</v>
      </c>
      <c r="AH38" s="369" t="s">
        <v>848</v>
      </c>
      <c r="AI38" s="369">
        <v>0.59899999999999998</v>
      </c>
      <c r="AJ38" s="369">
        <v>0.4</v>
      </c>
      <c r="AK38" s="369">
        <v>1.218</v>
      </c>
      <c r="AL38" s="369">
        <v>1372.433</v>
      </c>
      <c r="AM38" s="369">
        <v>0.106</v>
      </c>
      <c r="AN38" s="369">
        <v>1.4999999999999999E-2</v>
      </c>
      <c r="AO38" s="369">
        <v>1379.5260000000001</v>
      </c>
      <c r="AP38" s="369" t="s">
        <v>848</v>
      </c>
      <c r="AQ38" s="369">
        <v>1.276</v>
      </c>
      <c r="AR38" s="369">
        <v>0.86199999999999999</v>
      </c>
      <c r="AS38" s="369">
        <v>0.13400000000000001</v>
      </c>
      <c r="AT38" s="369">
        <v>0.59599999999999997</v>
      </c>
      <c r="AU38" s="369">
        <v>0.76800000000000002</v>
      </c>
      <c r="AV38" s="369">
        <v>0.61399999999999999</v>
      </c>
      <c r="AW38" s="369">
        <v>0.13600000000000001</v>
      </c>
      <c r="AX38" s="369">
        <v>0.39600000000000002</v>
      </c>
      <c r="AY38" s="369">
        <v>3.1139999999999999</v>
      </c>
      <c r="AZ38" s="369">
        <v>2.9540000000000002</v>
      </c>
      <c r="BA38" s="369">
        <v>5.0000000000000001E-3</v>
      </c>
      <c r="BB38" s="369">
        <v>1.22</v>
      </c>
      <c r="BC38" s="369">
        <v>2164.3000000000002</v>
      </c>
      <c r="BD38" s="369">
        <v>2268.7139999999999</v>
      </c>
      <c r="BE38" s="369">
        <v>867.45399999999995</v>
      </c>
      <c r="BF38" s="369">
        <v>1376.242</v>
      </c>
      <c r="BG38" s="370">
        <v>0.2515</v>
      </c>
      <c r="BH38" s="370">
        <v>6.0600000000000001E-2</v>
      </c>
      <c r="BI38" s="370">
        <v>1.67E-2</v>
      </c>
      <c r="BJ38" s="370">
        <v>0.106</v>
      </c>
      <c r="BK38" s="370">
        <v>3.6600000000000001E-2</v>
      </c>
      <c r="BL38" s="370">
        <v>1.11E-2</v>
      </c>
      <c r="BM38" s="370">
        <v>1.8E-3</v>
      </c>
      <c r="BN38" s="370">
        <v>1.4999999999999999E-2</v>
      </c>
      <c r="BO38" s="369">
        <v>2181.4920000000002</v>
      </c>
      <c r="BP38" s="369">
        <v>2273.538</v>
      </c>
      <c r="BQ38" s="369">
        <v>868.35400000000004</v>
      </c>
      <c r="BR38" s="369">
        <v>1383.3520000000001</v>
      </c>
      <c r="BS38" s="369" t="s">
        <v>848</v>
      </c>
      <c r="BT38" s="369" t="s">
        <v>848</v>
      </c>
      <c r="BU38" s="369">
        <v>0.121</v>
      </c>
      <c r="BV38" s="369">
        <v>6.7000000000000004E-2</v>
      </c>
      <c r="BW38" s="369">
        <v>1.7999999999999999E-2</v>
      </c>
      <c r="BX38" s="369">
        <v>6.9000000000000006E-2</v>
      </c>
      <c r="BY38" s="369">
        <v>7.1999999999999995E-2</v>
      </c>
      <c r="BZ38" s="369">
        <v>4.8000000000000001E-2</v>
      </c>
      <c r="CA38" s="369">
        <v>1.7999999999999999E-2</v>
      </c>
      <c r="CB38" s="369">
        <v>4.5999999999999999E-2</v>
      </c>
      <c r="CC38" s="369">
        <v>0.29599999999999999</v>
      </c>
      <c r="CD38" s="369">
        <v>0.22800000000000001</v>
      </c>
      <c r="CE38" s="369">
        <v>1E-3</v>
      </c>
      <c r="CF38" s="369">
        <v>0.14199999999999999</v>
      </c>
      <c r="CG38" s="369">
        <v>205.79300000000001</v>
      </c>
      <c r="CH38" s="369">
        <v>175.32400000000001</v>
      </c>
      <c r="CI38" s="369">
        <v>118.504</v>
      </c>
      <c r="CJ38" s="369">
        <v>160.215</v>
      </c>
      <c r="CK38" s="370">
        <v>2.3900000000000001E-2</v>
      </c>
      <c r="CL38" s="370">
        <v>4.7000000000000002E-3</v>
      </c>
      <c r="CM38" s="370">
        <v>2.3E-3</v>
      </c>
      <c r="CN38" s="370">
        <v>1.23E-2</v>
      </c>
      <c r="CO38" s="370">
        <v>3.5000000000000001E-3</v>
      </c>
      <c r="CP38" s="370">
        <v>8.9999999999999998E-4</v>
      </c>
      <c r="CQ38" s="370">
        <v>2.0000000000000001E-4</v>
      </c>
      <c r="CR38" s="370">
        <v>1.8E-3</v>
      </c>
      <c r="CS38" s="369">
        <v>207.42699999999999</v>
      </c>
      <c r="CT38" s="369">
        <v>175.697</v>
      </c>
      <c r="CU38" s="369">
        <v>118.627</v>
      </c>
      <c r="CV38" s="369">
        <v>161.042</v>
      </c>
      <c r="CW38" s="369" t="s">
        <v>848</v>
      </c>
      <c r="CX38" s="369" t="s">
        <v>848</v>
      </c>
      <c r="CY38" s="369">
        <v>1.0329999999999999</v>
      </c>
      <c r="CZ38" s="369">
        <v>0.68300000000000005</v>
      </c>
      <c r="DA38" s="369">
        <v>1.9530000000000001</v>
      </c>
      <c r="DB38" s="369">
        <v>1729.9159999999999</v>
      </c>
      <c r="DC38" s="369">
        <v>0.155</v>
      </c>
      <c r="DD38" s="369">
        <v>2.1999999999999999E-2</v>
      </c>
      <c r="DE38" s="369">
        <v>1740.3910000000001</v>
      </c>
      <c r="DF38" s="369" t="s">
        <v>848</v>
      </c>
      <c r="DG38" s="368">
        <v>42992712.060000002</v>
      </c>
      <c r="DH38" s="368">
        <v>1272604.943</v>
      </c>
      <c r="DI38" s="368">
        <v>68864952.291999996</v>
      </c>
      <c r="DJ38" s="368">
        <v>16826787</v>
      </c>
      <c r="DK38" s="368">
        <v>506973</v>
      </c>
      <c r="DL38" s="368">
        <v>530151.41500000004</v>
      </c>
      <c r="DM38" s="368">
        <v>3154007</v>
      </c>
      <c r="DN38" s="368">
        <v>913273.17</v>
      </c>
      <c r="DO38" s="368">
        <v>0</v>
      </c>
      <c r="DP38" s="368">
        <v>746253.50199999998</v>
      </c>
      <c r="DQ38" s="368">
        <v>-4986</v>
      </c>
      <c r="DR38" s="368">
        <v>130698323.79700001</v>
      </c>
      <c r="DS38" s="368">
        <v>5104404.585</v>
      </c>
      <c r="DT38" s="368">
        <v>4597431.585</v>
      </c>
      <c r="DU38" s="368">
        <v>114401688.212</v>
      </c>
      <c r="DV38" s="368">
        <v>21401040.170000002</v>
      </c>
      <c r="DW38" s="371">
        <v>0.31657047065139499</v>
      </c>
      <c r="DX38" s="371">
        <v>9.3706381024896493E-3</v>
      </c>
      <c r="DY38" s="371">
        <v>0.50707688149655905</v>
      </c>
      <c r="DZ38" s="371">
        <v>0.12390155505209099</v>
      </c>
      <c r="EA38" s="371">
        <v>3.73302063367318E-3</v>
      </c>
      <c r="EB38" s="371">
        <v>3.9036914612139801E-3</v>
      </c>
      <c r="EC38" s="371">
        <v>2.3224063628141198E-2</v>
      </c>
      <c r="ED38" s="371">
        <v>6.7247517871565398E-3</v>
      </c>
      <c r="EE38" s="371">
        <v>0</v>
      </c>
      <c r="EF38" s="371">
        <v>5.4949271872799304E-3</v>
      </c>
      <c r="EG38" s="371">
        <v>0</v>
      </c>
      <c r="EH38" s="371">
        <v>0.96241309253638996</v>
      </c>
      <c r="EI38" s="371">
        <v>3.758690746361E-2</v>
      </c>
      <c r="EJ38" s="371">
        <v>3.3852506876511798E-2</v>
      </c>
      <c r="EK38" s="371">
        <v>0.842410823221453</v>
      </c>
      <c r="EL38" s="371">
        <v>0.157589176778547</v>
      </c>
      <c r="EM38" s="368">
        <v>19675938.552598201</v>
      </c>
      <c r="EN38" s="368">
        <v>995920.64349527506</v>
      </c>
      <c r="EO38" s="368">
        <v>13265434.186669299</v>
      </c>
      <c r="EP38" s="368">
        <v>0</v>
      </c>
      <c r="EQ38" s="368">
        <v>0</v>
      </c>
      <c r="ER38" s="368">
        <v>166830.844925527</v>
      </c>
      <c r="ES38" s="368">
        <v>0</v>
      </c>
      <c r="ET38" s="368">
        <v>0</v>
      </c>
      <c r="EU38" s="368">
        <v>0</v>
      </c>
      <c r="EV38" s="368">
        <v>410913.136774641</v>
      </c>
      <c r="EW38" s="368">
        <v>0</v>
      </c>
      <c r="EX38" s="371">
        <v>0.57006858618837197</v>
      </c>
      <c r="EY38" s="371">
        <v>2.8854688261780202E-2</v>
      </c>
      <c r="EZ38" s="371">
        <v>0.38433781909584502</v>
      </c>
      <c r="FA38" s="371">
        <v>0</v>
      </c>
      <c r="FB38" s="371">
        <v>0</v>
      </c>
      <c r="FC38" s="371">
        <v>4.8335698774962703E-3</v>
      </c>
      <c r="FD38" s="371">
        <v>0</v>
      </c>
      <c r="FE38" s="371">
        <v>0</v>
      </c>
      <c r="FF38" s="371">
        <v>0</v>
      </c>
      <c r="FG38" s="371">
        <v>1.19053365765068E-2</v>
      </c>
      <c r="FH38" s="371">
        <v>0</v>
      </c>
    </row>
    <row r="39" spans="1:164" x14ac:dyDescent="0.25">
      <c r="A39" s="367">
        <v>2022</v>
      </c>
      <c r="B39" s="367" t="s">
        <v>918</v>
      </c>
      <c r="C39" s="367" t="s">
        <v>919</v>
      </c>
      <c r="D39" s="368">
        <v>33497.199999999997</v>
      </c>
      <c r="E39" s="368">
        <v>411923209.426</v>
      </c>
      <c r="F39" s="368">
        <v>222952712.64700001</v>
      </c>
      <c r="G39" s="368">
        <v>546368604.42499995</v>
      </c>
      <c r="H39" s="368">
        <v>275425437.64600003</v>
      </c>
      <c r="I39" s="368">
        <v>84634922.608999997</v>
      </c>
      <c r="J39" s="368">
        <v>39774630.100000001</v>
      </c>
      <c r="K39" s="368">
        <v>21621.815999999999</v>
      </c>
      <c r="L39" s="368">
        <v>11872.915999999999</v>
      </c>
      <c r="M39" s="368">
        <v>13381.495999999999</v>
      </c>
      <c r="N39" s="368">
        <v>29056375.761999998</v>
      </c>
      <c r="O39" s="368">
        <v>3204827.8990000002</v>
      </c>
      <c r="P39" s="368">
        <v>440766.91800000001</v>
      </c>
      <c r="Q39" s="368">
        <v>29162110.377999999</v>
      </c>
      <c r="R39" s="368" t="s">
        <v>848</v>
      </c>
      <c r="S39" s="369">
        <v>0.51100000000000001</v>
      </c>
      <c r="T39" s="369">
        <v>0.59699999999999998</v>
      </c>
      <c r="U39" s="369">
        <v>0.316</v>
      </c>
      <c r="V39" s="369">
        <v>686.62900000000002</v>
      </c>
      <c r="W39" s="369">
        <v>3.7999999999999999E-2</v>
      </c>
      <c r="X39" s="369">
        <v>5.0000000000000001E-3</v>
      </c>
      <c r="Y39" s="369">
        <v>689.12699999999995</v>
      </c>
      <c r="Z39" s="369" t="s">
        <v>848</v>
      </c>
      <c r="AA39" s="369">
        <v>0.105</v>
      </c>
      <c r="AB39" s="369">
        <v>0.107</v>
      </c>
      <c r="AC39" s="369">
        <v>6.5000000000000002E-2</v>
      </c>
      <c r="AD39" s="369">
        <v>141.077</v>
      </c>
      <c r="AE39" s="369">
        <v>8.0000000000000002E-3</v>
      </c>
      <c r="AF39" s="369">
        <v>1E-3</v>
      </c>
      <c r="AG39" s="369">
        <v>141.59</v>
      </c>
      <c r="AH39" s="369" t="s">
        <v>848</v>
      </c>
      <c r="AI39" s="369">
        <v>0.95399999999999996</v>
      </c>
      <c r="AJ39" s="369">
        <v>1.115</v>
      </c>
      <c r="AK39" s="369">
        <v>0.59099999999999997</v>
      </c>
      <c r="AL39" s="369">
        <v>1282.229</v>
      </c>
      <c r="AM39" s="369">
        <v>7.0999999999999994E-2</v>
      </c>
      <c r="AN39" s="369">
        <v>0.01</v>
      </c>
      <c r="AO39" s="369">
        <v>1286.895</v>
      </c>
      <c r="AP39" s="369" t="s">
        <v>848</v>
      </c>
      <c r="AQ39" s="369">
        <v>1.488</v>
      </c>
      <c r="AR39" s="369">
        <v>29.096</v>
      </c>
      <c r="AS39" s="369">
        <v>0.70899999999999996</v>
      </c>
      <c r="AT39" s="369">
        <v>0.95599999999999996</v>
      </c>
      <c r="AU39" s="369">
        <v>1.375</v>
      </c>
      <c r="AV39" s="369">
        <v>28.114000000000001</v>
      </c>
      <c r="AW39" s="369">
        <v>0.78300000000000003</v>
      </c>
      <c r="AX39" s="369">
        <v>0.97199999999999998</v>
      </c>
      <c r="AY39" s="369">
        <v>1.796</v>
      </c>
      <c r="AZ39" s="369">
        <v>2.5720000000000001</v>
      </c>
      <c r="BA39" s="369">
        <v>1.4E-2</v>
      </c>
      <c r="BB39" s="369">
        <v>0.57599999999999996</v>
      </c>
      <c r="BC39" s="369">
        <v>1932.452</v>
      </c>
      <c r="BD39" s="369">
        <v>1555.204</v>
      </c>
      <c r="BE39" s="369">
        <v>997.66399999999999</v>
      </c>
      <c r="BF39" s="369">
        <v>1292.4259999999999</v>
      </c>
      <c r="BG39" s="370">
        <v>0.1837</v>
      </c>
      <c r="BH39" s="370">
        <v>6.0100000000000001E-2</v>
      </c>
      <c r="BI39" s="370">
        <v>1.84E-2</v>
      </c>
      <c r="BJ39" s="370">
        <v>7.0499999999999993E-2</v>
      </c>
      <c r="BK39" s="370">
        <v>2.64E-2</v>
      </c>
      <c r="BL39" s="370">
        <v>1.1900000000000001E-2</v>
      </c>
      <c r="BM39" s="370">
        <v>1.9E-3</v>
      </c>
      <c r="BN39" s="370">
        <v>9.5999999999999992E-3</v>
      </c>
      <c r="BO39" s="369">
        <v>1944.9059999999999</v>
      </c>
      <c r="BP39" s="369">
        <v>1560.2449999999999</v>
      </c>
      <c r="BQ39" s="369">
        <v>998.67700000000002</v>
      </c>
      <c r="BR39" s="369">
        <v>1297.047</v>
      </c>
      <c r="BS39" s="369" t="s">
        <v>848</v>
      </c>
      <c r="BT39" s="369" t="s">
        <v>848</v>
      </c>
      <c r="BU39" s="369">
        <v>0.13900000000000001</v>
      </c>
      <c r="BV39" s="369">
        <v>3.056</v>
      </c>
      <c r="BW39" s="369">
        <v>8.4000000000000005E-2</v>
      </c>
      <c r="BX39" s="369">
        <v>0.105</v>
      </c>
      <c r="BY39" s="369">
        <v>0.13300000000000001</v>
      </c>
      <c r="BZ39" s="369">
        <v>2.9420000000000002</v>
      </c>
      <c r="CA39" s="369">
        <v>9.0999999999999998E-2</v>
      </c>
      <c r="CB39" s="369">
        <v>0.107</v>
      </c>
      <c r="CC39" s="369">
        <v>0.16800000000000001</v>
      </c>
      <c r="CD39" s="369">
        <v>0.27</v>
      </c>
      <c r="CE39" s="369">
        <v>2E-3</v>
      </c>
      <c r="CF39" s="369">
        <v>6.3E-2</v>
      </c>
      <c r="CG39" s="369">
        <v>181.08</v>
      </c>
      <c r="CH39" s="369">
        <v>163.32599999999999</v>
      </c>
      <c r="CI39" s="369">
        <v>118.923</v>
      </c>
      <c r="CJ39" s="369">
        <v>141.886</v>
      </c>
      <c r="CK39" s="370">
        <v>1.72E-2</v>
      </c>
      <c r="CL39" s="370">
        <v>6.3E-3</v>
      </c>
      <c r="CM39" s="370">
        <v>2.2000000000000001E-3</v>
      </c>
      <c r="CN39" s="370">
        <v>7.7000000000000002E-3</v>
      </c>
      <c r="CO39" s="370">
        <v>2.5000000000000001E-3</v>
      </c>
      <c r="CP39" s="370">
        <v>1.1999999999999999E-3</v>
      </c>
      <c r="CQ39" s="370">
        <v>2.0000000000000001E-4</v>
      </c>
      <c r="CR39" s="370">
        <v>1.1000000000000001E-3</v>
      </c>
      <c r="CS39" s="369">
        <v>182.24700000000001</v>
      </c>
      <c r="CT39" s="369">
        <v>163.85499999999999</v>
      </c>
      <c r="CU39" s="369">
        <v>119.044</v>
      </c>
      <c r="CV39" s="369">
        <v>142.393</v>
      </c>
      <c r="CW39" s="369" t="s">
        <v>848</v>
      </c>
      <c r="CX39" s="369" t="s">
        <v>848</v>
      </c>
      <c r="CY39" s="369">
        <v>1.125</v>
      </c>
      <c r="CZ39" s="369">
        <v>1.131</v>
      </c>
      <c r="DA39" s="369">
        <v>0.67300000000000004</v>
      </c>
      <c r="DB39" s="369">
        <v>1369.598</v>
      </c>
      <c r="DC39" s="369">
        <v>7.9000000000000001E-2</v>
      </c>
      <c r="DD39" s="369">
        <v>1.0999999999999999E-2</v>
      </c>
      <c r="DE39" s="369">
        <v>1374.8320000000001</v>
      </c>
      <c r="DF39" s="369" t="s">
        <v>848</v>
      </c>
      <c r="DG39" s="368">
        <v>8954031.3059999999</v>
      </c>
      <c r="DH39" s="368">
        <v>28579.599999999999</v>
      </c>
      <c r="DI39" s="368">
        <v>36022920.994000003</v>
      </c>
      <c r="DJ39" s="368">
        <v>0</v>
      </c>
      <c r="DK39" s="368">
        <v>1679099</v>
      </c>
      <c r="DL39" s="368">
        <v>311793.70299999998</v>
      </c>
      <c r="DM39" s="368">
        <v>37552755</v>
      </c>
      <c r="DN39" s="368">
        <v>81415</v>
      </c>
      <c r="DO39" s="368">
        <v>0</v>
      </c>
      <c r="DP39" s="368">
        <v>4327.692</v>
      </c>
      <c r="DQ39" s="368">
        <v>0</v>
      </c>
      <c r="DR39" s="368">
        <v>45009859.592</v>
      </c>
      <c r="DS39" s="368">
        <v>39625062.703000002</v>
      </c>
      <c r="DT39" s="368">
        <v>37945963.703000002</v>
      </c>
      <c r="DU39" s="368">
        <v>45321653.295000002</v>
      </c>
      <c r="DV39" s="368">
        <v>39313269</v>
      </c>
      <c r="DW39" s="371">
        <v>0.105795941712928</v>
      </c>
      <c r="DX39" s="371">
        <v>3.37680938612835E-4</v>
      </c>
      <c r="DY39" s="371">
        <v>0.42562715268337997</v>
      </c>
      <c r="DZ39" s="371">
        <v>0</v>
      </c>
      <c r="EA39" s="371">
        <v>1.98393163775516E-2</v>
      </c>
      <c r="EB39" s="371">
        <v>3.68398404045584E-3</v>
      </c>
      <c r="EC39" s="371">
        <v>0.443702835445487</v>
      </c>
      <c r="ED39" s="371">
        <v>9.6195515742571603E-4</v>
      </c>
      <c r="EE39" s="371">
        <v>0</v>
      </c>
      <c r="EF39" s="371">
        <v>5.1133644158324798E-5</v>
      </c>
      <c r="EG39" s="371">
        <v>0</v>
      </c>
      <c r="EH39" s="371">
        <v>0.53181190897907904</v>
      </c>
      <c r="EI39" s="371">
        <v>0.46818809102092102</v>
      </c>
      <c r="EJ39" s="371">
        <v>0.44834877464336897</v>
      </c>
      <c r="EK39" s="371">
        <v>0.53549589301953504</v>
      </c>
      <c r="EL39" s="371">
        <v>0.46450410698046501</v>
      </c>
      <c r="EM39" s="368">
        <v>12093415.311826499</v>
      </c>
      <c r="EN39" s="368">
        <v>3009.0010000000002</v>
      </c>
      <c r="EO39" s="368">
        <v>21467461.5924876</v>
      </c>
      <c r="EP39" s="368">
        <v>0</v>
      </c>
      <c r="EQ39" s="368">
        <v>0</v>
      </c>
      <c r="ER39" s="368">
        <v>53533.232160444102</v>
      </c>
      <c r="ES39" s="368">
        <v>0</v>
      </c>
      <c r="ET39" s="368">
        <v>0</v>
      </c>
      <c r="EU39" s="368">
        <v>0</v>
      </c>
      <c r="EV39" s="368">
        <v>0</v>
      </c>
      <c r="EW39" s="368">
        <v>0</v>
      </c>
      <c r="EX39" s="371">
        <v>0.35973657770609402</v>
      </c>
      <c r="EY39" s="371">
        <v>8.9507198268107399E-5</v>
      </c>
      <c r="EZ39" s="371">
        <v>0.63858148969434403</v>
      </c>
      <c r="FA39" s="371">
        <v>0</v>
      </c>
      <c r="FB39" s="371">
        <v>0</v>
      </c>
      <c r="FC39" s="371">
        <v>1.59242540129348E-3</v>
      </c>
      <c r="FD39" s="371">
        <v>0</v>
      </c>
      <c r="FE39" s="371">
        <v>0</v>
      </c>
      <c r="FF39" s="371">
        <v>0</v>
      </c>
      <c r="FG39" s="371">
        <v>0</v>
      </c>
      <c r="FH39" s="371">
        <v>0</v>
      </c>
    </row>
    <row r="40" spans="1:164" x14ac:dyDescent="0.25">
      <c r="A40" s="367">
        <v>2022</v>
      </c>
      <c r="B40" s="367" t="s">
        <v>920</v>
      </c>
      <c r="C40" s="367" t="s">
        <v>921</v>
      </c>
      <c r="D40" s="368">
        <v>17974.7</v>
      </c>
      <c r="E40" s="368">
        <v>164165365.648</v>
      </c>
      <c r="F40" s="368">
        <v>54997127.43</v>
      </c>
      <c r="G40" s="368">
        <v>304666298.66399997</v>
      </c>
      <c r="H40" s="368">
        <v>117162948.44</v>
      </c>
      <c r="I40" s="368">
        <v>61254900.840999998</v>
      </c>
      <c r="J40" s="368">
        <v>24955553.776999999</v>
      </c>
      <c r="K40" s="368">
        <v>13168.08</v>
      </c>
      <c r="L40" s="368">
        <v>4364.2780000000002</v>
      </c>
      <c r="M40" s="368">
        <v>605.553</v>
      </c>
      <c r="N40" s="368">
        <v>9133436.8249999993</v>
      </c>
      <c r="O40" s="368">
        <v>844949.03</v>
      </c>
      <c r="P40" s="368">
        <v>104716.54</v>
      </c>
      <c r="Q40" s="368">
        <v>9159601.4519999996</v>
      </c>
      <c r="R40" s="368" t="s">
        <v>848</v>
      </c>
      <c r="S40" s="369">
        <v>0.43</v>
      </c>
      <c r="T40" s="369">
        <v>0.35</v>
      </c>
      <c r="U40" s="369">
        <v>0.02</v>
      </c>
      <c r="V40" s="369">
        <v>298.21100000000001</v>
      </c>
      <c r="W40" s="369">
        <v>1.4E-2</v>
      </c>
      <c r="X40" s="369">
        <v>2E-3</v>
      </c>
      <c r="Y40" s="369">
        <v>299.065</v>
      </c>
      <c r="Z40" s="369" t="s">
        <v>848</v>
      </c>
      <c r="AA40" s="369">
        <v>0.16</v>
      </c>
      <c r="AB40" s="369">
        <v>0.159</v>
      </c>
      <c r="AC40" s="369">
        <v>7.0000000000000001E-3</v>
      </c>
      <c r="AD40" s="369">
        <v>111.271</v>
      </c>
      <c r="AE40" s="369">
        <v>5.0000000000000001E-3</v>
      </c>
      <c r="AF40" s="369">
        <v>1E-3</v>
      </c>
      <c r="AG40" s="369">
        <v>111.59</v>
      </c>
      <c r="AH40" s="369" t="s">
        <v>848</v>
      </c>
      <c r="AI40" s="369">
        <v>1.3120000000000001</v>
      </c>
      <c r="AJ40" s="369">
        <v>1.0669999999999999</v>
      </c>
      <c r="AK40" s="369">
        <v>0.06</v>
      </c>
      <c r="AL40" s="369">
        <v>909.84699999999998</v>
      </c>
      <c r="AM40" s="369">
        <v>4.2000000000000003E-2</v>
      </c>
      <c r="AN40" s="369">
        <v>5.0000000000000001E-3</v>
      </c>
      <c r="AO40" s="369">
        <v>912.45299999999997</v>
      </c>
      <c r="AP40" s="369" t="s">
        <v>848</v>
      </c>
      <c r="AQ40" s="369">
        <v>0</v>
      </c>
      <c r="AR40" s="369">
        <v>0</v>
      </c>
      <c r="AS40" s="369">
        <v>1.2430000000000001</v>
      </c>
      <c r="AT40" s="369">
        <v>1.2430000000000001</v>
      </c>
      <c r="AU40" s="369">
        <v>0</v>
      </c>
      <c r="AV40" s="369">
        <v>0</v>
      </c>
      <c r="AW40" s="369">
        <v>1.2130000000000001</v>
      </c>
      <c r="AX40" s="369">
        <v>1.2130000000000001</v>
      </c>
      <c r="AY40" s="369">
        <v>0</v>
      </c>
      <c r="AZ40" s="369">
        <v>0</v>
      </c>
      <c r="BA40" s="369">
        <v>8.9999999999999993E-3</v>
      </c>
      <c r="BB40" s="369">
        <v>8.9999999999999993E-3</v>
      </c>
      <c r="BC40" s="369">
        <v>0</v>
      </c>
      <c r="BD40" s="369">
        <v>0</v>
      </c>
      <c r="BE40" s="369">
        <v>951.428</v>
      </c>
      <c r="BF40" s="369">
        <v>951.428</v>
      </c>
      <c r="BG40" s="370">
        <v>0</v>
      </c>
      <c r="BH40" s="370">
        <v>0</v>
      </c>
      <c r="BI40" s="370">
        <v>1.6199999999999999E-2</v>
      </c>
      <c r="BJ40" s="370">
        <v>1.6199999999999999E-2</v>
      </c>
      <c r="BK40" s="370">
        <v>0</v>
      </c>
      <c r="BL40" s="370">
        <v>0</v>
      </c>
      <c r="BM40" s="370">
        <v>1.6000000000000001E-3</v>
      </c>
      <c r="BN40" s="370">
        <v>1.6000000000000001E-3</v>
      </c>
      <c r="BO40" s="369">
        <v>0</v>
      </c>
      <c r="BP40" s="369">
        <v>0</v>
      </c>
      <c r="BQ40" s="369">
        <v>952.31399999999996</v>
      </c>
      <c r="BR40" s="369">
        <v>952.31399999999996</v>
      </c>
      <c r="BS40" s="369" t="s">
        <v>848</v>
      </c>
      <c r="BT40" s="369" t="s">
        <v>848</v>
      </c>
      <c r="BU40" s="369">
        <v>0</v>
      </c>
      <c r="BV40" s="369">
        <v>0</v>
      </c>
      <c r="BW40" s="369">
        <v>0.155</v>
      </c>
      <c r="BX40" s="369">
        <v>0.155</v>
      </c>
      <c r="BY40" s="369">
        <v>0</v>
      </c>
      <c r="BZ40" s="369">
        <v>0</v>
      </c>
      <c r="CA40" s="369">
        <v>0.152</v>
      </c>
      <c r="CB40" s="369">
        <v>0.152</v>
      </c>
      <c r="CC40" s="369">
        <v>0</v>
      </c>
      <c r="CD40" s="369">
        <v>0</v>
      </c>
      <c r="CE40" s="369">
        <v>1E-3</v>
      </c>
      <c r="CF40" s="369">
        <v>1E-3</v>
      </c>
      <c r="CG40" s="369">
        <v>0</v>
      </c>
      <c r="CH40" s="369">
        <v>0</v>
      </c>
      <c r="CI40" s="369">
        <v>118.499</v>
      </c>
      <c r="CJ40" s="369">
        <v>118.499</v>
      </c>
      <c r="CK40" s="370">
        <v>0</v>
      </c>
      <c r="CL40" s="370">
        <v>0</v>
      </c>
      <c r="CM40" s="370">
        <v>2E-3</v>
      </c>
      <c r="CN40" s="370">
        <v>2E-3</v>
      </c>
      <c r="CO40" s="370">
        <v>0</v>
      </c>
      <c r="CP40" s="370">
        <v>0</v>
      </c>
      <c r="CQ40" s="370">
        <v>2.0000000000000001E-4</v>
      </c>
      <c r="CR40" s="370">
        <v>2.0000000000000001E-4</v>
      </c>
      <c r="CS40" s="369">
        <v>0</v>
      </c>
      <c r="CT40" s="369">
        <v>0</v>
      </c>
      <c r="CU40" s="369">
        <v>118.60899999999999</v>
      </c>
      <c r="CV40" s="369">
        <v>118.60899999999999</v>
      </c>
      <c r="CW40" s="369" t="s">
        <v>848</v>
      </c>
      <c r="CX40" s="369" t="s">
        <v>848</v>
      </c>
      <c r="CY40" s="369">
        <v>2.0649999999999999</v>
      </c>
      <c r="CZ40" s="369">
        <v>1.998</v>
      </c>
      <c r="DA40" s="369">
        <v>0.09</v>
      </c>
      <c r="DB40" s="369">
        <v>947.73400000000004</v>
      </c>
      <c r="DC40" s="369">
        <v>4.3999999999999997E-2</v>
      </c>
      <c r="DD40" s="369">
        <v>6.0000000000000001E-3</v>
      </c>
      <c r="DE40" s="369">
        <v>950.54399999999998</v>
      </c>
      <c r="DF40" s="369" t="s">
        <v>848</v>
      </c>
      <c r="DG40" s="368">
        <v>0</v>
      </c>
      <c r="DH40" s="368">
        <v>1667.902</v>
      </c>
      <c r="DI40" s="368">
        <v>19054760.265999999</v>
      </c>
      <c r="DJ40" s="368">
        <v>0</v>
      </c>
      <c r="DK40" s="368">
        <v>31304316</v>
      </c>
      <c r="DL40" s="368">
        <v>984965.41899999999</v>
      </c>
      <c r="DM40" s="368">
        <v>8099355</v>
      </c>
      <c r="DN40" s="368">
        <v>1595518</v>
      </c>
      <c r="DO40" s="368">
        <v>178846</v>
      </c>
      <c r="DP40" s="368">
        <v>36644.256000000001</v>
      </c>
      <c r="DQ40" s="368">
        <v>-1172</v>
      </c>
      <c r="DR40" s="368">
        <v>19091900.423999999</v>
      </c>
      <c r="DS40" s="368">
        <v>42163000.419</v>
      </c>
      <c r="DT40" s="368">
        <v>10858684.419</v>
      </c>
      <c r="DU40" s="368">
        <v>20076865.842999998</v>
      </c>
      <c r="DV40" s="368">
        <v>41178035</v>
      </c>
      <c r="DW40" s="371">
        <v>0</v>
      </c>
      <c r="DX40" s="371">
        <v>2.72283534119932E-5</v>
      </c>
      <c r="DY40" s="371">
        <v>0.31106728495046598</v>
      </c>
      <c r="DZ40" s="371">
        <v>0</v>
      </c>
      <c r="EA40" s="371">
        <v>0.51104020462156197</v>
      </c>
      <c r="EB40" s="371">
        <v>1.60794738102862E-2</v>
      </c>
      <c r="EC40" s="371">
        <v>0.132221257813225</v>
      </c>
      <c r="ED40" s="371">
        <v>2.6046690980163399E-2</v>
      </c>
      <c r="EE40" s="371">
        <v>2.9196452155590201E-3</v>
      </c>
      <c r="EF40" s="371">
        <v>5.9821425532648198E-4</v>
      </c>
      <c r="EG40" s="371">
        <v>0</v>
      </c>
      <c r="EH40" s="371">
        <v>0.311679558063994</v>
      </c>
      <c r="EI40" s="371">
        <v>0.68832044193600594</v>
      </c>
      <c r="EJ40" s="371">
        <v>0.17726706781923399</v>
      </c>
      <c r="EK40" s="371">
        <v>0.32775933952547298</v>
      </c>
      <c r="EL40" s="371">
        <v>0.67224066047452702</v>
      </c>
      <c r="EM40" s="368">
        <v>0</v>
      </c>
      <c r="EN40" s="368">
        <v>0</v>
      </c>
      <c r="EO40" s="368">
        <v>7240373.1730391001</v>
      </c>
      <c r="EP40" s="368">
        <v>0</v>
      </c>
      <c r="EQ40" s="368">
        <v>0</v>
      </c>
      <c r="ER40" s="368">
        <v>495865.33857463801</v>
      </c>
      <c r="ES40" s="368">
        <v>0</v>
      </c>
      <c r="ET40" s="368">
        <v>0</v>
      </c>
      <c r="EU40" s="368">
        <v>0</v>
      </c>
      <c r="EV40" s="368">
        <v>0</v>
      </c>
      <c r="EW40" s="368">
        <v>0</v>
      </c>
      <c r="EX40" s="371">
        <v>0</v>
      </c>
      <c r="EY40" s="371">
        <v>0</v>
      </c>
      <c r="EZ40" s="371">
        <v>0.93590356116473905</v>
      </c>
      <c r="FA40" s="371">
        <v>0</v>
      </c>
      <c r="FB40" s="371">
        <v>0</v>
      </c>
      <c r="FC40" s="371">
        <v>6.40964388352607E-2</v>
      </c>
      <c r="FD40" s="371">
        <v>0</v>
      </c>
      <c r="FE40" s="371">
        <v>0</v>
      </c>
      <c r="FF40" s="371">
        <v>0</v>
      </c>
      <c r="FG40" s="371">
        <v>0</v>
      </c>
      <c r="FH40" s="371">
        <v>0</v>
      </c>
    </row>
    <row r="41" spans="1:164" x14ac:dyDescent="0.25">
      <c r="A41" s="367">
        <v>2022</v>
      </c>
      <c r="B41" s="367" t="s">
        <v>922</v>
      </c>
      <c r="C41" s="367" t="s">
        <v>923</v>
      </c>
      <c r="D41" s="368">
        <v>54045.7</v>
      </c>
      <c r="E41" s="368">
        <v>1241144605.7539999</v>
      </c>
      <c r="F41" s="368">
        <v>526473305.685</v>
      </c>
      <c r="G41" s="368">
        <v>1263194228.7550001</v>
      </c>
      <c r="H41" s="368">
        <v>534311852.68599999</v>
      </c>
      <c r="I41" s="368">
        <v>239261130.76100001</v>
      </c>
      <c r="J41" s="368">
        <v>101468020.56999999</v>
      </c>
      <c r="K41" s="368">
        <v>34400.368000000002</v>
      </c>
      <c r="L41" s="368">
        <v>11055.713</v>
      </c>
      <c r="M41" s="368">
        <v>41700.595000000001</v>
      </c>
      <c r="N41" s="368">
        <v>85101151.542999998</v>
      </c>
      <c r="O41" s="368">
        <v>10531892.652000001</v>
      </c>
      <c r="P41" s="368">
        <v>1417820.2679999999</v>
      </c>
      <c r="Q41" s="368">
        <v>85443634.280000001</v>
      </c>
      <c r="R41" s="368" t="s">
        <v>848</v>
      </c>
      <c r="S41" s="369">
        <v>0.28799999999999998</v>
      </c>
      <c r="T41" s="369">
        <v>0.218</v>
      </c>
      <c r="U41" s="369">
        <v>0.34899999999999998</v>
      </c>
      <c r="V41" s="369">
        <v>711.36599999999999</v>
      </c>
      <c r="W41" s="369">
        <v>4.3999999999999997E-2</v>
      </c>
      <c r="X41" s="369">
        <v>6.0000000000000001E-3</v>
      </c>
      <c r="Y41" s="369">
        <v>714.22900000000004</v>
      </c>
      <c r="Z41" s="369" t="s">
        <v>848</v>
      </c>
      <c r="AA41" s="369">
        <v>5.5E-2</v>
      </c>
      <c r="AB41" s="369">
        <v>4.2000000000000003E-2</v>
      </c>
      <c r="AC41" s="369">
        <v>6.7000000000000004E-2</v>
      </c>
      <c r="AD41" s="369">
        <v>137.13300000000001</v>
      </c>
      <c r="AE41" s="369">
        <v>8.0000000000000002E-3</v>
      </c>
      <c r="AF41" s="369">
        <v>1E-3</v>
      </c>
      <c r="AG41" s="369">
        <v>137.685</v>
      </c>
      <c r="AH41" s="369" t="s">
        <v>848</v>
      </c>
      <c r="AI41" s="369">
        <v>0.437</v>
      </c>
      <c r="AJ41" s="369">
        <v>0.33100000000000002</v>
      </c>
      <c r="AK41" s="369">
        <v>0.53</v>
      </c>
      <c r="AL41" s="369">
        <v>1081.511</v>
      </c>
      <c r="AM41" s="369">
        <v>6.7000000000000004E-2</v>
      </c>
      <c r="AN41" s="369">
        <v>8.9999999999999993E-3</v>
      </c>
      <c r="AO41" s="369">
        <v>1085.8630000000001</v>
      </c>
      <c r="AP41" s="369" t="s">
        <v>848</v>
      </c>
      <c r="AQ41" s="369">
        <v>1.28</v>
      </c>
      <c r="AR41" s="369">
        <v>4.798</v>
      </c>
      <c r="AS41" s="369">
        <v>0.23200000000000001</v>
      </c>
      <c r="AT41" s="369">
        <v>0.39500000000000002</v>
      </c>
      <c r="AU41" s="369">
        <v>0.91</v>
      </c>
      <c r="AV41" s="369">
        <v>3.0339999999999998</v>
      </c>
      <c r="AW41" s="369">
        <v>0.19</v>
      </c>
      <c r="AX41" s="369">
        <v>0.29199999999999998</v>
      </c>
      <c r="AY41" s="369">
        <v>3.226</v>
      </c>
      <c r="AZ41" s="369">
        <v>1.157</v>
      </c>
      <c r="BA41" s="369">
        <v>4.4999999999999998E-2</v>
      </c>
      <c r="BB41" s="369">
        <v>0.51</v>
      </c>
      <c r="BC41" s="369">
        <v>2346.6660000000002</v>
      </c>
      <c r="BD41" s="369">
        <v>1880.9480000000001</v>
      </c>
      <c r="BE41" s="369">
        <v>861.35400000000004</v>
      </c>
      <c r="BF41" s="369">
        <v>1079.21</v>
      </c>
      <c r="BG41" s="370">
        <v>0.26900000000000002</v>
      </c>
      <c r="BH41" s="370">
        <v>5.0299999999999997E-2</v>
      </c>
      <c r="BI41" s="370">
        <v>1.8599999999999998E-2</v>
      </c>
      <c r="BJ41" s="370">
        <v>5.5100000000000003E-2</v>
      </c>
      <c r="BK41" s="370">
        <v>3.9100000000000003E-2</v>
      </c>
      <c r="BL41" s="370">
        <v>7.7000000000000002E-3</v>
      </c>
      <c r="BM41" s="370">
        <v>2E-3</v>
      </c>
      <c r="BN41" s="370">
        <v>7.4000000000000003E-3</v>
      </c>
      <c r="BO41" s="369">
        <v>2365.0479999999998</v>
      </c>
      <c r="BP41" s="369">
        <v>1884.4939999999999</v>
      </c>
      <c r="BQ41" s="369">
        <v>862.41399999999999</v>
      </c>
      <c r="BR41" s="369">
        <v>1082.796</v>
      </c>
      <c r="BS41" s="369" t="s">
        <v>848</v>
      </c>
      <c r="BT41" s="369" t="s">
        <v>848</v>
      </c>
      <c r="BU41" s="369">
        <v>0.114</v>
      </c>
      <c r="BV41" s="369">
        <v>0.32600000000000001</v>
      </c>
      <c r="BW41" s="369">
        <v>3.2000000000000001E-2</v>
      </c>
      <c r="BX41" s="369">
        <v>5.0999999999999997E-2</v>
      </c>
      <c r="BY41" s="369">
        <v>7.9000000000000001E-2</v>
      </c>
      <c r="BZ41" s="369">
        <v>0.214</v>
      </c>
      <c r="CA41" s="369">
        <v>2.7E-2</v>
      </c>
      <c r="CB41" s="369">
        <v>3.7999999999999999E-2</v>
      </c>
      <c r="CC41" s="369">
        <v>0.28699999999999998</v>
      </c>
      <c r="CD41" s="369">
        <v>7.9000000000000001E-2</v>
      </c>
      <c r="CE41" s="369">
        <v>6.0000000000000001E-3</v>
      </c>
      <c r="CF41" s="369">
        <v>6.6000000000000003E-2</v>
      </c>
      <c r="CG41" s="369">
        <v>208.851</v>
      </c>
      <c r="CH41" s="369">
        <v>127.812</v>
      </c>
      <c r="CI41" s="369">
        <v>120.045</v>
      </c>
      <c r="CJ41" s="369">
        <v>138.744</v>
      </c>
      <c r="CK41" s="370">
        <v>2.3900000000000001E-2</v>
      </c>
      <c r="CL41" s="370">
        <v>3.3999999999999998E-3</v>
      </c>
      <c r="CM41" s="370">
        <v>2.5999999999999999E-3</v>
      </c>
      <c r="CN41" s="370">
        <v>7.1000000000000004E-3</v>
      </c>
      <c r="CO41" s="370">
        <v>3.5000000000000001E-3</v>
      </c>
      <c r="CP41" s="370">
        <v>5.0000000000000001E-4</v>
      </c>
      <c r="CQ41" s="370">
        <v>2.9999999999999997E-4</v>
      </c>
      <c r="CR41" s="370">
        <v>1E-3</v>
      </c>
      <c r="CS41" s="369">
        <v>210.48699999999999</v>
      </c>
      <c r="CT41" s="369">
        <v>128.053</v>
      </c>
      <c r="CU41" s="369">
        <v>120.19199999999999</v>
      </c>
      <c r="CV41" s="369">
        <v>139.20500000000001</v>
      </c>
      <c r="CW41" s="369" t="s">
        <v>848</v>
      </c>
      <c r="CX41" s="369" t="s">
        <v>848</v>
      </c>
      <c r="CY41" s="369">
        <v>0.95099999999999996</v>
      </c>
      <c r="CZ41" s="369">
        <v>0.70499999999999996</v>
      </c>
      <c r="DA41" s="369">
        <v>1.149</v>
      </c>
      <c r="DB41" s="369">
        <v>1434.88</v>
      </c>
      <c r="DC41" s="369">
        <v>0.12</v>
      </c>
      <c r="DD41" s="369">
        <v>1.7000000000000001E-2</v>
      </c>
      <c r="DE41" s="369">
        <v>1442.8779999999999</v>
      </c>
      <c r="DF41" s="369" t="s">
        <v>848</v>
      </c>
      <c r="DG41" s="368">
        <v>23929783.271000002</v>
      </c>
      <c r="DH41" s="368">
        <v>312256.75799999997</v>
      </c>
      <c r="DI41" s="368">
        <v>130163959.851</v>
      </c>
      <c r="DJ41" s="368">
        <v>76166017</v>
      </c>
      <c r="DK41" s="368">
        <v>1910869</v>
      </c>
      <c r="DL41" s="368">
        <v>1592953.7890000001</v>
      </c>
      <c r="DM41" s="368">
        <v>3572245</v>
      </c>
      <c r="DN41" s="368">
        <v>237442.08</v>
      </c>
      <c r="DO41" s="368">
        <v>0</v>
      </c>
      <c r="DP41" s="368">
        <v>1396756.453</v>
      </c>
      <c r="DQ41" s="368">
        <v>-21153</v>
      </c>
      <c r="DR41" s="368">
        <v>231947620.333</v>
      </c>
      <c r="DS41" s="368">
        <v>7313509.8689999999</v>
      </c>
      <c r="DT41" s="368">
        <v>5402640.8689999999</v>
      </c>
      <c r="DU41" s="368">
        <v>157374557.12200001</v>
      </c>
      <c r="DV41" s="368">
        <v>81886573.079999998</v>
      </c>
      <c r="DW41" s="371">
        <v>0.10000649839502999</v>
      </c>
      <c r="DX41" s="371">
        <v>1.30497232733439E-3</v>
      </c>
      <c r="DY41" s="371">
        <v>0.54397658743968402</v>
      </c>
      <c r="DZ41" s="371">
        <v>0.31831030689263901</v>
      </c>
      <c r="EA41" s="371">
        <v>7.9858357017885094E-3</v>
      </c>
      <c r="EB41" s="371">
        <v>6.65721576910582E-3</v>
      </c>
      <c r="EC41" s="371">
        <v>1.4928999139415399E-2</v>
      </c>
      <c r="ED41" s="371">
        <v>9.9230948828565608E-4</v>
      </c>
      <c r="EE41" s="371">
        <v>0</v>
      </c>
      <c r="EF41" s="371">
        <v>5.8372748467167999E-3</v>
      </c>
      <c r="EG41" s="371">
        <v>0</v>
      </c>
      <c r="EH41" s="371">
        <v>0.96943293771610395</v>
      </c>
      <c r="EI41" s="371">
        <v>3.0567062283896499E-2</v>
      </c>
      <c r="EJ41" s="371">
        <v>2.2578524396806798E-2</v>
      </c>
      <c r="EK41" s="371">
        <v>0.657752293442458</v>
      </c>
      <c r="EL41" s="371">
        <v>0.342247706557542</v>
      </c>
      <c r="EM41" s="368">
        <v>16070888.5483336</v>
      </c>
      <c r="EN41" s="368">
        <v>275739.28600000002</v>
      </c>
      <c r="EO41" s="368">
        <v>29476109.053936999</v>
      </c>
      <c r="EP41" s="368">
        <v>0</v>
      </c>
      <c r="EQ41" s="368">
        <v>0</v>
      </c>
      <c r="ER41" s="368">
        <v>775373.43032212195</v>
      </c>
      <c r="ES41" s="368">
        <v>0</v>
      </c>
      <c r="ET41" s="368">
        <v>0</v>
      </c>
      <c r="EU41" s="368">
        <v>0</v>
      </c>
      <c r="EV41" s="368">
        <v>70100.417341778404</v>
      </c>
      <c r="EW41" s="368">
        <v>0</v>
      </c>
      <c r="EX41" s="371">
        <v>0.34436478911240997</v>
      </c>
      <c r="EY41" s="371">
        <v>5.9085034898858999E-3</v>
      </c>
      <c r="EZ41" s="371">
        <v>0.63161001009281004</v>
      </c>
      <c r="FA41" s="371">
        <v>0</v>
      </c>
      <c r="FB41" s="371">
        <v>0</v>
      </c>
      <c r="FC41" s="371">
        <v>1.66145952050629E-2</v>
      </c>
      <c r="FD41" s="371">
        <v>0</v>
      </c>
      <c r="FE41" s="371">
        <v>0</v>
      </c>
      <c r="FF41" s="371">
        <v>0</v>
      </c>
      <c r="FG41" s="371">
        <v>1.50210209983047E-3</v>
      </c>
      <c r="FH41" s="371">
        <v>0</v>
      </c>
    </row>
    <row r="42" spans="1:164" x14ac:dyDescent="0.25">
      <c r="A42" s="367">
        <v>2022</v>
      </c>
      <c r="B42" s="367" t="s">
        <v>924</v>
      </c>
      <c r="C42" s="367" t="s">
        <v>925</v>
      </c>
      <c r="D42" s="368">
        <v>6404.8</v>
      </c>
      <c r="E42" s="368">
        <v>181883692.40099999</v>
      </c>
      <c r="F42" s="368">
        <v>81196153.754999995</v>
      </c>
      <c r="G42" s="368">
        <v>183359981.40099999</v>
      </c>
      <c r="H42" s="368">
        <v>81834374.754999995</v>
      </c>
      <c r="I42" s="368">
        <v>17762020.002999999</v>
      </c>
      <c r="J42" s="368">
        <v>7868141.0010000002</v>
      </c>
      <c r="K42" s="368">
        <v>27207.281999999999</v>
      </c>
      <c r="L42" s="368">
        <v>12045.445</v>
      </c>
      <c r="M42" s="368">
        <v>37852.989000000001</v>
      </c>
      <c r="N42" s="368">
        <v>14151716.683</v>
      </c>
      <c r="O42" s="368">
        <v>1545337.416</v>
      </c>
      <c r="P42" s="368">
        <v>254319.321</v>
      </c>
      <c r="Q42" s="368">
        <v>14208926.98</v>
      </c>
      <c r="R42" s="368" t="s">
        <v>848</v>
      </c>
      <c r="S42" s="369">
        <v>3.0640000000000001</v>
      </c>
      <c r="T42" s="369">
        <v>3.0619999999999998</v>
      </c>
      <c r="U42" s="369">
        <v>4.2619999999999996</v>
      </c>
      <c r="V42" s="369">
        <v>1593.481</v>
      </c>
      <c r="W42" s="369">
        <v>8.6999999999999994E-2</v>
      </c>
      <c r="X42" s="369">
        <v>1.4E-2</v>
      </c>
      <c r="Y42" s="369">
        <v>1599.922</v>
      </c>
      <c r="Z42" s="369" t="s">
        <v>848</v>
      </c>
      <c r="AA42" s="369">
        <v>0.29899999999999999</v>
      </c>
      <c r="AB42" s="369">
        <v>0.29699999999999999</v>
      </c>
      <c r="AC42" s="369">
        <v>0.41599999999999998</v>
      </c>
      <c r="AD42" s="369">
        <v>155.613</v>
      </c>
      <c r="AE42" s="369">
        <v>8.0000000000000002E-3</v>
      </c>
      <c r="AF42" s="369">
        <v>1E-3</v>
      </c>
      <c r="AG42" s="369">
        <v>156.24199999999999</v>
      </c>
      <c r="AH42" s="369" t="s">
        <v>848</v>
      </c>
      <c r="AI42" s="369">
        <v>3.14</v>
      </c>
      <c r="AJ42" s="369">
        <v>3.1379999999999999</v>
      </c>
      <c r="AK42" s="369">
        <v>4.3689999999999998</v>
      </c>
      <c r="AL42" s="369">
        <v>1633.2660000000001</v>
      </c>
      <c r="AM42" s="369">
        <v>8.8999999999999996E-2</v>
      </c>
      <c r="AN42" s="369">
        <v>1.4999999999999999E-2</v>
      </c>
      <c r="AO42" s="369">
        <v>1639.8689999999999</v>
      </c>
      <c r="AP42" s="369" t="s">
        <v>848</v>
      </c>
      <c r="AQ42" s="369">
        <v>2.5590000000000002</v>
      </c>
      <c r="AR42" s="369">
        <v>3.698</v>
      </c>
      <c r="AS42" s="369">
        <v>2.7709999999999999</v>
      </c>
      <c r="AT42" s="369">
        <v>3.14</v>
      </c>
      <c r="AU42" s="369">
        <v>2.5489999999999999</v>
      </c>
      <c r="AV42" s="369">
        <v>3.637</v>
      </c>
      <c r="AW42" s="369">
        <v>2.7850000000000001</v>
      </c>
      <c r="AX42" s="369">
        <v>3.1360000000000001</v>
      </c>
      <c r="AY42" s="369">
        <v>2.5939999999999999</v>
      </c>
      <c r="AZ42" s="369">
        <v>6.21</v>
      </c>
      <c r="BA42" s="369">
        <v>3.0920000000000001</v>
      </c>
      <c r="BB42" s="369">
        <v>4.3680000000000003</v>
      </c>
      <c r="BC42" s="369">
        <v>2265.4920000000002</v>
      </c>
      <c r="BD42" s="369">
        <v>1774.556</v>
      </c>
      <c r="BE42" s="369">
        <v>1200.221</v>
      </c>
      <c r="BF42" s="369">
        <v>1633.07</v>
      </c>
      <c r="BG42" s="370">
        <v>0.26679999999999998</v>
      </c>
      <c r="BH42" s="370">
        <v>6.4299999999999996E-2</v>
      </c>
      <c r="BI42" s="370">
        <v>3.9399999999999998E-2</v>
      </c>
      <c r="BJ42" s="370">
        <v>8.9200000000000002E-2</v>
      </c>
      <c r="BK42" s="370">
        <v>3.8800000000000001E-2</v>
      </c>
      <c r="BL42" s="370">
        <v>1.2500000000000001E-2</v>
      </c>
      <c r="BM42" s="370">
        <v>6.6E-3</v>
      </c>
      <c r="BN42" s="370">
        <v>1.47E-2</v>
      </c>
      <c r="BO42" s="369">
        <v>2283.7280000000001</v>
      </c>
      <c r="BP42" s="369">
        <v>1779.8879999999999</v>
      </c>
      <c r="BQ42" s="369">
        <v>1203.1690000000001</v>
      </c>
      <c r="BR42" s="369">
        <v>1639.672</v>
      </c>
      <c r="BS42" s="369" t="s">
        <v>848</v>
      </c>
      <c r="BT42" s="369" t="s">
        <v>848</v>
      </c>
      <c r="BU42" s="369">
        <v>0.23300000000000001</v>
      </c>
      <c r="BV42" s="369">
        <v>0.34</v>
      </c>
      <c r="BW42" s="369">
        <v>0.28100000000000003</v>
      </c>
      <c r="BX42" s="369">
        <v>0.29899999999999999</v>
      </c>
      <c r="BY42" s="369">
        <v>0.23300000000000001</v>
      </c>
      <c r="BZ42" s="369">
        <v>0.33400000000000002</v>
      </c>
      <c r="CA42" s="369">
        <v>0.27800000000000002</v>
      </c>
      <c r="CB42" s="369">
        <v>0.29699999999999999</v>
      </c>
      <c r="CC42" s="369">
        <v>0.23599999999999999</v>
      </c>
      <c r="CD42" s="369">
        <v>0.57099999999999995</v>
      </c>
      <c r="CE42" s="369">
        <v>0.314</v>
      </c>
      <c r="CF42" s="369">
        <v>0.41599999999999998</v>
      </c>
      <c r="CG42" s="369">
        <v>205.91200000000001</v>
      </c>
      <c r="CH42" s="369">
        <v>163.226</v>
      </c>
      <c r="CI42" s="369">
        <v>121.806</v>
      </c>
      <c r="CJ42" s="369">
        <v>155.613</v>
      </c>
      <c r="CK42" s="370">
        <v>2.4299999999999999E-2</v>
      </c>
      <c r="CL42" s="370">
        <v>5.8999999999999999E-3</v>
      </c>
      <c r="CM42" s="370">
        <v>4.0000000000000001E-3</v>
      </c>
      <c r="CN42" s="370">
        <v>8.5000000000000006E-3</v>
      </c>
      <c r="CO42" s="370">
        <v>3.5000000000000001E-3</v>
      </c>
      <c r="CP42" s="370">
        <v>1.1000000000000001E-3</v>
      </c>
      <c r="CQ42" s="370">
        <v>6.9999999999999999E-4</v>
      </c>
      <c r="CR42" s="370">
        <v>1.4E-3</v>
      </c>
      <c r="CS42" s="369">
        <v>207.56899999999999</v>
      </c>
      <c r="CT42" s="369">
        <v>163.71700000000001</v>
      </c>
      <c r="CU42" s="369">
        <v>122.105</v>
      </c>
      <c r="CV42" s="369">
        <v>156.24199999999999</v>
      </c>
      <c r="CW42" s="369" t="s">
        <v>848</v>
      </c>
      <c r="CX42" s="369" t="s">
        <v>848</v>
      </c>
      <c r="CY42" s="369">
        <v>3.5</v>
      </c>
      <c r="CZ42" s="369">
        <v>3.5110000000000001</v>
      </c>
      <c r="DA42" s="369">
        <v>5.5780000000000003</v>
      </c>
      <c r="DB42" s="369">
        <v>1670.902</v>
      </c>
      <c r="DC42" s="369">
        <v>7.3999999999999996E-2</v>
      </c>
      <c r="DD42" s="369">
        <v>1.2999999999999999E-2</v>
      </c>
      <c r="DE42" s="369">
        <v>1676.6990000000001</v>
      </c>
      <c r="DF42" s="369" t="s">
        <v>848</v>
      </c>
      <c r="DG42" s="368">
        <v>2962885</v>
      </c>
      <c r="DH42" s="368">
        <v>8626394.1569999997</v>
      </c>
      <c r="DI42" s="368">
        <v>5742145.1699999999</v>
      </c>
      <c r="DJ42" s="368">
        <v>0</v>
      </c>
      <c r="DK42" s="368">
        <v>0</v>
      </c>
      <c r="DL42" s="368">
        <v>0</v>
      </c>
      <c r="DM42" s="368">
        <v>155009</v>
      </c>
      <c r="DN42" s="368">
        <v>277667.02</v>
      </c>
      <c r="DO42" s="368">
        <v>0</v>
      </c>
      <c r="DP42" s="368">
        <v>0</v>
      </c>
      <c r="DQ42" s="368">
        <v>-2080</v>
      </c>
      <c r="DR42" s="368">
        <v>17329344.327</v>
      </c>
      <c r="DS42" s="368">
        <v>432676.02</v>
      </c>
      <c r="DT42" s="368">
        <v>432676.02</v>
      </c>
      <c r="DU42" s="368">
        <v>17329344.327</v>
      </c>
      <c r="DV42" s="368">
        <v>432676.02</v>
      </c>
      <c r="DW42" s="371">
        <v>0.166790602514265</v>
      </c>
      <c r="DX42" s="371">
        <v>0.48560827672068602</v>
      </c>
      <c r="DY42" s="371">
        <v>0.32324435562928699</v>
      </c>
      <c r="DZ42" s="371">
        <v>0</v>
      </c>
      <c r="EA42" s="371">
        <v>0</v>
      </c>
      <c r="EB42" s="371">
        <v>0</v>
      </c>
      <c r="EC42" s="371">
        <v>8.72596962255834E-3</v>
      </c>
      <c r="ED42" s="371">
        <v>1.5630795513204399E-2</v>
      </c>
      <c r="EE42" s="371">
        <v>0</v>
      </c>
      <c r="EF42" s="371">
        <v>0</v>
      </c>
      <c r="EG42" s="371">
        <v>0</v>
      </c>
      <c r="EH42" s="371">
        <v>0.97564038259459196</v>
      </c>
      <c r="EI42" s="371">
        <v>2.4359617405408401E-2</v>
      </c>
      <c r="EJ42" s="371">
        <v>2.4356765135762699E-2</v>
      </c>
      <c r="EK42" s="371">
        <v>0.97564038259459196</v>
      </c>
      <c r="EL42" s="371">
        <v>2.4359617405408401E-2</v>
      </c>
      <c r="EM42" s="368">
        <v>675567.97742822301</v>
      </c>
      <c r="EN42" s="368">
        <v>6659716.2230059002</v>
      </c>
      <c r="EO42" s="368">
        <v>3256852.5368481199</v>
      </c>
      <c r="EP42" s="368">
        <v>0</v>
      </c>
      <c r="EQ42" s="368">
        <v>0</v>
      </c>
      <c r="ER42" s="368">
        <v>0</v>
      </c>
      <c r="ES42" s="368">
        <v>0</v>
      </c>
      <c r="ET42" s="368">
        <v>0</v>
      </c>
      <c r="EU42" s="368">
        <v>0</v>
      </c>
      <c r="EV42" s="368">
        <v>0</v>
      </c>
      <c r="EW42" s="368">
        <v>0</v>
      </c>
      <c r="EX42" s="371">
        <v>6.3780141267470294E-2</v>
      </c>
      <c r="EY42" s="371">
        <v>0.62874152668035399</v>
      </c>
      <c r="EZ42" s="371">
        <v>0.30747833205217601</v>
      </c>
      <c r="FA42" s="371">
        <v>0</v>
      </c>
      <c r="FB42" s="371">
        <v>0</v>
      </c>
      <c r="FC42" s="371">
        <v>0</v>
      </c>
      <c r="FD42" s="371">
        <v>0</v>
      </c>
      <c r="FE42" s="371">
        <v>0</v>
      </c>
      <c r="FF42" s="371">
        <v>0</v>
      </c>
      <c r="FG42" s="371">
        <v>0</v>
      </c>
      <c r="FH42" s="371">
        <v>0</v>
      </c>
    </row>
    <row r="43" spans="1:164" x14ac:dyDescent="0.25">
      <c r="A43" s="367">
        <v>2022</v>
      </c>
      <c r="B43" s="367" t="s">
        <v>926</v>
      </c>
      <c r="C43" s="367" t="s">
        <v>927</v>
      </c>
      <c r="D43" s="368">
        <v>2323.6</v>
      </c>
      <c r="E43" s="368">
        <v>55245832.773000002</v>
      </c>
      <c r="F43" s="368">
        <v>27290157.305</v>
      </c>
      <c r="G43" s="368">
        <v>57186628.770999998</v>
      </c>
      <c r="H43" s="368">
        <v>28217153.306000002</v>
      </c>
      <c r="I43" s="368">
        <v>7804400.21</v>
      </c>
      <c r="J43" s="368">
        <v>3811730.42</v>
      </c>
      <c r="K43" s="368">
        <v>1718.39</v>
      </c>
      <c r="L43" s="368">
        <v>845.32799999999997</v>
      </c>
      <c r="M43" s="368">
        <v>55.787999999999997</v>
      </c>
      <c r="N43" s="368">
        <v>3165920.8909999998</v>
      </c>
      <c r="O43" s="368">
        <v>121622.90300000001</v>
      </c>
      <c r="P43" s="368">
        <v>12538.421</v>
      </c>
      <c r="Q43" s="368">
        <v>3169309.4029999999</v>
      </c>
      <c r="R43" s="368" t="s">
        <v>848</v>
      </c>
      <c r="S43" s="369">
        <v>0.44</v>
      </c>
      <c r="T43" s="369">
        <v>0.44400000000000001</v>
      </c>
      <c r="U43" s="369">
        <v>1.4E-2</v>
      </c>
      <c r="V43" s="369">
        <v>811.31700000000001</v>
      </c>
      <c r="W43" s="369">
        <v>1.6E-2</v>
      </c>
      <c r="X43" s="369">
        <v>2E-3</v>
      </c>
      <c r="Y43" s="369">
        <v>812.18499999999995</v>
      </c>
      <c r="Z43" s="369" t="s">
        <v>848</v>
      </c>
      <c r="AA43" s="369">
        <v>6.2E-2</v>
      </c>
      <c r="AB43" s="369">
        <v>6.2E-2</v>
      </c>
      <c r="AC43" s="369">
        <v>2E-3</v>
      </c>
      <c r="AD43" s="369">
        <v>114.61199999999999</v>
      </c>
      <c r="AE43" s="369">
        <v>2E-3</v>
      </c>
      <c r="AF43" s="369">
        <v>0</v>
      </c>
      <c r="AG43" s="369">
        <v>114.735</v>
      </c>
      <c r="AH43" s="369" t="s">
        <v>848</v>
      </c>
      <c r="AI43" s="369">
        <v>0.47499999999999998</v>
      </c>
      <c r="AJ43" s="369">
        <v>0.47799999999999998</v>
      </c>
      <c r="AK43" s="369">
        <v>1.4999999999999999E-2</v>
      </c>
      <c r="AL43" s="369">
        <v>875.09699999999998</v>
      </c>
      <c r="AM43" s="369">
        <v>1.7000000000000001E-2</v>
      </c>
      <c r="AN43" s="369">
        <v>2E-3</v>
      </c>
      <c r="AO43" s="369">
        <v>876.03399999999999</v>
      </c>
      <c r="AP43" s="369" t="s">
        <v>848</v>
      </c>
      <c r="AQ43" s="369">
        <v>0</v>
      </c>
      <c r="AR43" s="369">
        <v>33.023000000000003</v>
      </c>
      <c r="AS43" s="369">
        <v>0.46700000000000003</v>
      </c>
      <c r="AT43" s="369">
        <v>0.46899999999999997</v>
      </c>
      <c r="AU43" s="369">
        <v>0</v>
      </c>
      <c r="AV43" s="369">
        <v>33.593000000000004</v>
      </c>
      <c r="AW43" s="369">
        <v>0.47299999999999998</v>
      </c>
      <c r="AX43" s="369">
        <v>0.47299999999999998</v>
      </c>
      <c r="AY43" s="369">
        <v>0</v>
      </c>
      <c r="AZ43" s="369">
        <v>3.0289999999999999</v>
      </c>
      <c r="BA43" s="369">
        <v>6.0000000000000001E-3</v>
      </c>
      <c r="BB43" s="369">
        <v>6.0000000000000001E-3</v>
      </c>
      <c r="BC43" s="369">
        <v>0</v>
      </c>
      <c r="BD43" s="369">
        <v>1707.364</v>
      </c>
      <c r="BE43" s="369">
        <v>902.15200000000004</v>
      </c>
      <c r="BF43" s="369">
        <v>902.19200000000001</v>
      </c>
      <c r="BG43" s="370">
        <v>0</v>
      </c>
      <c r="BH43" s="370">
        <v>6.9099999999999995E-2</v>
      </c>
      <c r="BI43" s="370">
        <v>1.7299999999999999E-2</v>
      </c>
      <c r="BJ43" s="370">
        <v>1.7299999999999999E-2</v>
      </c>
      <c r="BK43" s="370">
        <v>0</v>
      </c>
      <c r="BL43" s="370">
        <v>1.38E-2</v>
      </c>
      <c r="BM43" s="370">
        <v>1.8E-3</v>
      </c>
      <c r="BN43" s="370">
        <v>1.8E-3</v>
      </c>
      <c r="BO43" s="369">
        <v>0</v>
      </c>
      <c r="BP43" s="369">
        <v>1713.2139999999999</v>
      </c>
      <c r="BQ43" s="369">
        <v>903.11699999999996</v>
      </c>
      <c r="BR43" s="369">
        <v>903.15700000000004</v>
      </c>
      <c r="BS43" s="369" t="s">
        <v>848</v>
      </c>
      <c r="BT43" s="369" t="s">
        <v>848</v>
      </c>
      <c r="BU43" s="369">
        <v>0</v>
      </c>
      <c r="BV43" s="369">
        <v>3.1589999999999998</v>
      </c>
      <c r="BW43" s="369">
        <v>6.2E-2</v>
      </c>
      <c r="BX43" s="369">
        <v>6.2E-2</v>
      </c>
      <c r="BY43" s="369">
        <v>0</v>
      </c>
      <c r="BZ43" s="369">
        <v>3.17</v>
      </c>
      <c r="CA43" s="369">
        <v>6.2E-2</v>
      </c>
      <c r="CB43" s="369">
        <v>6.2E-2</v>
      </c>
      <c r="CC43" s="369">
        <v>0</v>
      </c>
      <c r="CD43" s="369">
        <v>0.28999999999999998</v>
      </c>
      <c r="CE43" s="369">
        <v>1E-3</v>
      </c>
      <c r="CF43" s="369">
        <v>1E-3</v>
      </c>
      <c r="CG43" s="369">
        <v>0</v>
      </c>
      <c r="CH43" s="369">
        <v>163.32499999999999</v>
      </c>
      <c r="CI43" s="369">
        <v>119.246</v>
      </c>
      <c r="CJ43" s="369">
        <v>119.249</v>
      </c>
      <c r="CK43" s="370">
        <v>0</v>
      </c>
      <c r="CL43" s="370">
        <v>6.6E-3</v>
      </c>
      <c r="CM43" s="370">
        <v>2.3E-3</v>
      </c>
      <c r="CN43" s="370">
        <v>2.3E-3</v>
      </c>
      <c r="CO43" s="370">
        <v>0</v>
      </c>
      <c r="CP43" s="370">
        <v>1.2999999999999999E-3</v>
      </c>
      <c r="CQ43" s="370">
        <v>2.0000000000000001E-4</v>
      </c>
      <c r="CR43" s="370">
        <v>2.0000000000000001E-4</v>
      </c>
      <c r="CS43" s="369">
        <v>0</v>
      </c>
      <c r="CT43" s="369">
        <v>163.88499999999999</v>
      </c>
      <c r="CU43" s="369">
        <v>119.373</v>
      </c>
      <c r="CV43" s="369">
        <v>119.376</v>
      </c>
      <c r="CW43" s="369" t="s">
        <v>848</v>
      </c>
      <c r="CX43" s="369" t="s">
        <v>848</v>
      </c>
      <c r="CY43" s="369">
        <v>0.22700000000000001</v>
      </c>
      <c r="CZ43" s="369">
        <v>0.218</v>
      </c>
      <c r="DA43" s="369">
        <v>0.01</v>
      </c>
      <c r="DB43" s="369">
        <v>924.08299999999997</v>
      </c>
      <c r="DC43" s="369">
        <v>1.7999999999999999E-2</v>
      </c>
      <c r="DD43" s="369">
        <v>2E-3</v>
      </c>
      <c r="DE43" s="369">
        <v>925.08299999999997</v>
      </c>
      <c r="DF43" s="369" t="s">
        <v>848</v>
      </c>
      <c r="DG43" s="368">
        <v>0</v>
      </c>
      <c r="DH43" s="368">
        <v>59570.455000000002</v>
      </c>
      <c r="DI43" s="368">
        <v>6958715.3729999997</v>
      </c>
      <c r="DJ43" s="368">
        <v>0</v>
      </c>
      <c r="DK43" s="368">
        <v>7375</v>
      </c>
      <c r="DL43" s="368">
        <v>218450.36</v>
      </c>
      <c r="DM43" s="368">
        <v>209338</v>
      </c>
      <c r="DN43" s="368">
        <v>352098</v>
      </c>
      <c r="DO43" s="368">
        <v>0</v>
      </c>
      <c r="DP43" s="368">
        <v>0</v>
      </c>
      <c r="DQ43" s="368">
        <v>-1147</v>
      </c>
      <c r="DR43" s="368">
        <v>7017138.8279999997</v>
      </c>
      <c r="DS43" s="368">
        <v>787261.36</v>
      </c>
      <c r="DT43" s="368">
        <v>779886.36</v>
      </c>
      <c r="DU43" s="368">
        <v>7235589.1880000001</v>
      </c>
      <c r="DV43" s="368">
        <v>568811</v>
      </c>
      <c r="DW43" s="371">
        <v>0</v>
      </c>
      <c r="DX43" s="371">
        <v>7.63181024535752E-3</v>
      </c>
      <c r="DY43" s="371">
        <v>0.891508975014347</v>
      </c>
      <c r="DZ43" s="371">
        <v>0</v>
      </c>
      <c r="EA43" s="371">
        <v>9.4484087052065899E-4</v>
      </c>
      <c r="EB43" s="371">
        <v>2.79865529909086E-2</v>
      </c>
      <c r="EC43" s="371">
        <v>2.6819131952956401E-2</v>
      </c>
      <c r="ED43" s="371">
        <v>4.5108688925909503E-2</v>
      </c>
      <c r="EE43" s="371">
        <v>0</v>
      </c>
      <c r="EF43" s="371">
        <v>0</v>
      </c>
      <c r="EG43" s="371">
        <v>0</v>
      </c>
      <c r="EH43" s="371">
        <v>0.89912596214498497</v>
      </c>
      <c r="EI43" s="371">
        <v>0.100874037855015</v>
      </c>
      <c r="EJ43" s="371">
        <v>9.99143738697746E-2</v>
      </c>
      <c r="EK43" s="371">
        <v>0.92711662827406005</v>
      </c>
      <c r="EL43" s="371">
        <v>7.2883371725940005E-2</v>
      </c>
      <c r="EM43" s="368">
        <v>0</v>
      </c>
      <c r="EN43" s="368">
        <v>346</v>
      </c>
      <c r="EO43" s="368">
        <v>3707626.0282049701</v>
      </c>
      <c r="EP43" s="368">
        <v>0</v>
      </c>
      <c r="EQ43" s="368">
        <v>0</v>
      </c>
      <c r="ER43" s="368">
        <v>44820.027141533297</v>
      </c>
      <c r="ES43" s="368">
        <v>0</v>
      </c>
      <c r="ET43" s="368">
        <v>0</v>
      </c>
      <c r="EU43" s="368">
        <v>0</v>
      </c>
      <c r="EV43" s="368">
        <v>0</v>
      </c>
      <c r="EW43" s="368">
        <v>0</v>
      </c>
      <c r="EX43" s="371">
        <v>0</v>
      </c>
      <c r="EY43" s="371">
        <v>9.2198020806152198E-5</v>
      </c>
      <c r="EZ43" s="371">
        <v>0.98796468696495299</v>
      </c>
      <c r="FA43" s="371">
        <v>0</v>
      </c>
      <c r="FB43" s="371">
        <v>0</v>
      </c>
      <c r="FC43" s="371">
        <v>1.1943115014241E-2</v>
      </c>
      <c r="FD43" s="371">
        <v>0</v>
      </c>
      <c r="FE43" s="371">
        <v>0</v>
      </c>
      <c r="FF43" s="371">
        <v>0</v>
      </c>
      <c r="FG43" s="371">
        <v>0</v>
      </c>
      <c r="FH43" s="371">
        <v>0</v>
      </c>
    </row>
    <row r="44" spans="1:164" x14ac:dyDescent="0.25">
      <c r="A44" s="367">
        <v>2022</v>
      </c>
      <c r="B44" s="367" t="s">
        <v>928</v>
      </c>
      <c r="C44" s="367" t="s">
        <v>929</v>
      </c>
      <c r="D44" s="368">
        <v>26464.400000000001</v>
      </c>
      <c r="E44" s="368">
        <v>365018700.72899997</v>
      </c>
      <c r="F44" s="368">
        <v>177820015.65799999</v>
      </c>
      <c r="G44" s="368">
        <v>380545528.72899997</v>
      </c>
      <c r="H44" s="368">
        <v>184386358.65799999</v>
      </c>
      <c r="I44" s="368">
        <v>98658089.209000006</v>
      </c>
      <c r="J44" s="368">
        <v>44195828.838</v>
      </c>
      <c r="K44" s="368">
        <v>12515.812</v>
      </c>
      <c r="L44" s="368">
        <v>5601.86</v>
      </c>
      <c r="M44" s="368">
        <v>6743.4589999999998</v>
      </c>
      <c r="N44" s="368">
        <v>27463247.302999999</v>
      </c>
      <c r="O44" s="368">
        <v>4655943.0959999999</v>
      </c>
      <c r="P44" s="368">
        <v>668096.61100000003</v>
      </c>
      <c r="Q44" s="368">
        <v>27620992.855999999</v>
      </c>
      <c r="R44" s="368" t="s">
        <v>848</v>
      </c>
      <c r="S44" s="369">
        <v>0.254</v>
      </c>
      <c r="T44" s="369">
        <v>0.254</v>
      </c>
      <c r="U44" s="369">
        <v>0.13700000000000001</v>
      </c>
      <c r="V44" s="369">
        <v>556.73599999999999</v>
      </c>
      <c r="W44" s="369">
        <v>4.7E-2</v>
      </c>
      <c r="X44" s="369">
        <v>7.0000000000000001E-3</v>
      </c>
      <c r="Y44" s="369">
        <v>559.93399999999997</v>
      </c>
      <c r="Z44" s="369" t="s">
        <v>848</v>
      </c>
      <c r="AA44" s="369">
        <v>6.9000000000000006E-2</v>
      </c>
      <c r="AB44" s="369">
        <v>6.3E-2</v>
      </c>
      <c r="AC44" s="369">
        <v>3.6999999999999998E-2</v>
      </c>
      <c r="AD44" s="369">
        <v>150.476</v>
      </c>
      <c r="AE44" s="369">
        <v>1.2999999999999999E-2</v>
      </c>
      <c r="AF44" s="369">
        <v>2E-3</v>
      </c>
      <c r="AG44" s="369">
        <v>151.34</v>
      </c>
      <c r="AH44" s="369" t="s">
        <v>848</v>
      </c>
      <c r="AI44" s="369">
        <v>0.61599999999999999</v>
      </c>
      <c r="AJ44" s="369">
        <v>0.61599999999999999</v>
      </c>
      <c r="AK44" s="369">
        <v>0.33200000000000002</v>
      </c>
      <c r="AL44" s="369">
        <v>1352.6030000000001</v>
      </c>
      <c r="AM44" s="369">
        <v>0.115</v>
      </c>
      <c r="AN44" s="369">
        <v>1.6E-2</v>
      </c>
      <c r="AO44" s="369">
        <v>1360.3720000000001</v>
      </c>
      <c r="AP44" s="369" t="s">
        <v>848</v>
      </c>
      <c r="AQ44" s="369">
        <v>1.129</v>
      </c>
      <c r="AR44" s="369">
        <v>23.908000000000001</v>
      </c>
      <c r="AS44" s="369">
        <v>0.25800000000000001</v>
      </c>
      <c r="AT44" s="369">
        <v>0.57499999999999996</v>
      </c>
      <c r="AU44" s="369">
        <v>1.139</v>
      </c>
      <c r="AV44" s="369">
        <v>21.86</v>
      </c>
      <c r="AW44" s="369">
        <v>0.23699999999999999</v>
      </c>
      <c r="AX44" s="369">
        <v>0.53500000000000003</v>
      </c>
      <c r="AY44" s="369">
        <v>0.76900000000000002</v>
      </c>
      <c r="AZ44" s="369">
        <v>8.1170000000000009</v>
      </c>
      <c r="BA44" s="369">
        <v>6.3E-2</v>
      </c>
      <c r="BB44" s="369">
        <v>0.315</v>
      </c>
      <c r="BC44" s="369">
        <v>2228.3870000000002</v>
      </c>
      <c r="BD44" s="369">
        <v>3218.66</v>
      </c>
      <c r="BE44" s="369">
        <v>985.67200000000003</v>
      </c>
      <c r="BF44" s="369">
        <v>1426.027</v>
      </c>
      <c r="BG44" s="370">
        <v>0.2465</v>
      </c>
      <c r="BH44" s="370">
        <v>0.1216</v>
      </c>
      <c r="BI44" s="370">
        <v>2.3E-2</v>
      </c>
      <c r="BJ44" s="370">
        <v>0.1021</v>
      </c>
      <c r="BK44" s="370">
        <v>3.5900000000000001E-2</v>
      </c>
      <c r="BL44" s="370">
        <v>2.3900000000000001E-2</v>
      </c>
      <c r="BM44" s="370">
        <v>2.5999999999999999E-3</v>
      </c>
      <c r="BN44" s="370">
        <v>1.44E-2</v>
      </c>
      <c r="BO44" s="369">
        <v>2245.2379999999998</v>
      </c>
      <c r="BP44" s="369">
        <v>3228.8119999999999</v>
      </c>
      <c r="BQ44" s="369">
        <v>987.01599999999996</v>
      </c>
      <c r="BR44" s="369">
        <v>1432.8589999999999</v>
      </c>
      <c r="BS44" s="369" t="s">
        <v>848</v>
      </c>
      <c r="BT44" s="369" t="s">
        <v>848</v>
      </c>
      <c r="BU44" s="369">
        <v>0.104</v>
      </c>
      <c r="BV44" s="369">
        <v>1.2130000000000001</v>
      </c>
      <c r="BW44" s="369">
        <v>3.2000000000000001E-2</v>
      </c>
      <c r="BX44" s="369">
        <v>6.3E-2</v>
      </c>
      <c r="BY44" s="369">
        <v>0.10299999999999999</v>
      </c>
      <c r="BZ44" s="369">
        <v>1.1319999999999999</v>
      </c>
      <c r="CA44" s="369">
        <v>2.9000000000000001E-2</v>
      </c>
      <c r="CB44" s="369">
        <v>5.8000000000000003E-2</v>
      </c>
      <c r="CC44" s="369">
        <v>7.0999999999999994E-2</v>
      </c>
      <c r="CD44" s="369">
        <v>0.41199999999999998</v>
      </c>
      <c r="CE44" s="369">
        <v>8.0000000000000002E-3</v>
      </c>
      <c r="CF44" s="369">
        <v>3.5000000000000003E-2</v>
      </c>
      <c r="CG44" s="369">
        <v>205.2</v>
      </c>
      <c r="CH44" s="369">
        <v>163.32599999999999</v>
      </c>
      <c r="CI44" s="369">
        <v>121.81</v>
      </c>
      <c r="CJ44" s="369">
        <v>157.13800000000001</v>
      </c>
      <c r="CK44" s="370">
        <v>2.2700000000000001E-2</v>
      </c>
      <c r="CL44" s="370">
        <v>6.1999999999999998E-3</v>
      </c>
      <c r="CM44" s="370">
        <v>2.8E-3</v>
      </c>
      <c r="CN44" s="370">
        <v>1.12E-2</v>
      </c>
      <c r="CO44" s="370">
        <v>3.3E-3</v>
      </c>
      <c r="CP44" s="370">
        <v>1.1999999999999999E-3</v>
      </c>
      <c r="CQ44" s="370">
        <v>2.9999999999999997E-4</v>
      </c>
      <c r="CR44" s="370">
        <v>1.6000000000000001E-3</v>
      </c>
      <c r="CS44" s="369">
        <v>206.751</v>
      </c>
      <c r="CT44" s="369">
        <v>163.84100000000001</v>
      </c>
      <c r="CU44" s="369">
        <v>121.977</v>
      </c>
      <c r="CV44" s="369">
        <v>157.88999999999999</v>
      </c>
      <c r="CW44" s="369" t="s">
        <v>848</v>
      </c>
      <c r="CX44" s="369" t="s">
        <v>848</v>
      </c>
      <c r="CY44" s="369">
        <v>0.70899999999999996</v>
      </c>
      <c r="CZ44" s="369">
        <v>0.66100000000000003</v>
      </c>
      <c r="DA44" s="369">
        <v>0.39900000000000002</v>
      </c>
      <c r="DB44" s="369">
        <v>1507.1790000000001</v>
      </c>
      <c r="DC44" s="369">
        <v>0.129</v>
      </c>
      <c r="DD44" s="369">
        <v>1.9E-2</v>
      </c>
      <c r="DE44" s="369">
        <v>1515.9480000000001</v>
      </c>
      <c r="DF44" s="369" t="s">
        <v>848</v>
      </c>
      <c r="DG44" s="368">
        <v>14243461.979</v>
      </c>
      <c r="DH44" s="368">
        <v>186679.24100000001</v>
      </c>
      <c r="DI44" s="368">
        <v>24143894.954999998</v>
      </c>
      <c r="DJ44" s="368">
        <v>54369751</v>
      </c>
      <c r="DK44" s="368">
        <v>1272388</v>
      </c>
      <c r="DL44" s="368">
        <v>1992026.9739999999</v>
      </c>
      <c r="DM44" s="368">
        <v>0</v>
      </c>
      <c r="DN44" s="368">
        <v>2407960.84</v>
      </c>
      <c r="DO44" s="368">
        <v>0</v>
      </c>
      <c r="DP44" s="368">
        <v>42074.122000000003</v>
      </c>
      <c r="DQ44" s="368">
        <v>-148</v>
      </c>
      <c r="DR44" s="368">
        <v>92985713.297000006</v>
      </c>
      <c r="DS44" s="368">
        <v>5672375.8140000002</v>
      </c>
      <c r="DT44" s="368">
        <v>4399987.8140000002</v>
      </c>
      <c r="DU44" s="368">
        <v>40607989.270999998</v>
      </c>
      <c r="DV44" s="368">
        <v>58050099.840000004</v>
      </c>
      <c r="DW44" s="371">
        <v>0.14437174630411001</v>
      </c>
      <c r="DX44" s="371">
        <v>1.8921809923480399E-3</v>
      </c>
      <c r="DY44" s="371">
        <v>0.244722545851248</v>
      </c>
      <c r="DZ44" s="371">
        <v>0.55109185600821997</v>
      </c>
      <c r="EA44" s="371">
        <v>1.28969261691595E-2</v>
      </c>
      <c r="EB44" s="371">
        <v>2.0191187602093302E-2</v>
      </c>
      <c r="EC44" s="371">
        <v>0</v>
      </c>
      <c r="ED44" s="371">
        <v>2.44070937258975E-2</v>
      </c>
      <c r="EE44" s="371">
        <v>0</v>
      </c>
      <c r="EF44" s="371">
        <v>4.26463346924216E-4</v>
      </c>
      <c r="EG44" s="371">
        <v>0</v>
      </c>
      <c r="EH44" s="371">
        <v>0.94250470625254001</v>
      </c>
      <c r="EI44" s="371">
        <v>5.7495293747459701E-2</v>
      </c>
      <c r="EJ44" s="371">
        <v>4.4598281327990798E-2</v>
      </c>
      <c r="EK44" s="371">
        <v>0.41160324142617499</v>
      </c>
      <c r="EL44" s="371">
        <v>0.58839675857382501</v>
      </c>
      <c r="EM44" s="368">
        <v>10950962.6029425</v>
      </c>
      <c r="EN44" s="368">
        <v>13964</v>
      </c>
      <c r="EO44" s="368">
        <v>13183304.937963201</v>
      </c>
      <c r="EP44" s="368">
        <v>0</v>
      </c>
      <c r="EQ44" s="368">
        <v>0</v>
      </c>
      <c r="ER44" s="368">
        <v>1019592.3994746601</v>
      </c>
      <c r="ES44" s="368">
        <v>0</v>
      </c>
      <c r="ET44" s="368">
        <v>0</v>
      </c>
      <c r="EU44" s="368">
        <v>0</v>
      </c>
      <c r="EV44" s="368">
        <v>0</v>
      </c>
      <c r="EW44" s="368">
        <v>0</v>
      </c>
      <c r="EX44" s="371">
        <v>0.43511757825722502</v>
      </c>
      <c r="EY44" s="371">
        <v>5.5483541338651702E-4</v>
      </c>
      <c r="EZ44" s="371">
        <v>0.52381584395984804</v>
      </c>
      <c r="FA44" s="371">
        <v>0</v>
      </c>
      <c r="FB44" s="371">
        <v>0</v>
      </c>
      <c r="FC44" s="371">
        <v>4.05117423695412E-2</v>
      </c>
      <c r="FD44" s="371">
        <v>0</v>
      </c>
      <c r="FE44" s="371">
        <v>0</v>
      </c>
      <c r="FF44" s="371">
        <v>0</v>
      </c>
      <c r="FG44" s="371">
        <v>0</v>
      </c>
      <c r="FH44" s="371">
        <v>0</v>
      </c>
    </row>
    <row r="45" spans="1:164" x14ac:dyDescent="0.25">
      <c r="A45" s="367">
        <v>2022</v>
      </c>
      <c r="B45" s="367" t="s">
        <v>930</v>
      </c>
      <c r="C45" s="367" t="s">
        <v>931</v>
      </c>
      <c r="D45" s="368">
        <v>6770.5</v>
      </c>
      <c r="E45" s="368">
        <v>33544382.421</v>
      </c>
      <c r="F45" s="368">
        <v>19870246.263999999</v>
      </c>
      <c r="G45" s="368">
        <v>83208498.421000004</v>
      </c>
      <c r="H45" s="368">
        <v>38438347.263999999</v>
      </c>
      <c r="I45" s="368">
        <v>17900462.342</v>
      </c>
      <c r="J45" s="368">
        <v>7428194.4060000004</v>
      </c>
      <c r="K45" s="368">
        <v>1660.336</v>
      </c>
      <c r="L45" s="368">
        <v>1018.995</v>
      </c>
      <c r="M45" s="368">
        <v>739.38800000000003</v>
      </c>
      <c r="N45" s="368">
        <v>2909760.5929999999</v>
      </c>
      <c r="O45" s="368">
        <v>485224.804</v>
      </c>
      <c r="P45" s="368">
        <v>69253.14</v>
      </c>
      <c r="Q45" s="368">
        <v>2926144.62</v>
      </c>
      <c r="R45" s="368" t="s">
        <v>848</v>
      </c>
      <c r="S45" s="369">
        <v>0.186</v>
      </c>
      <c r="T45" s="369">
        <v>0.27400000000000002</v>
      </c>
      <c r="U45" s="369">
        <v>8.3000000000000004E-2</v>
      </c>
      <c r="V45" s="369">
        <v>325.10500000000002</v>
      </c>
      <c r="W45" s="369">
        <v>2.7E-2</v>
      </c>
      <c r="X45" s="369">
        <v>4.0000000000000001E-3</v>
      </c>
      <c r="Y45" s="369">
        <v>326.935</v>
      </c>
      <c r="Z45" s="369" t="s">
        <v>848</v>
      </c>
      <c r="AA45" s="369">
        <v>9.9000000000000005E-2</v>
      </c>
      <c r="AB45" s="369">
        <v>0.10299999999999999</v>
      </c>
      <c r="AC45" s="369">
        <v>4.3999999999999997E-2</v>
      </c>
      <c r="AD45" s="369">
        <v>173.48699999999999</v>
      </c>
      <c r="AE45" s="369">
        <v>1.4E-2</v>
      </c>
      <c r="AF45" s="369">
        <v>2E-3</v>
      </c>
      <c r="AG45" s="369">
        <v>174.464</v>
      </c>
      <c r="AH45" s="369" t="s">
        <v>848</v>
      </c>
      <c r="AI45" s="369">
        <v>0.99299999999999999</v>
      </c>
      <c r="AJ45" s="369">
        <v>1.468</v>
      </c>
      <c r="AK45" s="369">
        <v>0.442</v>
      </c>
      <c r="AL45" s="369">
        <v>1739.9010000000001</v>
      </c>
      <c r="AM45" s="369">
        <v>0.14499999999999999</v>
      </c>
      <c r="AN45" s="369">
        <v>2.1000000000000001E-2</v>
      </c>
      <c r="AO45" s="369">
        <v>1749.6980000000001</v>
      </c>
      <c r="AP45" s="369" t="s">
        <v>848</v>
      </c>
      <c r="AQ45" s="369">
        <v>0.89600000000000002</v>
      </c>
      <c r="AR45" s="369">
        <v>13.747999999999999</v>
      </c>
      <c r="AS45" s="369">
        <v>1.042</v>
      </c>
      <c r="AT45" s="369">
        <v>1.002</v>
      </c>
      <c r="AU45" s="369">
        <v>0.88700000000000001</v>
      </c>
      <c r="AV45" s="369">
        <v>12.673999999999999</v>
      </c>
      <c r="AW45" s="369">
        <v>1.137</v>
      </c>
      <c r="AX45" s="369">
        <v>1.0329999999999999</v>
      </c>
      <c r="AY45" s="369">
        <v>0.74199999999999999</v>
      </c>
      <c r="AZ45" s="369">
        <v>6.476</v>
      </c>
      <c r="BA45" s="369">
        <v>7.0000000000000001E-3</v>
      </c>
      <c r="BB45" s="369">
        <v>0.44500000000000001</v>
      </c>
      <c r="BC45" s="369">
        <v>2272.9029999999998</v>
      </c>
      <c r="BD45" s="369">
        <v>2478.6770000000001</v>
      </c>
      <c r="BE45" s="369">
        <v>1069.1220000000001</v>
      </c>
      <c r="BF45" s="369">
        <v>1755.711</v>
      </c>
      <c r="BG45" s="370">
        <v>0.23710000000000001</v>
      </c>
      <c r="BH45" s="370">
        <v>0.1004</v>
      </c>
      <c r="BI45" s="370">
        <v>1.9699999999999999E-2</v>
      </c>
      <c r="BJ45" s="370">
        <v>0.1431</v>
      </c>
      <c r="BK45" s="370">
        <v>3.4500000000000003E-2</v>
      </c>
      <c r="BL45" s="370">
        <v>2.01E-2</v>
      </c>
      <c r="BM45" s="370">
        <v>2E-3</v>
      </c>
      <c r="BN45" s="370">
        <v>2.0500000000000001E-2</v>
      </c>
      <c r="BO45" s="369">
        <v>2289.1080000000002</v>
      </c>
      <c r="BP45" s="369">
        <v>2487.1689999999999</v>
      </c>
      <c r="BQ45" s="369">
        <v>1070.211</v>
      </c>
      <c r="BR45" s="369">
        <v>1765.3869999999999</v>
      </c>
      <c r="BS45" s="369" t="s">
        <v>848</v>
      </c>
      <c r="BT45" s="369" t="s">
        <v>848</v>
      </c>
      <c r="BU45" s="369">
        <v>8.3000000000000004E-2</v>
      </c>
      <c r="BV45" s="369">
        <v>0.90600000000000003</v>
      </c>
      <c r="BW45" s="369">
        <v>0.11600000000000001</v>
      </c>
      <c r="BX45" s="369">
        <v>0.1</v>
      </c>
      <c r="BY45" s="369">
        <v>8.3000000000000004E-2</v>
      </c>
      <c r="BZ45" s="369">
        <v>0.90400000000000003</v>
      </c>
      <c r="CA45" s="369">
        <v>0.123</v>
      </c>
      <c r="CB45" s="369">
        <v>0.10299999999999999</v>
      </c>
      <c r="CC45" s="369">
        <v>6.9000000000000006E-2</v>
      </c>
      <c r="CD45" s="369">
        <v>0.42699999999999999</v>
      </c>
      <c r="CE45" s="369">
        <v>1E-3</v>
      </c>
      <c r="CF45" s="369">
        <v>4.3999999999999997E-2</v>
      </c>
      <c r="CG45" s="369">
        <v>209.76</v>
      </c>
      <c r="CH45" s="369">
        <v>163.32599999999999</v>
      </c>
      <c r="CI45" s="369">
        <v>118.783</v>
      </c>
      <c r="CJ45" s="369">
        <v>174.50899999999999</v>
      </c>
      <c r="CK45" s="370">
        <v>2.1899999999999999E-2</v>
      </c>
      <c r="CL45" s="370">
        <v>6.6E-3</v>
      </c>
      <c r="CM45" s="370">
        <v>2.2000000000000001E-3</v>
      </c>
      <c r="CN45" s="370">
        <v>1.4200000000000001E-2</v>
      </c>
      <c r="CO45" s="370">
        <v>3.2000000000000002E-3</v>
      </c>
      <c r="CP45" s="370">
        <v>1.2999999999999999E-3</v>
      </c>
      <c r="CQ45" s="370">
        <v>2.0000000000000001E-4</v>
      </c>
      <c r="CR45" s="370">
        <v>2E-3</v>
      </c>
      <c r="CS45" s="369">
        <v>211.256</v>
      </c>
      <c r="CT45" s="369">
        <v>163.88499999999999</v>
      </c>
      <c r="CU45" s="369">
        <v>118.904</v>
      </c>
      <c r="CV45" s="369">
        <v>175.47</v>
      </c>
      <c r="CW45" s="369" t="s">
        <v>848</v>
      </c>
      <c r="CX45" s="369" t="s">
        <v>848</v>
      </c>
      <c r="CY45" s="369">
        <v>1.0760000000000001</v>
      </c>
      <c r="CZ45" s="369">
        <v>1.1220000000000001</v>
      </c>
      <c r="DA45" s="369">
        <v>0.35799999999999998</v>
      </c>
      <c r="DB45" s="369">
        <v>1606.17</v>
      </c>
      <c r="DC45" s="369">
        <v>0.11600000000000001</v>
      </c>
      <c r="DD45" s="369">
        <v>1.6E-2</v>
      </c>
      <c r="DE45" s="369">
        <v>1613.9359999999999</v>
      </c>
      <c r="DF45" s="369" t="s">
        <v>848</v>
      </c>
      <c r="DG45" s="368">
        <v>1874802.2</v>
      </c>
      <c r="DH45" s="368">
        <v>16849.452000000001</v>
      </c>
      <c r="DI45" s="368">
        <v>1424338.301</v>
      </c>
      <c r="DJ45" s="368">
        <v>0</v>
      </c>
      <c r="DK45" s="368">
        <v>4258536</v>
      </c>
      <c r="DL45" s="368">
        <v>28752.413</v>
      </c>
      <c r="DM45" s="368">
        <v>10295113</v>
      </c>
      <c r="DN45" s="368">
        <v>2071</v>
      </c>
      <c r="DO45" s="368">
        <v>0</v>
      </c>
      <c r="DP45" s="368">
        <v>0</v>
      </c>
      <c r="DQ45" s="368">
        <v>0</v>
      </c>
      <c r="DR45" s="368">
        <v>3315989.9530000002</v>
      </c>
      <c r="DS45" s="368">
        <v>14584472.413000001</v>
      </c>
      <c r="DT45" s="368">
        <v>10325936.413000001</v>
      </c>
      <c r="DU45" s="368">
        <v>3344742.3659999999</v>
      </c>
      <c r="DV45" s="368">
        <v>14555720</v>
      </c>
      <c r="DW45" s="371">
        <v>0.104734847718849</v>
      </c>
      <c r="DX45" s="371">
        <v>9.4128585371089195E-4</v>
      </c>
      <c r="DY45" s="371">
        <v>7.9569916791947096E-2</v>
      </c>
      <c r="DZ45" s="371">
        <v>0</v>
      </c>
      <c r="EA45" s="371">
        <v>0.23790089400643799</v>
      </c>
      <c r="EB45" s="371">
        <v>1.6062385659161599E-3</v>
      </c>
      <c r="EC45" s="371">
        <v>0.57513112172758496</v>
      </c>
      <c r="ED45" s="371">
        <v>1.15695335553658E-4</v>
      </c>
      <c r="EE45" s="371">
        <v>0</v>
      </c>
      <c r="EF45" s="371">
        <v>0</v>
      </c>
      <c r="EG45" s="371">
        <v>0</v>
      </c>
      <c r="EH45" s="371">
        <v>0.185246050364507</v>
      </c>
      <c r="EI45" s="371">
        <v>0.81475394963549297</v>
      </c>
      <c r="EJ45" s="371">
        <v>0.57685305562905498</v>
      </c>
      <c r="EK45" s="371">
        <v>0.18685228893042299</v>
      </c>
      <c r="EL45" s="371">
        <v>0.81314771106957695</v>
      </c>
      <c r="EM45" s="368">
        <v>1016478.12243341</v>
      </c>
      <c r="EN45" s="368">
        <v>11437.341</v>
      </c>
      <c r="EO45" s="368">
        <v>1304817.0134341801</v>
      </c>
      <c r="EP45" s="368">
        <v>0</v>
      </c>
      <c r="EQ45" s="368">
        <v>0</v>
      </c>
      <c r="ER45" s="368">
        <v>6820.6832050848398</v>
      </c>
      <c r="ES45" s="368">
        <v>0</v>
      </c>
      <c r="ET45" s="368">
        <v>0</v>
      </c>
      <c r="EU45" s="368">
        <v>0</v>
      </c>
      <c r="EV45" s="368">
        <v>0</v>
      </c>
      <c r="EW45" s="368">
        <v>0</v>
      </c>
      <c r="EX45" s="371">
        <v>0.43447532622076901</v>
      </c>
      <c r="EY45" s="371">
        <v>4.8886860940764998E-3</v>
      </c>
      <c r="EZ45" s="371">
        <v>0.55772060909000698</v>
      </c>
      <c r="FA45" s="371">
        <v>0</v>
      </c>
      <c r="FB45" s="371">
        <v>0</v>
      </c>
      <c r="FC45" s="371">
        <v>2.9153785951471899E-3</v>
      </c>
      <c r="FD45" s="371">
        <v>0</v>
      </c>
      <c r="FE45" s="371">
        <v>0</v>
      </c>
      <c r="FF45" s="371">
        <v>0</v>
      </c>
      <c r="FG45" s="371">
        <v>0</v>
      </c>
      <c r="FH45" s="371">
        <v>0</v>
      </c>
    </row>
    <row r="46" spans="1:164" x14ac:dyDescent="0.25">
      <c r="A46" s="367">
        <v>2022</v>
      </c>
      <c r="B46" s="367" t="s">
        <v>932</v>
      </c>
      <c r="C46" s="367" t="s">
        <v>933</v>
      </c>
      <c r="D46" s="368">
        <v>24166.3</v>
      </c>
      <c r="E46" s="368">
        <v>320813762.65799999</v>
      </c>
      <c r="F46" s="368">
        <v>164907225.65700001</v>
      </c>
      <c r="G46" s="368">
        <v>354558166.65700001</v>
      </c>
      <c r="H46" s="368">
        <v>180157270.65700001</v>
      </c>
      <c r="I46" s="368">
        <v>78032791.390000001</v>
      </c>
      <c r="J46" s="368">
        <v>35668950.244999997</v>
      </c>
      <c r="K46" s="368">
        <v>10084.308999999999</v>
      </c>
      <c r="L46" s="368">
        <v>5110.6400000000003</v>
      </c>
      <c r="M46" s="368">
        <v>11214.277</v>
      </c>
      <c r="N46" s="368">
        <v>27063006.853999998</v>
      </c>
      <c r="O46" s="368">
        <v>4703580.8080000002</v>
      </c>
      <c r="P46" s="368">
        <v>676379.93700000003</v>
      </c>
      <c r="Q46" s="368">
        <v>27222582.225000001</v>
      </c>
      <c r="R46" s="368" t="s">
        <v>848</v>
      </c>
      <c r="S46" s="369">
        <v>0.25800000000000001</v>
      </c>
      <c r="T46" s="369">
        <v>0.28699999999999998</v>
      </c>
      <c r="U46" s="369">
        <v>0.28699999999999998</v>
      </c>
      <c r="V46" s="369">
        <v>693.63199999999995</v>
      </c>
      <c r="W46" s="369">
        <v>0.06</v>
      </c>
      <c r="X46" s="369">
        <v>8.9999999999999993E-3</v>
      </c>
      <c r="Y46" s="369">
        <v>697.72199999999998</v>
      </c>
      <c r="Z46" s="369" t="s">
        <v>848</v>
      </c>
      <c r="AA46" s="369">
        <v>6.3E-2</v>
      </c>
      <c r="AB46" s="369">
        <v>6.2E-2</v>
      </c>
      <c r="AC46" s="369">
        <v>7.0000000000000007E-2</v>
      </c>
      <c r="AD46" s="369">
        <v>168.715</v>
      </c>
      <c r="AE46" s="369">
        <v>1.4999999999999999E-2</v>
      </c>
      <c r="AF46" s="369">
        <v>2E-3</v>
      </c>
      <c r="AG46" s="369">
        <v>169.71</v>
      </c>
      <c r="AH46" s="369" t="s">
        <v>848</v>
      </c>
      <c r="AI46" s="369">
        <v>0.61099999999999999</v>
      </c>
      <c r="AJ46" s="369">
        <v>0.67800000000000005</v>
      </c>
      <c r="AK46" s="369">
        <v>0.68</v>
      </c>
      <c r="AL46" s="369">
        <v>1640.242</v>
      </c>
      <c r="AM46" s="369">
        <v>0.14299999999999999</v>
      </c>
      <c r="AN46" s="369">
        <v>0.02</v>
      </c>
      <c r="AO46" s="369">
        <v>1649.914</v>
      </c>
      <c r="AP46" s="369" t="s">
        <v>848</v>
      </c>
      <c r="AQ46" s="369">
        <v>0.88600000000000001</v>
      </c>
      <c r="AR46" s="369">
        <v>31.442</v>
      </c>
      <c r="AS46" s="369">
        <v>0.29199999999999998</v>
      </c>
      <c r="AT46" s="369">
        <v>0.60699999999999998</v>
      </c>
      <c r="AU46" s="369">
        <v>0.873</v>
      </c>
      <c r="AV46" s="369">
        <v>31.47</v>
      </c>
      <c r="AW46" s="369">
        <v>0.27</v>
      </c>
      <c r="AX46" s="369">
        <v>0.61199999999999999</v>
      </c>
      <c r="AY46" s="369">
        <v>1.31</v>
      </c>
      <c r="AZ46" s="369">
        <v>2.948</v>
      </c>
      <c r="BA46" s="369">
        <v>1.7999999999999999E-2</v>
      </c>
      <c r="BB46" s="369">
        <v>0.67600000000000005</v>
      </c>
      <c r="BC46" s="369">
        <v>2409.1460000000002</v>
      </c>
      <c r="BD46" s="369">
        <v>1648.9749999999999</v>
      </c>
      <c r="BE46" s="369">
        <v>957.02800000000002</v>
      </c>
      <c r="BF46" s="369">
        <v>1659.067</v>
      </c>
      <c r="BG46" s="370">
        <v>0.27300000000000002</v>
      </c>
      <c r="BH46" s="370">
        <v>6.6299999999999998E-2</v>
      </c>
      <c r="BI46" s="370">
        <v>1.7999999999999999E-2</v>
      </c>
      <c r="BJ46" s="370">
        <v>0.1431</v>
      </c>
      <c r="BK46" s="370">
        <v>3.9699999999999999E-2</v>
      </c>
      <c r="BL46" s="370">
        <v>1.3299999999999999E-2</v>
      </c>
      <c r="BM46" s="370">
        <v>1.8E-3</v>
      </c>
      <c r="BN46" s="370">
        <v>2.0400000000000001E-2</v>
      </c>
      <c r="BO46" s="369">
        <v>2427.8119999999999</v>
      </c>
      <c r="BP46" s="369">
        <v>1654.5840000000001</v>
      </c>
      <c r="BQ46" s="369">
        <v>958.024</v>
      </c>
      <c r="BR46" s="369">
        <v>1668.7370000000001</v>
      </c>
      <c r="BS46" s="369" t="s">
        <v>848</v>
      </c>
      <c r="BT46" s="369" t="s">
        <v>848</v>
      </c>
      <c r="BU46" s="369">
        <v>7.5999999999999998E-2</v>
      </c>
      <c r="BV46" s="369">
        <v>3.1360000000000001</v>
      </c>
      <c r="BW46" s="369">
        <v>3.5999999999999997E-2</v>
      </c>
      <c r="BX46" s="369">
        <v>6.2E-2</v>
      </c>
      <c r="BY46" s="369">
        <v>7.5999999999999998E-2</v>
      </c>
      <c r="BZ46" s="369">
        <v>3.1419999999999999</v>
      </c>
      <c r="CA46" s="369">
        <v>3.3000000000000002E-2</v>
      </c>
      <c r="CB46" s="369">
        <v>6.2E-2</v>
      </c>
      <c r="CC46" s="369">
        <v>0.112</v>
      </c>
      <c r="CD46" s="369">
        <v>0.29399999999999998</v>
      </c>
      <c r="CE46" s="369">
        <v>2E-3</v>
      </c>
      <c r="CF46" s="369">
        <v>6.9000000000000006E-2</v>
      </c>
      <c r="CG46" s="369">
        <v>205.74199999999999</v>
      </c>
      <c r="CH46" s="369">
        <v>164.47200000000001</v>
      </c>
      <c r="CI46" s="369">
        <v>118.929</v>
      </c>
      <c r="CJ46" s="369">
        <v>170.08799999999999</v>
      </c>
      <c r="CK46" s="370">
        <v>2.3300000000000001E-2</v>
      </c>
      <c r="CL46" s="370">
        <v>6.6E-3</v>
      </c>
      <c r="CM46" s="370">
        <v>2.2000000000000001E-3</v>
      </c>
      <c r="CN46" s="370">
        <v>1.47E-2</v>
      </c>
      <c r="CO46" s="370">
        <v>3.3999999999999998E-3</v>
      </c>
      <c r="CP46" s="370">
        <v>1.2999999999999999E-3</v>
      </c>
      <c r="CQ46" s="370">
        <v>2.0000000000000001E-4</v>
      </c>
      <c r="CR46" s="370">
        <v>2.0999999999999999E-3</v>
      </c>
      <c r="CS46" s="369">
        <v>207.33600000000001</v>
      </c>
      <c r="CT46" s="369">
        <v>165.03100000000001</v>
      </c>
      <c r="CU46" s="369">
        <v>119.053</v>
      </c>
      <c r="CV46" s="369">
        <v>171.08</v>
      </c>
      <c r="CW46" s="369" t="s">
        <v>848</v>
      </c>
      <c r="CX46" s="369" t="s">
        <v>848</v>
      </c>
      <c r="CY46" s="369">
        <v>0.623</v>
      </c>
      <c r="CZ46" s="369">
        <v>0.626</v>
      </c>
      <c r="DA46" s="369">
        <v>0.73499999999999999</v>
      </c>
      <c r="DB46" s="369">
        <v>1771.5909999999999</v>
      </c>
      <c r="DC46" s="369">
        <v>0.16</v>
      </c>
      <c r="DD46" s="369">
        <v>2.3E-2</v>
      </c>
      <c r="DE46" s="369">
        <v>1782.4079999999999</v>
      </c>
      <c r="DF46" s="369" t="s">
        <v>848</v>
      </c>
      <c r="DG46" s="368">
        <v>15885539.771</v>
      </c>
      <c r="DH46" s="368">
        <v>146613.611</v>
      </c>
      <c r="DI46" s="368">
        <v>16517558.271</v>
      </c>
      <c r="DJ46" s="368">
        <v>35635400</v>
      </c>
      <c r="DK46" s="368">
        <v>8706758</v>
      </c>
      <c r="DL46" s="368">
        <v>433975.47100000002</v>
      </c>
      <c r="DM46" s="368">
        <v>14865</v>
      </c>
      <c r="DN46" s="368">
        <v>676977</v>
      </c>
      <c r="DO46" s="368">
        <v>0</v>
      </c>
      <c r="DP46" s="368">
        <v>14291.572</v>
      </c>
      <c r="DQ46" s="368">
        <v>811.93200000000002</v>
      </c>
      <c r="DR46" s="368">
        <v>68200215.157000005</v>
      </c>
      <c r="DS46" s="368">
        <v>9832575.4710000008</v>
      </c>
      <c r="DT46" s="368">
        <v>1125817.4709999999</v>
      </c>
      <c r="DU46" s="368">
        <v>32998790.627999999</v>
      </c>
      <c r="DV46" s="368">
        <v>45034000</v>
      </c>
      <c r="DW46" s="371">
        <v>0.203575184780075</v>
      </c>
      <c r="DX46" s="371">
        <v>1.8788718155543099E-3</v>
      </c>
      <c r="DY46" s="371">
        <v>0.211674581135294</v>
      </c>
      <c r="DZ46" s="371">
        <v>0.456672120953383</v>
      </c>
      <c r="EA46" s="371">
        <v>0.111578195908783</v>
      </c>
      <c r="EB46" s="371">
        <v>5.5614500969068201E-3</v>
      </c>
      <c r="EC46" s="371">
        <v>1.9049683960253099E-4</v>
      </c>
      <c r="ED46" s="371">
        <v>8.6755451721226094E-3</v>
      </c>
      <c r="EE46" s="371">
        <v>0</v>
      </c>
      <c r="EF46" s="371">
        <v>1.8314828785415599E-4</v>
      </c>
      <c r="EG46" s="371">
        <v>1.0405010425305201E-5</v>
      </c>
      <c r="EH46" s="371">
        <v>0.87399431198258504</v>
      </c>
      <c r="EI46" s="371">
        <v>0.12600568801741499</v>
      </c>
      <c r="EJ46" s="371">
        <v>1.4427492108631999E-2</v>
      </c>
      <c r="EK46" s="371">
        <v>0.42288364112610999</v>
      </c>
      <c r="EL46" s="371">
        <v>0.57711635887389001</v>
      </c>
      <c r="EM46" s="368">
        <v>13918376.535065699</v>
      </c>
      <c r="EN46" s="368">
        <v>1158.002</v>
      </c>
      <c r="EO46" s="368">
        <v>10981448.8557689</v>
      </c>
      <c r="EP46" s="368">
        <v>0</v>
      </c>
      <c r="EQ46" s="368">
        <v>0</v>
      </c>
      <c r="ER46" s="368">
        <v>117650.51776589399</v>
      </c>
      <c r="ES46" s="368">
        <v>0</v>
      </c>
      <c r="ET46" s="368">
        <v>0</v>
      </c>
      <c r="EU46" s="368">
        <v>0</v>
      </c>
      <c r="EV46" s="368">
        <v>329461.91385616403</v>
      </c>
      <c r="EW46" s="368">
        <v>0</v>
      </c>
      <c r="EX46" s="371">
        <v>0.549089629116708</v>
      </c>
      <c r="EY46" s="371">
        <v>4.5683983839240602E-5</v>
      </c>
      <c r="EZ46" s="371">
        <v>0.43322579067945799</v>
      </c>
      <c r="FA46" s="371">
        <v>0</v>
      </c>
      <c r="FB46" s="371">
        <v>0</v>
      </c>
      <c r="FC46" s="371">
        <v>4.6413947059637198E-3</v>
      </c>
      <c r="FD46" s="371">
        <v>0</v>
      </c>
      <c r="FE46" s="371">
        <v>0</v>
      </c>
      <c r="FF46" s="371">
        <v>0</v>
      </c>
      <c r="FG46" s="371">
        <v>1.29975015140304E-2</v>
      </c>
      <c r="FH46" s="371">
        <v>0</v>
      </c>
    </row>
    <row r="47" spans="1:164" x14ac:dyDescent="0.25">
      <c r="A47" s="367">
        <v>2022</v>
      </c>
      <c r="B47" s="367" t="s">
        <v>934</v>
      </c>
      <c r="C47" s="367" t="s">
        <v>935</v>
      </c>
      <c r="D47" s="368">
        <v>159769.40000000101</v>
      </c>
      <c r="E47" s="368">
        <v>2879343087.7610002</v>
      </c>
      <c r="F47" s="368">
        <v>1464475310.9289999</v>
      </c>
      <c r="G47" s="368">
        <v>3341543069.9089999</v>
      </c>
      <c r="H47" s="368">
        <v>1656376771.891</v>
      </c>
      <c r="I47" s="368">
        <v>521881132.67299998</v>
      </c>
      <c r="J47" s="368">
        <v>247753476.134</v>
      </c>
      <c r="K47" s="368">
        <v>134613.99</v>
      </c>
      <c r="L47" s="368">
        <v>67774.335999999996</v>
      </c>
      <c r="M47" s="368">
        <v>130566.95600000001</v>
      </c>
      <c r="N47" s="368">
        <v>213589516.97999999</v>
      </c>
      <c r="O47" s="368">
        <v>27249859.011</v>
      </c>
      <c r="P47" s="368">
        <v>3778519.7</v>
      </c>
      <c r="Q47" s="368">
        <v>214479064.72499999</v>
      </c>
      <c r="R47" s="368" t="s">
        <v>848</v>
      </c>
      <c r="S47" s="369">
        <v>0.51600000000000001</v>
      </c>
      <c r="T47" s="369">
        <v>0.54700000000000004</v>
      </c>
      <c r="U47" s="369">
        <v>0.5</v>
      </c>
      <c r="V47" s="369">
        <v>818.53700000000003</v>
      </c>
      <c r="W47" s="369">
        <v>5.1999999999999998E-2</v>
      </c>
      <c r="X47" s="369">
        <v>7.0000000000000001E-3</v>
      </c>
      <c r="Y47" s="369">
        <v>821.94600000000003</v>
      </c>
      <c r="Z47" s="369" t="s">
        <v>848</v>
      </c>
      <c r="AA47" s="369">
        <v>9.4E-2</v>
      </c>
      <c r="AB47" s="369">
        <v>9.2999999999999999E-2</v>
      </c>
      <c r="AC47" s="369">
        <v>9.0999999999999998E-2</v>
      </c>
      <c r="AD47" s="369">
        <v>148.36000000000001</v>
      </c>
      <c r="AE47" s="369">
        <v>8.9999999999999993E-3</v>
      </c>
      <c r="AF47" s="369">
        <v>1E-3</v>
      </c>
      <c r="AG47" s="369">
        <v>148.97800000000001</v>
      </c>
      <c r="AH47" s="369" t="s">
        <v>848</v>
      </c>
      <c r="AI47" s="369">
        <v>0.78</v>
      </c>
      <c r="AJ47" s="369">
        <v>0.82699999999999996</v>
      </c>
      <c r="AK47" s="369">
        <v>0.75700000000000001</v>
      </c>
      <c r="AL47" s="369">
        <v>1237.913</v>
      </c>
      <c r="AM47" s="369">
        <v>7.9000000000000001E-2</v>
      </c>
      <c r="AN47" s="369">
        <v>1.0999999999999999E-2</v>
      </c>
      <c r="AO47" s="369">
        <v>1243.069</v>
      </c>
      <c r="AP47" s="369" t="s">
        <v>848</v>
      </c>
      <c r="AQ47" s="369">
        <v>1.3160000000000001</v>
      </c>
      <c r="AR47" s="369">
        <v>4.9829999999999997</v>
      </c>
      <c r="AS47" s="369">
        <v>0.58499999999999996</v>
      </c>
      <c r="AT47" s="369">
        <v>0.77900000000000003</v>
      </c>
      <c r="AU47" s="369">
        <v>1.32</v>
      </c>
      <c r="AV47" s="369">
        <v>4.8819999999999997</v>
      </c>
      <c r="AW47" s="369">
        <v>0.60099999999999998</v>
      </c>
      <c r="AX47" s="369">
        <v>0.77800000000000002</v>
      </c>
      <c r="AY47" s="369">
        <v>2.9220000000000002</v>
      </c>
      <c r="AZ47" s="369">
        <v>9.4570000000000007</v>
      </c>
      <c r="BA47" s="369">
        <v>7.0000000000000001E-3</v>
      </c>
      <c r="BB47" s="369">
        <v>0.755</v>
      </c>
      <c r="BC47" s="369">
        <v>2295.9340000000002</v>
      </c>
      <c r="BD47" s="369">
        <v>2144.9929999999999</v>
      </c>
      <c r="BE47" s="369">
        <v>883.28800000000001</v>
      </c>
      <c r="BF47" s="369">
        <v>1243.991</v>
      </c>
      <c r="BG47" s="370">
        <v>0.25769999999999998</v>
      </c>
      <c r="BH47" s="370">
        <v>5.4100000000000002E-2</v>
      </c>
      <c r="BI47" s="370">
        <v>1.6199999999999999E-2</v>
      </c>
      <c r="BJ47" s="370">
        <v>7.7700000000000005E-2</v>
      </c>
      <c r="BK47" s="370">
        <v>3.7499999999999999E-2</v>
      </c>
      <c r="BL47" s="370">
        <v>9.4000000000000004E-3</v>
      </c>
      <c r="BM47" s="370">
        <v>1.6000000000000001E-3</v>
      </c>
      <c r="BN47" s="370">
        <v>1.0800000000000001E-2</v>
      </c>
      <c r="BO47" s="369">
        <v>2313.5390000000002</v>
      </c>
      <c r="BP47" s="369">
        <v>2149.134</v>
      </c>
      <c r="BQ47" s="369">
        <v>884.18</v>
      </c>
      <c r="BR47" s="369">
        <v>1249.1389999999999</v>
      </c>
      <c r="BS47" s="369" t="s">
        <v>848</v>
      </c>
      <c r="BT47" s="369" t="s">
        <v>848</v>
      </c>
      <c r="BU47" s="369">
        <v>0.12</v>
      </c>
      <c r="BV47" s="369">
        <v>0.39700000000000002</v>
      </c>
      <c r="BW47" s="369">
        <v>7.9000000000000001E-2</v>
      </c>
      <c r="BX47" s="369">
        <v>9.2999999999999999E-2</v>
      </c>
      <c r="BY47" s="369">
        <v>0.11899999999999999</v>
      </c>
      <c r="BZ47" s="369">
        <v>0.38700000000000001</v>
      </c>
      <c r="CA47" s="369">
        <v>7.9000000000000001E-2</v>
      </c>
      <c r="CB47" s="369">
        <v>9.1999999999999998E-2</v>
      </c>
      <c r="CC47" s="369">
        <v>0.26600000000000001</v>
      </c>
      <c r="CD47" s="369">
        <v>0.753</v>
      </c>
      <c r="CE47" s="369">
        <v>1E-3</v>
      </c>
      <c r="CF47" s="369">
        <v>0.09</v>
      </c>
      <c r="CG47" s="369">
        <v>209.34</v>
      </c>
      <c r="CH47" s="369">
        <v>170.721</v>
      </c>
      <c r="CI47" s="369">
        <v>118.73099999999999</v>
      </c>
      <c r="CJ47" s="369">
        <v>149.084</v>
      </c>
      <c r="CK47" s="370">
        <v>2.35E-2</v>
      </c>
      <c r="CL47" s="370">
        <v>4.3E-3</v>
      </c>
      <c r="CM47" s="370">
        <v>2.2000000000000001E-3</v>
      </c>
      <c r="CN47" s="370">
        <v>9.2999999999999992E-3</v>
      </c>
      <c r="CO47" s="370">
        <v>3.3999999999999998E-3</v>
      </c>
      <c r="CP47" s="370">
        <v>6.9999999999999999E-4</v>
      </c>
      <c r="CQ47" s="370">
        <v>2.0000000000000001E-4</v>
      </c>
      <c r="CR47" s="370">
        <v>1.2999999999999999E-3</v>
      </c>
      <c r="CS47" s="369">
        <v>210.94499999999999</v>
      </c>
      <c r="CT47" s="369">
        <v>171.05099999999999</v>
      </c>
      <c r="CU47" s="369">
        <v>118.851</v>
      </c>
      <c r="CV47" s="369">
        <v>149.70099999999999</v>
      </c>
      <c r="CW47" s="369" t="s">
        <v>848</v>
      </c>
      <c r="CX47" s="369" t="s">
        <v>848</v>
      </c>
      <c r="CY47" s="369">
        <v>0.93100000000000005</v>
      </c>
      <c r="CZ47" s="369">
        <v>0.94499999999999995</v>
      </c>
      <c r="DA47" s="369">
        <v>0.83899999999999997</v>
      </c>
      <c r="DB47" s="369">
        <v>1252.5609999999999</v>
      </c>
      <c r="DC47" s="369">
        <v>7.1999999999999995E-2</v>
      </c>
      <c r="DD47" s="369">
        <v>0.01</v>
      </c>
      <c r="DE47" s="369">
        <v>1257.222</v>
      </c>
      <c r="DF47" s="369" t="s">
        <v>848</v>
      </c>
      <c r="DG47" s="368">
        <v>85336952.449000001</v>
      </c>
      <c r="DH47" s="368">
        <v>373262.592</v>
      </c>
      <c r="DI47" s="368">
        <v>255113416.171</v>
      </c>
      <c r="DJ47" s="368">
        <v>41606955</v>
      </c>
      <c r="DK47" s="368">
        <v>620183.16</v>
      </c>
      <c r="DL47" s="368">
        <v>1472871.4979999999</v>
      </c>
      <c r="DM47" s="368">
        <v>113135612</v>
      </c>
      <c r="DN47" s="368">
        <v>21438458.780000001</v>
      </c>
      <c r="DO47" s="368">
        <v>0</v>
      </c>
      <c r="DP47" s="368">
        <v>2432347.3229999999</v>
      </c>
      <c r="DQ47" s="368">
        <v>351074.97</v>
      </c>
      <c r="DR47" s="368">
        <v>385214008.505</v>
      </c>
      <c r="DS47" s="368">
        <v>136667125.43799999</v>
      </c>
      <c r="DT47" s="368">
        <v>136046942.278</v>
      </c>
      <c r="DU47" s="368">
        <v>345079925.00300002</v>
      </c>
      <c r="DV47" s="368">
        <v>176801208.94</v>
      </c>
      <c r="DW47" s="371">
        <v>0.16351798694896</v>
      </c>
      <c r="DX47" s="371">
        <v>7.1522530270421304E-4</v>
      </c>
      <c r="DY47" s="371">
        <v>0.48883433329640802</v>
      </c>
      <c r="DZ47" s="371">
        <v>7.9724964736020407E-2</v>
      </c>
      <c r="EA47" s="371">
        <v>1.1883609497708701E-3</v>
      </c>
      <c r="EB47" s="371">
        <v>2.82223556707621E-3</v>
      </c>
      <c r="EC47" s="371">
        <v>0.21678425342801699</v>
      </c>
      <c r="ED47" s="371">
        <v>4.1079198663543801E-2</v>
      </c>
      <c r="EE47" s="371">
        <v>0</v>
      </c>
      <c r="EF47" s="371">
        <v>4.6607305089240098E-3</v>
      </c>
      <c r="EG47" s="371">
        <v>6.7271059857539203E-4</v>
      </c>
      <c r="EH47" s="371">
        <v>0.73812595139159298</v>
      </c>
      <c r="EI47" s="371">
        <v>0.26187404860840702</v>
      </c>
      <c r="EJ47" s="371">
        <v>0.26068568765863698</v>
      </c>
      <c r="EK47" s="371">
        <v>0.66122322222264795</v>
      </c>
      <c r="EL47" s="371">
        <v>0.33877677777735199</v>
      </c>
      <c r="EM47" s="368">
        <v>36642204.208249599</v>
      </c>
      <c r="EN47" s="368">
        <v>157269.979374858</v>
      </c>
      <c r="EO47" s="368">
        <v>126161878.15480401</v>
      </c>
      <c r="EP47" s="368">
        <v>0</v>
      </c>
      <c r="EQ47" s="368">
        <v>0</v>
      </c>
      <c r="ER47" s="368">
        <v>562264.62424769497</v>
      </c>
      <c r="ES47" s="368">
        <v>0</v>
      </c>
      <c r="ET47" s="368">
        <v>0</v>
      </c>
      <c r="EU47" s="368">
        <v>0</v>
      </c>
      <c r="EV47" s="368">
        <v>598199.66295905202</v>
      </c>
      <c r="EW47" s="368">
        <v>0</v>
      </c>
      <c r="EX47" s="371">
        <v>0.22326223874878301</v>
      </c>
      <c r="EY47" s="371">
        <v>9.5825151466462203E-4</v>
      </c>
      <c r="EZ47" s="371">
        <v>0.768708760027357</v>
      </c>
      <c r="FA47" s="371">
        <v>0</v>
      </c>
      <c r="FB47" s="371">
        <v>0</v>
      </c>
      <c r="FC47" s="371">
        <v>3.4258981273435798E-3</v>
      </c>
      <c r="FD47" s="371">
        <v>0</v>
      </c>
      <c r="FE47" s="371">
        <v>0</v>
      </c>
      <c r="FF47" s="371">
        <v>0</v>
      </c>
      <c r="FG47" s="371">
        <v>3.6448515818526201E-3</v>
      </c>
      <c r="FH47" s="371">
        <v>0</v>
      </c>
    </row>
    <row r="48" spans="1:164" x14ac:dyDescent="0.25">
      <c r="A48" s="367">
        <v>2022</v>
      </c>
      <c r="B48" s="367" t="s">
        <v>936</v>
      </c>
      <c r="C48" s="367" t="s">
        <v>937</v>
      </c>
      <c r="D48" s="368">
        <v>10446.200000000001</v>
      </c>
      <c r="E48" s="368">
        <v>327731093.30400002</v>
      </c>
      <c r="F48" s="368">
        <v>152090429.50600001</v>
      </c>
      <c r="G48" s="368">
        <v>347455596.30299997</v>
      </c>
      <c r="H48" s="368">
        <v>161506831.507</v>
      </c>
      <c r="I48" s="368">
        <v>39386042.997000001</v>
      </c>
      <c r="J48" s="368">
        <v>18323357.998</v>
      </c>
      <c r="K48" s="368">
        <v>30479.466</v>
      </c>
      <c r="L48" s="368">
        <v>14331.77</v>
      </c>
      <c r="M48" s="368">
        <v>8922.2430000000004</v>
      </c>
      <c r="N48" s="368">
        <v>29820779.570999999</v>
      </c>
      <c r="O48" s="368">
        <v>5783498.4280000003</v>
      </c>
      <c r="P48" s="368">
        <v>832625.46299999999</v>
      </c>
      <c r="Q48" s="368">
        <v>30017134.497000001</v>
      </c>
      <c r="R48" s="368" t="s">
        <v>848</v>
      </c>
      <c r="S48" s="369">
        <v>1.548</v>
      </c>
      <c r="T48" s="369">
        <v>1.5640000000000001</v>
      </c>
      <c r="U48" s="369">
        <v>0.45300000000000001</v>
      </c>
      <c r="V48" s="369">
        <v>1514.2819999999999</v>
      </c>
      <c r="W48" s="369">
        <v>0.14699999999999999</v>
      </c>
      <c r="X48" s="369">
        <v>2.1000000000000001E-2</v>
      </c>
      <c r="Y48" s="369">
        <v>1524.252</v>
      </c>
      <c r="Z48" s="369" t="s">
        <v>848</v>
      </c>
      <c r="AA48" s="369">
        <v>0.186</v>
      </c>
      <c r="AB48" s="369">
        <v>0.188</v>
      </c>
      <c r="AC48" s="369">
        <v>5.3999999999999999E-2</v>
      </c>
      <c r="AD48" s="369">
        <v>181.983</v>
      </c>
      <c r="AE48" s="369">
        <v>1.7999999999999999E-2</v>
      </c>
      <c r="AF48" s="369">
        <v>3.0000000000000001E-3</v>
      </c>
      <c r="AG48" s="369">
        <v>183.18100000000001</v>
      </c>
      <c r="AH48" s="369" t="s">
        <v>848</v>
      </c>
      <c r="AI48" s="369">
        <v>1.806</v>
      </c>
      <c r="AJ48" s="369">
        <v>1.8260000000000001</v>
      </c>
      <c r="AK48" s="369">
        <v>0.52900000000000003</v>
      </c>
      <c r="AL48" s="369">
        <v>1767.1120000000001</v>
      </c>
      <c r="AM48" s="369">
        <v>0.17100000000000001</v>
      </c>
      <c r="AN48" s="369">
        <v>2.5000000000000001E-2</v>
      </c>
      <c r="AO48" s="369">
        <v>1778.748</v>
      </c>
      <c r="AP48" s="369" t="s">
        <v>848</v>
      </c>
      <c r="AQ48" s="369">
        <v>2.4969999999999999</v>
      </c>
      <c r="AR48" s="369">
        <v>28.974</v>
      </c>
      <c r="AS48" s="369">
        <v>0.443</v>
      </c>
      <c r="AT48" s="369">
        <v>1.8169999999999999</v>
      </c>
      <c r="AU48" s="369">
        <v>2.4660000000000002</v>
      </c>
      <c r="AV48" s="369">
        <v>29.074000000000002</v>
      </c>
      <c r="AW48" s="369">
        <v>0.41799999999999998</v>
      </c>
      <c r="AX48" s="369">
        <v>1.85</v>
      </c>
      <c r="AY48" s="369">
        <v>0.79100000000000004</v>
      </c>
      <c r="AZ48" s="369">
        <v>2.4809999999999999</v>
      </c>
      <c r="BA48" s="369">
        <v>6.0000000000000001E-3</v>
      </c>
      <c r="BB48" s="369">
        <v>0.53100000000000003</v>
      </c>
      <c r="BC48" s="369">
        <v>2201.4009999999998</v>
      </c>
      <c r="BD48" s="369">
        <v>1397.837</v>
      </c>
      <c r="BE48" s="369">
        <v>923.601</v>
      </c>
      <c r="BF48" s="369">
        <v>1777.9849999999999</v>
      </c>
      <c r="BG48" s="370">
        <v>0.24940000000000001</v>
      </c>
      <c r="BH48" s="370">
        <v>5.6599999999999998E-2</v>
      </c>
      <c r="BI48" s="370">
        <v>1.7299999999999999E-2</v>
      </c>
      <c r="BJ48" s="370">
        <v>0.17249999999999999</v>
      </c>
      <c r="BK48" s="370">
        <v>3.6299999999999999E-2</v>
      </c>
      <c r="BL48" s="370">
        <v>1.1299999999999999E-2</v>
      </c>
      <c r="BM48" s="370">
        <v>1.6999999999999999E-3</v>
      </c>
      <c r="BN48" s="370">
        <v>2.4799999999999999E-2</v>
      </c>
      <c r="BO48" s="369">
        <v>2218.4479999999999</v>
      </c>
      <c r="BP48" s="369">
        <v>1402.625</v>
      </c>
      <c r="BQ48" s="369">
        <v>924.548</v>
      </c>
      <c r="BR48" s="369">
        <v>1789.6969999999999</v>
      </c>
      <c r="BS48" s="369" t="s">
        <v>848</v>
      </c>
      <c r="BT48" s="369" t="s">
        <v>848</v>
      </c>
      <c r="BU48" s="369">
        <v>0.23300000000000001</v>
      </c>
      <c r="BV48" s="369">
        <v>3.3849999999999998</v>
      </c>
      <c r="BW48" s="369">
        <v>5.7000000000000002E-2</v>
      </c>
      <c r="BX48" s="369">
        <v>0.186</v>
      </c>
      <c r="BY48" s="369">
        <v>0.23400000000000001</v>
      </c>
      <c r="BZ48" s="369">
        <v>3.387</v>
      </c>
      <c r="CA48" s="369">
        <v>5.1999999999999998E-2</v>
      </c>
      <c r="CB48" s="369">
        <v>0.189</v>
      </c>
      <c r="CC48" s="369">
        <v>7.3999999999999996E-2</v>
      </c>
      <c r="CD48" s="369">
        <v>0.28999999999999998</v>
      </c>
      <c r="CE48" s="369">
        <v>1E-3</v>
      </c>
      <c r="CF48" s="369">
        <v>5.5E-2</v>
      </c>
      <c r="CG48" s="369">
        <v>205.31100000000001</v>
      </c>
      <c r="CH48" s="369">
        <v>163.32499999999999</v>
      </c>
      <c r="CI48" s="369">
        <v>118.732</v>
      </c>
      <c r="CJ48" s="369">
        <v>182.41499999999999</v>
      </c>
      <c r="CK48" s="370">
        <v>2.3300000000000001E-2</v>
      </c>
      <c r="CL48" s="370">
        <v>6.6E-3</v>
      </c>
      <c r="CM48" s="370">
        <v>2.2000000000000001E-3</v>
      </c>
      <c r="CN48" s="370">
        <v>1.77E-2</v>
      </c>
      <c r="CO48" s="370">
        <v>3.3999999999999998E-3</v>
      </c>
      <c r="CP48" s="370">
        <v>1.2999999999999999E-3</v>
      </c>
      <c r="CQ48" s="370">
        <v>2.0000000000000001E-4</v>
      </c>
      <c r="CR48" s="370">
        <v>2.5000000000000001E-3</v>
      </c>
      <c r="CS48" s="369">
        <v>206.90100000000001</v>
      </c>
      <c r="CT48" s="369">
        <v>163.88399999999999</v>
      </c>
      <c r="CU48" s="369">
        <v>118.85299999999999</v>
      </c>
      <c r="CV48" s="369">
        <v>183.61600000000001</v>
      </c>
      <c r="CW48" s="369" t="s">
        <v>848</v>
      </c>
      <c r="CX48" s="369" t="s">
        <v>848</v>
      </c>
      <c r="CY48" s="369">
        <v>1.8029999999999999</v>
      </c>
      <c r="CZ48" s="369">
        <v>1.835</v>
      </c>
      <c r="DA48" s="369">
        <v>0.46899999999999997</v>
      </c>
      <c r="DB48" s="369">
        <v>1688.133</v>
      </c>
      <c r="DC48" s="369">
        <v>0.158</v>
      </c>
      <c r="DD48" s="369">
        <v>2.3E-2</v>
      </c>
      <c r="DE48" s="369">
        <v>1698.8720000000001</v>
      </c>
      <c r="DF48" s="369" t="s">
        <v>848</v>
      </c>
      <c r="DG48" s="368">
        <v>22390218.32</v>
      </c>
      <c r="DH48" s="368">
        <v>31039.241999999998</v>
      </c>
      <c r="DI48" s="368">
        <v>11107086.905999999</v>
      </c>
      <c r="DJ48" s="368">
        <v>0</v>
      </c>
      <c r="DK48" s="368">
        <v>595358.22</v>
      </c>
      <c r="DL48" s="368">
        <v>73821</v>
      </c>
      <c r="DM48" s="368">
        <v>723439</v>
      </c>
      <c r="DN48" s="368">
        <v>3853259</v>
      </c>
      <c r="DO48" s="368">
        <v>463130</v>
      </c>
      <c r="DP48" s="368">
        <v>3024.422</v>
      </c>
      <c r="DQ48" s="368">
        <v>145667</v>
      </c>
      <c r="DR48" s="368">
        <v>33677035.890000001</v>
      </c>
      <c r="DS48" s="368">
        <v>5709007.2199999997</v>
      </c>
      <c r="DT48" s="368">
        <v>5113649</v>
      </c>
      <c r="DU48" s="368">
        <v>33750856.890000001</v>
      </c>
      <c r="DV48" s="368">
        <v>5635186.2199999997</v>
      </c>
      <c r="DW48" s="371">
        <v>0.568481029116509</v>
      </c>
      <c r="DX48" s="371">
        <v>7.8807718544641602E-4</v>
      </c>
      <c r="DY48" s="371">
        <v>0.28200565553080298</v>
      </c>
      <c r="DZ48" s="371">
        <v>0</v>
      </c>
      <c r="EA48" s="371">
        <v>1.5115969338103901E-2</v>
      </c>
      <c r="EB48" s="371">
        <v>1.8742933834157401E-3</v>
      </c>
      <c r="EC48" s="371">
        <v>1.8367902507482901E-2</v>
      </c>
      <c r="ED48" s="371">
        <v>9.7833107764554006E-2</v>
      </c>
      <c r="EE48" s="371">
        <v>1.17587338922709E-2</v>
      </c>
      <c r="EF48" s="371">
        <v>7.6789181171441604E-5</v>
      </c>
      <c r="EG48" s="371">
        <v>3.69844210024275E-3</v>
      </c>
      <c r="EH48" s="371">
        <v>0.85504999311417296</v>
      </c>
      <c r="EI48" s="371">
        <v>0.14495000688582799</v>
      </c>
      <c r="EJ48" s="371">
        <v>0.12983403754772399</v>
      </c>
      <c r="EK48" s="371">
        <v>0.85692428649758801</v>
      </c>
      <c r="EL48" s="371">
        <v>0.14307571350241199</v>
      </c>
      <c r="EM48" s="368">
        <v>8823614.4399832804</v>
      </c>
      <c r="EN48" s="368">
        <v>656.99800000000005</v>
      </c>
      <c r="EO48" s="368">
        <v>5508311.6990726301</v>
      </c>
      <c r="EP48" s="368">
        <v>0</v>
      </c>
      <c r="EQ48" s="368">
        <v>0</v>
      </c>
      <c r="ER48" s="368">
        <v>6551.39042750314</v>
      </c>
      <c r="ES48" s="368">
        <v>0</v>
      </c>
      <c r="ET48" s="368">
        <v>0</v>
      </c>
      <c r="EU48" s="368">
        <v>0</v>
      </c>
      <c r="EV48" s="368">
        <v>0</v>
      </c>
      <c r="EW48" s="368">
        <v>0</v>
      </c>
      <c r="EX48" s="371">
        <v>0.61535195329057701</v>
      </c>
      <c r="EY48" s="371">
        <v>4.5818525430579499E-5</v>
      </c>
      <c r="EZ48" s="371">
        <v>0.38414533935189799</v>
      </c>
      <c r="FA48" s="371">
        <v>0</v>
      </c>
      <c r="FB48" s="371">
        <v>0</v>
      </c>
      <c r="FC48" s="371">
        <v>4.5688883209417402E-4</v>
      </c>
      <c r="FD48" s="371">
        <v>0</v>
      </c>
      <c r="FE48" s="371">
        <v>0</v>
      </c>
      <c r="FF48" s="371">
        <v>0</v>
      </c>
      <c r="FG48" s="371">
        <v>0</v>
      </c>
      <c r="FH48" s="371">
        <v>0</v>
      </c>
    </row>
    <row r="49" spans="1:164" x14ac:dyDescent="0.25">
      <c r="A49" s="367">
        <v>2022</v>
      </c>
      <c r="B49" s="367" t="s">
        <v>938</v>
      </c>
      <c r="C49" s="367" t="s">
        <v>939</v>
      </c>
      <c r="D49" s="368">
        <v>30860.799999999999</v>
      </c>
      <c r="E49" s="368">
        <v>450883251.898</v>
      </c>
      <c r="F49" s="368">
        <v>213220496.861</v>
      </c>
      <c r="G49" s="368">
        <v>470719501.89999998</v>
      </c>
      <c r="H49" s="368">
        <v>223311907.86300001</v>
      </c>
      <c r="I49" s="368">
        <v>89477324.858999997</v>
      </c>
      <c r="J49" s="368">
        <v>40838774.831</v>
      </c>
      <c r="K49" s="368">
        <v>9960.42</v>
      </c>
      <c r="L49" s="368">
        <v>4733.1779999999999</v>
      </c>
      <c r="M49" s="368">
        <v>4331.0129999999999</v>
      </c>
      <c r="N49" s="368">
        <v>26281685.778000001</v>
      </c>
      <c r="O49" s="368">
        <v>4699037.3890000004</v>
      </c>
      <c r="P49" s="368">
        <v>627291.40099999995</v>
      </c>
      <c r="Q49" s="368">
        <v>26394515.557999998</v>
      </c>
      <c r="R49" s="368" t="s">
        <v>848</v>
      </c>
      <c r="S49" s="369">
        <v>0.223</v>
      </c>
      <c r="T49" s="369">
        <v>0.23200000000000001</v>
      </c>
      <c r="U49" s="369">
        <v>9.7000000000000003E-2</v>
      </c>
      <c r="V49" s="369">
        <v>587.44899999999996</v>
      </c>
      <c r="W49" s="369">
        <v>5.2999999999999999E-2</v>
      </c>
      <c r="X49" s="369">
        <v>7.0000000000000001E-3</v>
      </c>
      <c r="Y49" s="369">
        <v>589.971</v>
      </c>
      <c r="Z49" s="369" t="s">
        <v>848</v>
      </c>
      <c r="AA49" s="369">
        <v>4.3999999999999997E-2</v>
      </c>
      <c r="AB49" s="369">
        <v>4.3999999999999997E-2</v>
      </c>
      <c r="AC49" s="369">
        <v>1.9E-2</v>
      </c>
      <c r="AD49" s="369">
        <v>116.57899999999999</v>
      </c>
      <c r="AE49" s="369">
        <v>0.01</v>
      </c>
      <c r="AF49" s="369">
        <v>1E-3</v>
      </c>
      <c r="AG49" s="369">
        <v>117.07899999999999</v>
      </c>
      <c r="AH49" s="369" t="s">
        <v>848</v>
      </c>
      <c r="AI49" s="369">
        <v>0.35</v>
      </c>
      <c r="AJ49" s="369">
        <v>0.36399999999999999</v>
      </c>
      <c r="AK49" s="369">
        <v>0.152</v>
      </c>
      <c r="AL49" s="369">
        <v>922.68100000000004</v>
      </c>
      <c r="AM49" s="369">
        <v>8.2000000000000003E-2</v>
      </c>
      <c r="AN49" s="369">
        <v>1.0999999999999999E-2</v>
      </c>
      <c r="AO49" s="369">
        <v>926.64200000000005</v>
      </c>
      <c r="AP49" s="369" t="s">
        <v>848</v>
      </c>
      <c r="AQ49" s="369">
        <v>1.046</v>
      </c>
      <c r="AR49" s="369">
        <v>5.0209999999999999</v>
      </c>
      <c r="AS49" s="369">
        <v>0.13200000000000001</v>
      </c>
      <c r="AT49" s="369">
        <v>0.247</v>
      </c>
      <c r="AU49" s="369">
        <v>0.96499999999999997</v>
      </c>
      <c r="AV49" s="369">
        <v>3.9510000000000001</v>
      </c>
      <c r="AW49" s="369">
        <v>0.127</v>
      </c>
      <c r="AX49" s="369">
        <v>0.22500000000000001</v>
      </c>
      <c r="AY49" s="369">
        <v>0.376</v>
      </c>
      <c r="AZ49" s="369">
        <v>1.7649999999999999</v>
      </c>
      <c r="BA49" s="369">
        <v>8.9999999999999993E-3</v>
      </c>
      <c r="BB49" s="369">
        <v>5.3999999999999999E-2</v>
      </c>
      <c r="BC49" s="369">
        <v>1711.163</v>
      </c>
      <c r="BD49" s="369">
        <v>1552.7380000000001</v>
      </c>
      <c r="BE49" s="369">
        <v>872.91499999999996</v>
      </c>
      <c r="BF49" s="369">
        <v>960.26800000000003</v>
      </c>
      <c r="BG49" s="370">
        <v>0.17780000000000001</v>
      </c>
      <c r="BH49" s="370">
        <v>0.2329</v>
      </c>
      <c r="BI49" s="370">
        <v>1.72E-2</v>
      </c>
      <c r="BJ49" s="370">
        <v>3.44E-2</v>
      </c>
      <c r="BK49" s="370">
        <v>2.5399999999999999E-2</v>
      </c>
      <c r="BL49" s="370">
        <v>3.3700000000000001E-2</v>
      </c>
      <c r="BM49" s="370">
        <v>1.9E-3</v>
      </c>
      <c r="BN49" s="370">
        <v>4.4000000000000003E-3</v>
      </c>
      <c r="BO49" s="369">
        <v>1723.1759999999999</v>
      </c>
      <c r="BP49" s="369">
        <v>1568.5920000000001</v>
      </c>
      <c r="BQ49" s="369">
        <v>873.87300000000005</v>
      </c>
      <c r="BR49" s="369">
        <v>962.40499999999997</v>
      </c>
      <c r="BS49" s="369" t="s">
        <v>848</v>
      </c>
      <c r="BT49" s="369" t="s">
        <v>848</v>
      </c>
      <c r="BU49" s="369">
        <v>0.108</v>
      </c>
      <c r="BV49" s="369">
        <v>0.48299999999999998</v>
      </c>
      <c r="BW49" s="369">
        <v>1.7999999999999999E-2</v>
      </c>
      <c r="BX49" s="369">
        <v>3.3000000000000002E-2</v>
      </c>
      <c r="BY49" s="369">
        <v>9.5000000000000001E-2</v>
      </c>
      <c r="BZ49" s="369">
        <v>0.39800000000000002</v>
      </c>
      <c r="CA49" s="369">
        <v>1.7000000000000001E-2</v>
      </c>
      <c r="CB49" s="369">
        <v>2.9000000000000001E-2</v>
      </c>
      <c r="CC49" s="369">
        <v>3.9E-2</v>
      </c>
      <c r="CD49" s="369">
        <v>0.17</v>
      </c>
      <c r="CE49" s="369">
        <v>1E-3</v>
      </c>
      <c r="CF49" s="369">
        <v>7.0000000000000001E-3</v>
      </c>
      <c r="CG49" s="369">
        <v>175.893</v>
      </c>
      <c r="CH49" s="369">
        <v>149.309</v>
      </c>
      <c r="CI49" s="369">
        <v>119.146</v>
      </c>
      <c r="CJ49" s="369">
        <v>126.65</v>
      </c>
      <c r="CK49" s="370">
        <v>1.83E-2</v>
      </c>
      <c r="CL49" s="370">
        <v>2.24E-2</v>
      </c>
      <c r="CM49" s="370">
        <v>2.3999999999999998E-3</v>
      </c>
      <c r="CN49" s="370">
        <v>4.4999999999999997E-3</v>
      </c>
      <c r="CO49" s="370">
        <v>2.5999999999999999E-3</v>
      </c>
      <c r="CP49" s="370">
        <v>3.2000000000000002E-3</v>
      </c>
      <c r="CQ49" s="370">
        <v>2.9999999999999997E-4</v>
      </c>
      <c r="CR49" s="370">
        <v>5.9999999999999995E-4</v>
      </c>
      <c r="CS49" s="369">
        <v>177.12700000000001</v>
      </c>
      <c r="CT49" s="369">
        <v>150.833</v>
      </c>
      <c r="CU49" s="369">
        <v>119.276</v>
      </c>
      <c r="CV49" s="369">
        <v>126.932</v>
      </c>
      <c r="CW49" s="369" t="s">
        <v>848</v>
      </c>
      <c r="CX49" s="369" t="s">
        <v>848</v>
      </c>
      <c r="CY49" s="369">
        <v>0.46400000000000002</v>
      </c>
      <c r="CZ49" s="369">
        <v>0.42599999999999999</v>
      </c>
      <c r="DA49" s="369">
        <v>0.161</v>
      </c>
      <c r="DB49" s="369">
        <v>1048.6099999999999</v>
      </c>
      <c r="DC49" s="369">
        <v>7.9000000000000001E-2</v>
      </c>
      <c r="DD49" s="369">
        <v>1.0999999999999999E-2</v>
      </c>
      <c r="DE49" s="369">
        <v>1052.5889999999999</v>
      </c>
      <c r="DF49" s="369" t="s">
        <v>848</v>
      </c>
      <c r="DG49" s="368">
        <v>3346073.0690000001</v>
      </c>
      <c r="DH49" s="368">
        <v>651866.99199999997</v>
      </c>
      <c r="DI49" s="368">
        <v>48801986.998999998</v>
      </c>
      <c r="DJ49" s="368">
        <v>28197337</v>
      </c>
      <c r="DK49" s="368">
        <v>-364706.48</v>
      </c>
      <c r="DL49" s="368">
        <v>3645297.2760000001</v>
      </c>
      <c r="DM49" s="368">
        <v>50852</v>
      </c>
      <c r="DN49" s="368">
        <v>4625769.16</v>
      </c>
      <c r="DO49" s="368">
        <v>0</v>
      </c>
      <c r="DP49" s="368">
        <v>522939.63</v>
      </c>
      <c r="DQ49" s="368">
        <v>-91</v>
      </c>
      <c r="DR49" s="368">
        <v>81520112.689999998</v>
      </c>
      <c r="DS49" s="368">
        <v>7957211.9560000002</v>
      </c>
      <c r="DT49" s="368">
        <v>8321918.4359999998</v>
      </c>
      <c r="DU49" s="368">
        <v>56968072.965999998</v>
      </c>
      <c r="DV49" s="368">
        <v>32509251.68</v>
      </c>
      <c r="DW49" s="371">
        <v>3.7243922892952898E-2</v>
      </c>
      <c r="DX49" s="371">
        <v>7.2556945069238502E-3</v>
      </c>
      <c r="DY49" s="371">
        <v>0.54319717571405102</v>
      </c>
      <c r="DZ49" s="371">
        <v>0.31385430723079299</v>
      </c>
      <c r="EA49" s="371">
        <v>0</v>
      </c>
      <c r="EB49" s="371">
        <v>4.0574478760504101E-2</v>
      </c>
      <c r="EC49" s="371">
        <v>5.6601512516236095E-4</v>
      </c>
      <c r="ED49" s="371">
        <v>5.1487754858601201E-2</v>
      </c>
      <c r="EE49" s="371">
        <v>0</v>
      </c>
      <c r="EF49" s="371">
        <v>5.8206509110125199E-3</v>
      </c>
      <c r="EG49" s="371">
        <v>0</v>
      </c>
      <c r="EH49" s="371">
        <v>0.91107007292091902</v>
      </c>
      <c r="EI49" s="371">
        <v>8.8929927079080595E-2</v>
      </c>
      <c r="EJ49" s="371">
        <v>9.2628248744267699E-2</v>
      </c>
      <c r="EK49" s="371">
        <v>0.63667608739290504</v>
      </c>
      <c r="EL49" s="371">
        <v>0.36332391260709501</v>
      </c>
      <c r="EM49" s="368">
        <v>4934074.6562805502</v>
      </c>
      <c r="EN49" s="368">
        <v>241433.93875228299</v>
      </c>
      <c r="EO49" s="368">
        <v>21383442.1166909</v>
      </c>
      <c r="EP49" s="368">
        <v>0</v>
      </c>
      <c r="EQ49" s="368">
        <v>0</v>
      </c>
      <c r="ER49" s="368">
        <v>1426004.9853755501</v>
      </c>
      <c r="ES49" s="368">
        <v>0</v>
      </c>
      <c r="ET49" s="368">
        <v>0</v>
      </c>
      <c r="EU49" s="368">
        <v>0</v>
      </c>
      <c r="EV49" s="368">
        <v>0</v>
      </c>
      <c r="EW49" s="368">
        <v>0</v>
      </c>
      <c r="EX49" s="371">
        <v>0.17631168366623401</v>
      </c>
      <c r="EY49" s="371">
        <v>8.6272760752416806E-3</v>
      </c>
      <c r="EZ49" s="371">
        <v>0.76410491222994403</v>
      </c>
      <c r="FA49" s="371">
        <v>0</v>
      </c>
      <c r="FB49" s="371">
        <v>0</v>
      </c>
      <c r="FC49" s="371">
        <v>5.09561280285806E-2</v>
      </c>
      <c r="FD49" s="371">
        <v>0</v>
      </c>
      <c r="FE49" s="371">
        <v>0</v>
      </c>
      <c r="FF49" s="371">
        <v>0</v>
      </c>
      <c r="FG49" s="371">
        <v>0</v>
      </c>
      <c r="FH49" s="371">
        <v>0</v>
      </c>
    </row>
    <row r="50" spans="1:164" x14ac:dyDescent="0.25">
      <c r="A50" s="367">
        <v>2022</v>
      </c>
      <c r="B50" s="367" t="s">
        <v>940</v>
      </c>
      <c r="C50" s="367" t="s">
        <v>941</v>
      </c>
      <c r="D50" s="368">
        <v>888.9</v>
      </c>
      <c r="E50" s="368">
        <v>4282385.676</v>
      </c>
      <c r="F50" s="368">
        <v>1463625.213</v>
      </c>
      <c r="G50" s="368">
        <v>10256114.676000001</v>
      </c>
      <c r="H50" s="368">
        <v>3417710.2119999998</v>
      </c>
      <c r="I50" s="368">
        <v>2182637.111</v>
      </c>
      <c r="J50" s="368">
        <v>736091.32400000002</v>
      </c>
      <c r="K50" s="368">
        <v>159.30099999999999</v>
      </c>
      <c r="L50" s="368">
        <v>47.451999999999998</v>
      </c>
      <c r="M50" s="368">
        <v>32.948</v>
      </c>
      <c r="N50" s="368">
        <v>38880.614999999998</v>
      </c>
      <c r="O50" s="368">
        <v>237478.55100000001</v>
      </c>
      <c r="P50" s="368">
        <v>31215.753000000001</v>
      </c>
      <c r="Q50" s="368">
        <v>46500.241999999998</v>
      </c>
      <c r="R50" s="368" t="s">
        <v>848</v>
      </c>
      <c r="S50" s="369">
        <v>0.14599999999999999</v>
      </c>
      <c r="T50" s="369">
        <v>0.129</v>
      </c>
      <c r="U50" s="369">
        <v>0.03</v>
      </c>
      <c r="V50" s="369">
        <v>35.627000000000002</v>
      </c>
      <c r="W50" s="369">
        <v>0.109</v>
      </c>
      <c r="X50" s="369">
        <v>1.4E-2</v>
      </c>
      <c r="Y50" s="369">
        <v>42.609000000000002</v>
      </c>
      <c r="Z50" s="369" t="s">
        <v>848</v>
      </c>
      <c r="AA50" s="369">
        <v>7.3999999999999996E-2</v>
      </c>
      <c r="AB50" s="369">
        <v>6.5000000000000002E-2</v>
      </c>
      <c r="AC50" s="369">
        <v>1.4999999999999999E-2</v>
      </c>
      <c r="AD50" s="369">
        <v>18.158000000000001</v>
      </c>
      <c r="AE50" s="369">
        <v>5.5E-2</v>
      </c>
      <c r="AF50" s="369">
        <v>7.0000000000000001E-3</v>
      </c>
      <c r="AG50" s="369">
        <v>21.716999999999999</v>
      </c>
      <c r="AH50" s="369" t="s">
        <v>848</v>
      </c>
      <c r="AI50" s="369">
        <v>0.73799999999999999</v>
      </c>
      <c r="AJ50" s="369">
        <v>0.65200000000000002</v>
      </c>
      <c r="AK50" s="369">
        <v>0.153</v>
      </c>
      <c r="AL50" s="369">
        <v>180.072</v>
      </c>
      <c r="AM50" s="369">
        <v>0.55000000000000004</v>
      </c>
      <c r="AN50" s="369">
        <v>7.1999999999999995E-2</v>
      </c>
      <c r="AO50" s="369">
        <v>215.36199999999999</v>
      </c>
      <c r="AP50" s="369" t="s">
        <v>848</v>
      </c>
      <c r="AQ50" s="369">
        <v>0</v>
      </c>
      <c r="AR50" s="369">
        <v>10.932</v>
      </c>
      <c r="AS50" s="369">
        <v>0</v>
      </c>
      <c r="AT50" s="369">
        <v>10.932</v>
      </c>
      <c r="AU50" s="369">
        <v>0</v>
      </c>
      <c r="AV50" s="369">
        <v>7.0469999999999997</v>
      </c>
      <c r="AW50" s="369">
        <v>0</v>
      </c>
      <c r="AX50" s="369">
        <v>7.0469999999999997</v>
      </c>
      <c r="AY50" s="369">
        <v>0</v>
      </c>
      <c r="AZ50" s="369">
        <v>8.5109999999999992</v>
      </c>
      <c r="BA50" s="369">
        <v>0</v>
      </c>
      <c r="BB50" s="369">
        <v>8.5109999999999992</v>
      </c>
      <c r="BC50" s="369">
        <v>0</v>
      </c>
      <c r="BD50" s="369">
        <v>3354.502</v>
      </c>
      <c r="BE50" s="369">
        <v>0</v>
      </c>
      <c r="BF50" s="369">
        <v>3354.502</v>
      </c>
      <c r="BG50" s="370">
        <v>0</v>
      </c>
      <c r="BH50" s="370">
        <v>0.13170000000000001</v>
      </c>
      <c r="BI50" s="370">
        <v>0</v>
      </c>
      <c r="BJ50" s="370">
        <v>0.13170000000000001</v>
      </c>
      <c r="BK50" s="370">
        <v>0</v>
      </c>
      <c r="BL50" s="370">
        <v>2.63E-2</v>
      </c>
      <c r="BM50" s="370">
        <v>0</v>
      </c>
      <c r="BN50" s="370">
        <v>2.63E-2</v>
      </c>
      <c r="BO50" s="369">
        <v>0</v>
      </c>
      <c r="BP50" s="369">
        <v>3365.643</v>
      </c>
      <c r="BQ50" s="369">
        <v>0</v>
      </c>
      <c r="BR50" s="369">
        <v>3365.643</v>
      </c>
      <c r="BS50" s="369" t="s">
        <v>848</v>
      </c>
      <c r="BT50" s="369" t="s">
        <v>848</v>
      </c>
      <c r="BU50" s="369">
        <v>0</v>
      </c>
      <c r="BV50" s="369">
        <v>0.53</v>
      </c>
      <c r="BW50" s="369">
        <v>0</v>
      </c>
      <c r="BX50" s="369">
        <v>0.53</v>
      </c>
      <c r="BY50" s="369">
        <v>0</v>
      </c>
      <c r="BZ50" s="369">
        <v>0.35</v>
      </c>
      <c r="CA50" s="369">
        <v>0</v>
      </c>
      <c r="CB50" s="369">
        <v>0.35</v>
      </c>
      <c r="CC50" s="369">
        <v>0</v>
      </c>
      <c r="CD50" s="369">
        <v>0.41299999999999998</v>
      </c>
      <c r="CE50" s="369">
        <v>0</v>
      </c>
      <c r="CF50" s="369">
        <v>0.41299999999999998</v>
      </c>
      <c r="CG50" s="369">
        <v>0</v>
      </c>
      <c r="CH50" s="369">
        <v>162.73500000000001</v>
      </c>
      <c r="CI50" s="369">
        <v>0</v>
      </c>
      <c r="CJ50" s="369">
        <v>162.73500000000001</v>
      </c>
      <c r="CK50" s="370">
        <v>0</v>
      </c>
      <c r="CL50" s="370">
        <v>6.4000000000000003E-3</v>
      </c>
      <c r="CM50" s="370">
        <v>0</v>
      </c>
      <c r="CN50" s="370">
        <v>6.4000000000000003E-3</v>
      </c>
      <c r="CO50" s="370">
        <v>0</v>
      </c>
      <c r="CP50" s="370">
        <v>1.2999999999999999E-3</v>
      </c>
      <c r="CQ50" s="370">
        <v>0</v>
      </c>
      <c r="CR50" s="370">
        <v>1.2999999999999999E-3</v>
      </c>
      <c r="CS50" s="369">
        <v>0</v>
      </c>
      <c r="CT50" s="369">
        <v>163.27500000000001</v>
      </c>
      <c r="CU50" s="369">
        <v>0</v>
      </c>
      <c r="CV50" s="369">
        <v>163.27500000000001</v>
      </c>
      <c r="CW50" s="369" t="s">
        <v>848</v>
      </c>
      <c r="CX50" s="369" t="s">
        <v>848</v>
      </c>
      <c r="CY50" s="369">
        <v>1.19</v>
      </c>
      <c r="CZ50" s="369">
        <v>0.98299999999999998</v>
      </c>
      <c r="DA50" s="369">
        <v>0.28199999999999997</v>
      </c>
      <c r="DB50" s="369">
        <v>308.04899999999998</v>
      </c>
      <c r="DC50" s="369">
        <v>0.82499999999999996</v>
      </c>
      <c r="DD50" s="369">
        <v>0.108</v>
      </c>
      <c r="DE50" s="369">
        <v>360.99799999999999</v>
      </c>
      <c r="DF50" s="369" t="s">
        <v>848</v>
      </c>
      <c r="DG50" s="368">
        <v>0</v>
      </c>
      <c r="DH50" s="368">
        <v>5265.0559999999996</v>
      </c>
      <c r="DI50" s="368">
        <v>1498.7439999999999</v>
      </c>
      <c r="DJ50" s="368">
        <v>0</v>
      </c>
      <c r="DK50" s="368">
        <v>1140686</v>
      </c>
      <c r="DL50" s="368">
        <v>422202.304</v>
      </c>
      <c r="DM50" s="368">
        <v>409185</v>
      </c>
      <c r="DN50" s="368">
        <v>200933</v>
      </c>
      <c r="DO50" s="368">
        <v>0</v>
      </c>
      <c r="DP50" s="368">
        <v>0</v>
      </c>
      <c r="DQ50" s="368">
        <v>2867</v>
      </c>
      <c r="DR50" s="368">
        <v>9630.7999999999993</v>
      </c>
      <c r="DS50" s="368">
        <v>2173006.304</v>
      </c>
      <c r="DT50" s="368">
        <v>1032320.304</v>
      </c>
      <c r="DU50" s="368">
        <v>431833.10399999999</v>
      </c>
      <c r="DV50" s="368">
        <v>1750804</v>
      </c>
      <c r="DW50" s="371">
        <v>0</v>
      </c>
      <c r="DX50" s="371">
        <v>2.4122452561403901E-3</v>
      </c>
      <c r="DY50" s="371">
        <v>6.8666660034933595E-4</v>
      </c>
      <c r="DZ50" s="371">
        <v>0</v>
      </c>
      <c r="EA50" s="371">
        <v>0.52261825747831703</v>
      </c>
      <c r="EB50" s="371">
        <v>0.19343678489944699</v>
      </c>
      <c r="EC50" s="371">
        <v>0.187472759099581</v>
      </c>
      <c r="ED50" s="371">
        <v>9.2059738025969104E-2</v>
      </c>
      <c r="EE50" s="371">
        <v>0</v>
      </c>
      <c r="EF50" s="371">
        <v>0</v>
      </c>
      <c r="EG50" s="371">
        <v>1.31354864019575E-3</v>
      </c>
      <c r="EH50" s="371">
        <v>4.4124604966854801E-3</v>
      </c>
      <c r="EI50" s="371">
        <v>0.99558753950331502</v>
      </c>
      <c r="EJ50" s="371">
        <v>0.47296928202499799</v>
      </c>
      <c r="EK50" s="371">
        <v>0.197849245396132</v>
      </c>
      <c r="EL50" s="371">
        <v>0.80215075460386798</v>
      </c>
      <c r="EM50" s="368">
        <v>0</v>
      </c>
      <c r="EN50" s="368">
        <v>5060</v>
      </c>
      <c r="EO50" s="368">
        <v>0</v>
      </c>
      <c r="EP50" s="368">
        <v>0</v>
      </c>
      <c r="EQ50" s="368">
        <v>0</v>
      </c>
      <c r="ER50" s="368">
        <v>168668.56560522199</v>
      </c>
      <c r="ES50" s="368">
        <v>0</v>
      </c>
      <c r="ET50" s="368">
        <v>0</v>
      </c>
      <c r="EU50" s="368">
        <v>0</v>
      </c>
      <c r="EV50" s="368">
        <v>0</v>
      </c>
      <c r="EW50" s="368">
        <v>0</v>
      </c>
      <c r="EX50" s="371">
        <v>0</v>
      </c>
      <c r="EY50" s="371">
        <v>2.9125895228412E-2</v>
      </c>
      <c r="EZ50" s="371">
        <v>0</v>
      </c>
      <c r="FA50" s="371">
        <v>0</v>
      </c>
      <c r="FB50" s="371">
        <v>0</v>
      </c>
      <c r="FC50" s="371">
        <v>0.97087410477158798</v>
      </c>
      <c r="FD50" s="371">
        <v>0</v>
      </c>
      <c r="FE50" s="371">
        <v>0</v>
      </c>
      <c r="FF50" s="371">
        <v>0</v>
      </c>
      <c r="FG50" s="371">
        <v>0</v>
      </c>
      <c r="FH50" s="371">
        <v>0</v>
      </c>
    </row>
    <row r="51" spans="1:164" x14ac:dyDescent="0.25">
      <c r="A51" s="367">
        <v>2022</v>
      </c>
      <c r="B51" s="367" t="s">
        <v>942</v>
      </c>
      <c r="C51" s="367" t="s">
        <v>943</v>
      </c>
      <c r="D51" s="368">
        <v>31634.6</v>
      </c>
      <c r="E51" s="368">
        <v>161767764.56099999</v>
      </c>
      <c r="F51" s="368">
        <v>56953969.897</v>
      </c>
      <c r="G51" s="368">
        <v>458789138.56300002</v>
      </c>
      <c r="H51" s="368">
        <v>193921889.91299999</v>
      </c>
      <c r="I51" s="368">
        <v>116650629.994</v>
      </c>
      <c r="J51" s="368">
        <v>51087384.684</v>
      </c>
      <c r="K51" s="368">
        <v>7383.567</v>
      </c>
      <c r="L51" s="368">
        <v>2657.0149999999999</v>
      </c>
      <c r="M51" s="368">
        <v>1881.0119999999999</v>
      </c>
      <c r="N51" s="368">
        <v>10779072.672</v>
      </c>
      <c r="O51" s="368">
        <v>2026289.379</v>
      </c>
      <c r="P51" s="368">
        <v>282177.02299999999</v>
      </c>
      <c r="Q51" s="368">
        <v>10846445.664999999</v>
      </c>
      <c r="R51" s="368" t="s">
        <v>848</v>
      </c>
      <c r="S51" s="369">
        <v>0.127</v>
      </c>
      <c r="T51" s="369">
        <v>0.104</v>
      </c>
      <c r="U51" s="369">
        <v>3.2000000000000001E-2</v>
      </c>
      <c r="V51" s="369">
        <v>184.81</v>
      </c>
      <c r="W51" s="369">
        <v>1.7000000000000001E-2</v>
      </c>
      <c r="X51" s="369">
        <v>2E-3</v>
      </c>
      <c r="Y51" s="369">
        <v>185.965</v>
      </c>
      <c r="Z51" s="369" t="s">
        <v>848</v>
      </c>
      <c r="AA51" s="369">
        <v>9.0999999999999998E-2</v>
      </c>
      <c r="AB51" s="369">
        <v>9.2999999999999999E-2</v>
      </c>
      <c r="AC51" s="369">
        <v>2.3E-2</v>
      </c>
      <c r="AD51" s="369">
        <v>133.26599999999999</v>
      </c>
      <c r="AE51" s="369">
        <v>1.2999999999999999E-2</v>
      </c>
      <c r="AF51" s="369">
        <v>2E-3</v>
      </c>
      <c r="AG51" s="369">
        <v>134.09899999999999</v>
      </c>
      <c r="AH51" s="369" t="s">
        <v>848</v>
      </c>
      <c r="AI51" s="369">
        <v>0.748</v>
      </c>
      <c r="AJ51" s="369">
        <v>0.61499999999999999</v>
      </c>
      <c r="AK51" s="369">
        <v>0.191</v>
      </c>
      <c r="AL51" s="369">
        <v>1092.2729999999999</v>
      </c>
      <c r="AM51" s="369">
        <v>0.10299999999999999</v>
      </c>
      <c r="AN51" s="369">
        <v>1.4E-2</v>
      </c>
      <c r="AO51" s="369">
        <v>1099.0999999999999</v>
      </c>
      <c r="AP51" s="369" t="s">
        <v>848</v>
      </c>
      <c r="AQ51" s="369">
        <v>2.0539999999999998</v>
      </c>
      <c r="AR51" s="369">
        <v>37.481000000000002</v>
      </c>
      <c r="AS51" s="369">
        <v>0.312</v>
      </c>
      <c r="AT51" s="369">
        <v>0.65300000000000002</v>
      </c>
      <c r="AU51" s="369">
        <v>2.1179999999999999</v>
      </c>
      <c r="AV51" s="369">
        <v>44.646999999999998</v>
      </c>
      <c r="AW51" s="369">
        <v>0.33100000000000002</v>
      </c>
      <c r="AX51" s="369">
        <v>0.65900000000000003</v>
      </c>
      <c r="AY51" s="369">
        <v>0.71</v>
      </c>
      <c r="AZ51" s="369">
        <v>3.2930000000000001</v>
      </c>
      <c r="BA51" s="369">
        <v>8.9999999999999993E-3</v>
      </c>
      <c r="BB51" s="369">
        <v>0.14499999999999999</v>
      </c>
      <c r="BC51" s="369">
        <v>2431.0720000000001</v>
      </c>
      <c r="BD51" s="369">
        <v>1896.6420000000001</v>
      </c>
      <c r="BE51" s="369">
        <v>852.61500000000001</v>
      </c>
      <c r="BF51" s="369">
        <v>1160.0170000000001</v>
      </c>
      <c r="BG51" s="370">
        <v>0.27839999999999998</v>
      </c>
      <c r="BH51" s="370">
        <v>7.6200000000000004E-2</v>
      </c>
      <c r="BI51" s="370">
        <v>1.6400000000000001E-2</v>
      </c>
      <c r="BJ51" s="370">
        <v>6.7400000000000002E-2</v>
      </c>
      <c r="BK51" s="370">
        <v>4.0500000000000001E-2</v>
      </c>
      <c r="BL51" s="370">
        <v>1.5100000000000001E-2</v>
      </c>
      <c r="BM51" s="370">
        <v>1.6000000000000001E-3</v>
      </c>
      <c r="BN51" s="370">
        <v>9.1999999999999998E-3</v>
      </c>
      <c r="BO51" s="369">
        <v>2450.1</v>
      </c>
      <c r="BP51" s="369">
        <v>1903.0509999999999</v>
      </c>
      <c r="BQ51" s="369">
        <v>853.51400000000001</v>
      </c>
      <c r="BR51" s="369">
        <v>1164.4469999999999</v>
      </c>
      <c r="BS51" s="369" t="s">
        <v>848</v>
      </c>
      <c r="BT51" s="369" t="s">
        <v>848</v>
      </c>
      <c r="BU51" s="369">
        <v>0.17699999999999999</v>
      </c>
      <c r="BV51" s="369">
        <v>3.16</v>
      </c>
      <c r="BW51" s="369">
        <v>4.2999999999999997E-2</v>
      </c>
      <c r="BX51" s="369">
        <v>8.1000000000000003E-2</v>
      </c>
      <c r="BY51" s="369">
        <v>0.183</v>
      </c>
      <c r="BZ51" s="369">
        <v>3.1619999999999999</v>
      </c>
      <c r="CA51" s="369">
        <v>4.5999999999999999E-2</v>
      </c>
      <c r="CB51" s="369">
        <v>8.2000000000000003E-2</v>
      </c>
      <c r="CC51" s="369">
        <v>6.0999999999999999E-2</v>
      </c>
      <c r="CD51" s="369">
        <v>0.27800000000000002</v>
      </c>
      <c r="CE51" s="369">
        <v>1E-3</v>
      </c>
      <c r="CF51" s="369">
        <v>1.7999999999999999E-2</v>
      </c>
      <c r="CG51" s="369">
        <v>209.77099999999999</v>
      </c>
      <c r="CH51" s="369">
        <v>159.887</v>
      </c>
      <c r="CI51" s="369">
        <v>118.758</v>
      </c>
      <c r="CJ51" s="369">
        <v>144.31100000000001</v>
      </c>
      <c r="CK51" s="370">
        <v>2.4E-2</v>
      </c>
      <c r="CL51" s="370">
        <v>6.4000000000000003E-3</v>
      </c>
      <c r="CM51" s="370">
        <v>2.3E-3</v>
      </c>
      <c r="CN51" s="370">
        <v>8.3999999999999995E-3</v>
      </c>
      <c r="CO51" s="370">
        <v>3.5000000000000001E-3</v>
      </c>
      <c r="CP51" s="370">
        <v>1.2999999999999999E-3</v>
      </c>
      <c r="CQ51" s="370">
        <v>2.0000000000000001E-4</v>
      </c>
      <c r="CR51" s="370">
        <v>1.1000000000000001E-3</v>
      </c>
      <c r="CS51" s="369">
        <v>211.41300000000001</v>
      </c>
      <c r="CT51" s="369">
        <v>160.42699999999999</v>
      </c>
      <c r="CU51" s="369">
        <v>118.883</v>
      </c>
      <c r="CV51" s="369">
        <v>144.86199999999999</v>
      </c>
      <c r="CW51" s="369" t="s">
        <v>848</v>
      </c>
      <c r="CX51" s="369" t="s">
        <v>848</v>
      </c>
      <c r="CY51" s="369">
        <v>0.76</v>
      </c>
      <c r="CZ51" s="369">
        <v>0.76500000000000001</v>
      </c>
      <c r="DA51" s="369">
        <v>0.17899999999999999</v>
      </c>
      <c r="DB51" s="369">
        <v>1077.011</v>
      </c>
      <c r="DC51" s="369">
        <v>0.10199999999999999</v>
      </c>
      <c r="DD51" s="369">
        <v>1.4E-2</v>
      </c>
      <c r="DE51" s="369">
        <v>1083.8209999999999</v>
      </c>
      <c r="DF51" s="369" t="s">
        <v>848</v>
      </c>
      <c r="DG51" s="368">
        <v>3565971.8029999998</v>
      </c>
      <c r="DH51" s="368">
        <v>41362.072999999997</v>
      </c>
      <c r="DI51" s="368">
        <v>14528134.676999999</v>
      </c>
      <c r="DJ51" s="368">
        <v>9851535</v>
      </c>
      <c r="DK51" s="368">
        <v>78917926</v>
      </c>
      <c r="DL51" s="368">
        <v>1288160.8799999999</v>
      </c>
      <c r="DM51" s="368">
        <v>8060912</v>
      </c>
      <c r="DN51" s="368">
        <v>83298</v>
      </c>
      <c r="DO51" s="368">
        <v>0</v>
      </c>
      <c r="DP51" s="368">
        <v>313747.52</v>
      </c>
      <c r="DQ51" s="368">
        <v>-418</v>
      </c>
      <c r="DR51" s="368">
        <v>28300333.072999999</v>
      </c>
      <c r="DS51" s="368">
        <v>88350296.879999995</v>
      </c>
      <c r="DT51" s="368">
        <v>9432370.8800000008</v>
      </c>
      <c r="DU51" s="368">
        <v>19736958.953000002</v>
      </c>
      <c r="DV51" s="368">
        <v>96913671</v>
      </c>
      <c r="DW51" s="371">
        <v>3.0569565088148801E-2</v>
      </c>
      <c r="DX51" s="371">
        <v>3.5457952350899797E-4</v>
      </c>
      <c r="DY51" s="371">
        <v>0.124543541887884</v>
      </c>
      <c r="DZ51" s="371">
        <v>8.4453034695147297E-2</v>
      </c>
      <c r="EA51" s="371">
        <v>0.67652993594876998</v>
      </c>
      <c r="EB51" s="371">
        <v>1.10428573305146E-2</v>
      </c>
      <c r="EC51" s="371">
        <v>6.9102782542063701E-2</v>
      </c>
      <c r="ED51" s="371">
        <v>7.14078454173525E-4</v>
      </c>
      <c r="EE51" s="371">
        <v>0</v>
      </c>
      <c r="EF51" s="371">
        <v>2.6896245297891599E-3</v>
      </c>
      <c r="EG51" s="371">
        <v>0</v>
      </c>
      <c r="EH51" s="371">
        <v>0.24260763173248701</v>
      </c>
      <c r="EI51" s="371">
        <v>0.75739236826751299</v>
      </c>
      <c r="EJ51" s="371">
        <v>8.0859718326751803E-2</v>
      </c>
      <c r="EK51" s="371">
        <v>0.16919719131351699</v>
      </c>
      <c r="EL51" s="371">
        <v>0.83080280868648304</v>
      </c>
      <c r="EM51" s="368">
        <v>1445700.90937933</v>
      </c>
      <c r="EN51" s="368">
        <v>894</v>
      </c>
      <c r="EO51" s="368">
        <v>6875734.9426546404</v>
      </c>
      <c r="EP51" s="368">
        <v>0</v>
      </c>
      <c r="EQ51" s="368">
        <v>0</v>
      </c>
      <c r="ER51" s="368">
        <v>652801.20979442704</v>
      </c>
      <c r="ES51" s="368">
        <v>0</v>
      </c>
      <c r="ET51" s="368">
        <v>0</v>
      </c>
      <c r="EU51" s="368">
        <v>0</v>
      </c>
      <c r="EV51" s="368">
        <v>0</v>
      </c>
      <c r="EW51" s="368">
        <v>0</v>
      </c>
      <c r="EX51" s="371">
        <v>0.161078529039866</v>
      </c>
      <c r="EY51" s="371">
        <v>9.9608573272229897E-5</v>
      </c>
      <c r="EZ51" s="371">
        <v>0.76608741368662803</v>
      </c>
      <c r="FA51" s="371">
        <v>0</v>
      </c>
      <c r="FB51" s="371">
        <v>0</v>
      </c>
      <c r="FC51" s="371">
        <v>7.2734448700233198E-2</v>
      </c>
      <c r="FD51" s="371">
        <v>0</v>
      </c>
      <c r="FE51" s="371">
        <v>0</v>
      </c>
      <c r="FF51" s="371">
        <v>0</v>
      </c>
      <c r="FG51" s="371">
        <v>0</v>
      </c>
      <c r="FH51" s="371">
        <v>0</v>
      </c>
    </row>
    <row r="52" spans="1:164" x14ac:dyDescent="0.25">
      <c r="A52" s="367">
        <v>2022</v>
      </c>
      <c r="B52" s="367" t="s">
        <v>944</v>
      </c>
      <c r="C52" s="367" t="s">
        <v>945</v>
      </c>
      <c r="D52" s="368">
        <v>18141.2</v>
      </c>
      <c r="E52" s="368">
        <v>440038582.12699997</v>
      </c>
      <c r="F52" s="368">
        <v>205171222.60699999</v>
      </c>
      <c r="G52" s="368">
        <v>455791193.12699997</v>
      </c>
      <c r="H52" s="368">
        <v>211456146.616</v>
      </c>
      <c r="I52" s="368">
        <v>61228765.961000003</v>
      </c>
      <c r="J52" s="368">
        <v>27289931.816</v>
      </c>
      <c r="K52" s="368">
        <v>15587.955</v>
      </c>
      <c r="L52" s="368">
        <v>7239.2179999999998</v>
      </c>
      <c r="M52" s="368">
        <v>5616.7070000000003</v>
      </c>
      <c r="N52" s="368">
        <v>35863356.895999998</v>
      </c>
      <c r="O52" s="368">
        <v>6313949.6610000003</v>
      </c>
      <c r="P52" s="368">
        <v>899083.446</v>
      </c>
      <c r="Q52" s="368">
        <v>36076244.695</v>
      </c>
      <c r="R52" s="368" t="s">
        <v>848</v>
      </c>
      <c r="S52" s="369">
        <v>0.50900000000000001</v>
      </c>
      <c r="T52" s="369">
        <v>0.53100000000000003</v>
      </c>
      <c r="U52" s="369">
        <v>0.183</v>
      </c>
      <c r="V52" s="369">
        <v>1171.4549999999999</v>
      </c>
      <c r="W52" s="369">
        <v>0.10299999999999999</v>
      </c>
      <c r="X52" s="369">
        <v>1.4999999999999999E-2</v>
      </c>
      <c r="Y52" s="369">
        <v>1178.4079999999999</v>
      </c>
      <c r="Z52" s="369" t="s">
        <v>848</v>
      </c>
      <c r="AA52" s="369">
        <v>7.0999999999999994E-2</v>
      </c>
      <c r="AB52" s="369">
        <v>7.0999999999999994E-2</v>
      </c>
      <c r="AC52" s="369">
        <v>2.5999999999999999E-2</v>
      </c>
      <c r="AD52" s="369">
        <v>163.001</v>
      </c>
      <c r="AE52" s="369">
        <v>1.4E-2</v>
      </c>
      <c r="AF52" s="369">
        <v>2E-3</v>
      </c>
      <c r="AG52" s="369">
        <v>163.96899999999999</v>
      </c>
      <c r="AH52" s="369" t="s">
        <v>848</v>
      </c>
      <c r="AI52" s="369">
        <v>0.67</v>
      </c>
      <c r="AJ52" s="369">
        <v>0.69799999999999995</v>
      </c>
      <c r="AK52" s="369">
        <v>0.24099999999999999</v>
      </c>
      <c r="AL52" s="369">
        <v>1541.3520000000001</v>
      </c>
      <c r="AM52" s="369">
        <v>0.13600000000000001</v>
      </c>
      <c r="AN52" s="369">
        <v>1.9E-2</v>
      </c>
      <c r="AO52" s="369">
        <v>1550.502</v>
      </c>
      <c r="AP52" s="369" t="s">
        <v>848</v>
      </c>
      <c r="AQ52" s="369">
        <v>0.73899999999999999</v>
      </c>
      <c r="AR52" s="369">
        <v>0.77900000000000003</v>
      </c>
      <c r="AS52" s="369">
        <v>0.47899999999999998</v>
      </c>
      <c r="AT52" s="369">
        <v>0.60799999999999998</v>
      </c>
      <c r="AU52" s="369">
        <v>0.73199999999999998</v>
      </c>
      <c r="AV52" s="369">
        <v>0.61299999999999999</v>
      </c>
      <c r="AW52" s="369">
        <v>0.54800000000000004</v>
      </c>
      <c r="AX52" s="369">
        <v>0.63400000000000001</v>
      </c>
      <c r="AY52" s="369">
        <v>0.39300000000000002</v>
      </c>
      <c r="AZ52" s="369">
        <v>1.5740000000000001</v>
      </c>
      <c r="BA52" s="369">
        <v>0.01</v>
      </c>
      <c r="BB52" s="369">
        <v>0.20699999999999999</v>
      </c>
      <c r="BC52" s="369">
        <v>2171.7510000000002</v>
      </c>
      <c r="BD52" s="369">
        <v>1057.3420000000001</v>
      </c>
      <c r="BE52" s="369">
        <v>1011.417</v>
      </c>
      <c r="BF52" s="369">
        <v>1575.6489999999999</v>
      </c>
      <c r="BG52" s="370">
        <v>0.24579999999999999</v>
      </c>
      <c r="BH52" s="370">
        <v>0.36120000000000002</v>
      </c>
      <c r="BI52" s="370">
        <v>1.6799999999999999E-2</v>
      </c>
      <c r="BJ52" s="370">
        <v>0.13039999999999999</v>
      </c>
      <c r="BK52" s="370">
        <v>3.5700000000000003E-2</v>
      </c>
      <c r="BL52" s="370">
        <v>4.9799999999999997E-2</v>
      </c>
      <c r="BM52" s="370">
        <v>1.6999999999999999E-3</v>
      </c>
      <c r="BN52" s="370">
        <v>1.8599999999999998E-2</v>
      </c>
      <c r="BO52" s="369">
        <v>2188.549</v>
      </c>
      <c r="BP52" s="369">
        <v>1081.2170000000001</v>
      </c>
      <c r="BQ52" s="369">
        <v>1012.3390000000001</v>
      </c>
      <c r="BR52" s="369">
        <v>1584.4380000000001</v>
      </c>
      <c r="BS52" s="369" t="s">
        <v>848</v>
      </c>
      <c r="BT52" s="369" t="s">
        <v>848</v>
      </c>
      <c r="BU52" s="369">
        <v>7.0999999999999994E-2</v>
      </c>
      <c r="BV52" s="369">
        <v>8.2000000000000003E-2</v>
      </c>
      <c r="BW52" s="369">
        <v>5.6000000000000001E-2</v>
      </c>
      <c r="BX52" s="369">
        <v>6.4000000000000001E-2</v>
      </c>
      <c r="BY52" s="369">
        <v>7.0000000000000007E-2</v>
      </c>
      <c r="BZ52" s="369">
        <v>6.6000000000000003E-2</v>
      </c>
      <c r="CA52" s="369">
        <v>0.06</v>
      </c>
      <c r="CB52" s="369">
        <v>6.5000000000000002E-2</v>
      </c>
      <c r="CC52" s="369">
        <v>3.7999999999999999E-2</v>
      </c>
      <c r="CD52" s="369">
        <v>0.16500000000000001</v>
      </c>
      <c r="CE52" s="369">
        <v>1E-3</v>
      </c>
      <c r="CF52" s="369">
        <v>2.1999999999999999E-2</v>
      </c>
      <c r="CG52" s="369">
        <v>209.27500000000001</v>
      </c>
      <c r="CH52" s="369">
        <v>110.83499999999999</v>
      </c>
      <c r="CI52" s="369">
        <v>118.503</v>
      </c>
      <c r="CJ52" s="369">
        <v>166.964</v>
      </c>
      <c r="CK52" s="370">
        <v>2.3699999999999999E-2</v>
      </c>
      <c r="CL52" s="370">
        <v>3.7900000000000003E-2</v>
      </c>
      <c r="CM52" s="370">
        <v>2E-3</v>
      </c>
      <c r="CN52" s="370">
        <v>1.38E-2</v>
      </c>
      <c r="CO52" s="370">
        <v>3.3999999999999998E-3</v>
      </c>
      <c r="CP52" s="370">
        <v>5.1999999999999998E-3</v>
      </c>
      <c r="CQ52" s="370">
        <v>2.0000000000000001E-4</v>
      </c>
      <c r="CR52" s="370">
        <v>2E-3</v>
      </c>
      <c r="CS52" s="369">
        <v>210.89400000000001</v>
      </c>
      <c r="CT52" s="369">
        <v>113.33799999999999</v>
      </c>
      <c r="CU52" s="369">
        <v>118.611</v>
      </c>
      <c r="CV52" s="369">
        <v>167.89500000000001</v>
      </c>
      <c r="CW52" s="369" t="s">
        <v>848</v>
      </c>
      <c r="CX52" s="369" t="s">
        <v>848</v>
      </c>
      <c r="CY52" s="369">
        <v>0.83299999999999996</v>
      </c>
      <c r="CZ52" s="369">
        <v>0.84799999999999998</v>
      </c>
      <c r="DA52" s="369">
        <v>0.27600000000000002</v>
      </c>
      <c r="DB52" s="369">
        <v>1729.7449999999999</v>
      </c>
      <c r="DC52" s="369">
        <v>0.16400000000000001</v>
      </c>
      <c r="DD52" s="369">
        <v>2.3E-2</v>
      </c>
      <c r="DE52" s="369">
        <v>1740.8309999999999</v>
      </c>
      <c r="DF52" s="369" t="s">
        <v>848</v>
      </c>
      <c r="DG52" s="368">
        <v>21917859.642999999</v>
      </c>
      <c r="DH52" s="368">
        <v>175048.383</v>
      </c>
      <c r="DI52" s="368">
        <v>23273657.177999999</v>
      </c>
      <c r="DJ52" s="368">
        <v>10077018</v>
      </c>
      <c r="DK52" s="368">
        <v>1990975.24</v>
      </c>
      <c r="DL52" s="368">
        <v>1146315.9820000001</v>
      </c>
      <c r="DM52" s="368">
        <v>1815722</v>
      </c>
      <c r="DN52" s="368">
        <v>810124</v>
      </c>
      <c r="DO52" s="368">
        <v>0</v>
      </c>
      <c r="DP52" s="368">
        <v>22045.343000000001</v>
      </c>
      <c r="DQ52" s="368">
        <v>0</v>
      </c>
      <c r="DR52" s="368">
        <v>55465628.546999998</v>
      </c>
      <c r="DS52" s="368">
        <v>5763137.2220000001</v>
      </c>
      <c r="DT52" s="368">
        <v>3772161.9819999998</v>
      </c>
      <c r="DU52" s="368">
        <v>46534926.528999999</v>
      </c>
      <c r="DV52" s="368">
        <v>14693839.24</v>
      </c>
      <c r="DW52" s="371">
        <v>0.35796670678762799</v>
      </c>
      <c r="DX52" s="371">
        <v>2.8589239191985599E-3</v>
      </c>
      <c r="DY52" s="371">
        <v>0.38010985336214997</v>
      </c>
      <c r="DZ52" s="371">
        <v>0.164579799599716</v>
      </c>
      <c r="EA52" s="371">
        <v>3.2516991237605902E-2</v>
      </c>
      <c r="EB52" s="371">
        <v>1.87218534883546E-2</v>
      </c>
      <c r="EC52" s="371">
        <v>2.96547215544119E-2</v>
      </c>
      <c r="ED52" s="371">
        <v>1.3231101261397E-2</v>
      </c>
      <c r="EE52" s="371">
        <v>0</v>
      </c>
      <c r="EF52" s="371">
        <v>3.6004878953744201E-4</v>
      </c>
      <c r="EG52" s="371">
        <v>0</v>
      </c>
      <c r="EH52" s="371">
        <v>0.90587533245823104</v>
      </c>
      <c r="EI52" s="371">
        <v>9.4124667541769402E-2</v>
      </c>
      <c r="EJ52" s="371">
        <v>6.16076763041635E-2</v>
      </c>
      <c r="EK52" s="371">
        <v>0.76001738634686899</v>
      </c>
      <c r="EL52" s="371">
        <v>0.23998261365313101</v>
      </c>
      <c r="EM52" s="368">
        <v>12648418.2389491</v>
      </c>
      <c r="EN52" s="368">
        <v>253872.497341276</v>
      </c>
      <c r="EO52" s="368">
        <v>8694042.6923925597</v>
      </c>
      <c r="EP52" s="368">
        <v>0</v>
      </c>
      <c r="EQ52" s="368">
        <v>0</v>
      </c>
      <c r="ER52" s="368">
        <v>656226.996604054</v>
      </c>
      <c r="ES52" s="368">
        <v>0</v>
      </c>
      <c r="ET52" s="368">
        <v>0</v>
      </c>
      <c r="EU52" s="368">
        <v>0</v>
      </c>
      <c r="EV52" s="368">
        <v>0</v>
      </c>
      <c r="EW52" s="368">
        <v>0</v>
      </c>
      <c r="EX52" s="371">
        <v>0.56840282633615102</v>
      </c>
      <c r="EY52" s="371">
        <v>1.1408687022495799E-2</v>
      </c>
      <c r="EZ52" s="371">
        <v>0.39069853204456301</v>
      </c>
      <c r="FA52" s="371">
        <v>0</v>
      </c>
      <c r="FB52" s="371">
        <v>0</v>
      </c>
      <c r="FC52" s="371">
        <v>2.9489954596790598E-2</v>
      </c>
      <c r="FD52" s="371">
        <v>0</v>
      </c>
      <c r="FE52" s="371">
        <v>0</v>
      </c>
      <c r="FF52" s="371">
        <v>0</v>
      </c>
      <c r="FG52" s="371">
        <v>0</v>
      </c>
      <c r="FH52" s="371">
        <v>0</v>
      </c>
    </row>
    <row r="53" spans="1:164" x14ac:dyDescent="0.25">
      <c r="A53" s="367">
        <v>2022</v>
      </c>
      <c r="B53" s="367" t="s">
        <v>946</v>
      </c>
      <c r="C53" s="367" t="s">
        <v>947</v>
      </c>
      <c r="D53" s="368">
        <v>15699.4</v>
      </c>
      <c r="E53" s="368">
        <v>549745870.98300004</v>
      </c>
      <c r="F53" s="368">
        <v>252317328.544</v>
      </c>
      <c r="G53" s="368">
        <v>562260606.69700003</v>
      </c>
      <c r="H53" s="368">
        <v>256208395.54699999</v>
      </c>
      <c r="I53" s="368">
        <v>56665360.441</v>
      </c>
      <c r="J53" s="368">
        <v>25080644.397</v>
      </c>
      <c r="K53" s="368">
        <v>30373.025000000001</v>
      </c>
      <c r="L53" s="368">
        <v>11586.644</v>
      </c>
      <c r="M53" s="368">
        <v>47000.612999999998</v>
      </c>
      <c r="N53" s="368">
        <v>55500792.689000003</v>
      </c>
      <c r="O53" s="368">
        <v>12799502.858999999</v>
      </c>
      <c r="P53" s="368">
        <v>1860226.5719999999</v>
      </c>
      <c r="Q53" s="368">
        <v>55937960.234999999</v>
      </c>
      <c r="R53" s="368" t="s">
        <v>848</v>
      </c>
      <c r="S53" s="369">
        <v>1.0720000000000001</v>
      </c>
      <c r="T53" s="369">
        <v>0.92400000000000004</v>
      </c>
      <c r="U53" s="369">
        <v>1.659</v>
      </c>
      <c r="V53" s="369">
        <v>1958.8969999999999</v>
      </c>
      <c r="W53" s="369">
        <v>0.22600000000000001</v>
      </c>
      <c r="X53" s="369">
        <v>3.3000000000000002E-2</v>
      </c>
      <c r="Y53" s="369">
        <v>1974.326</v>
      </c>
      <c r="Z53" s="369" t="s">
        <v>848</v>
      </c>
      <c r="AA53" s="369">
        <v>0.11</v>
      </c>
      <c r="AB53" s="369">
        <v>9.1999999999999998E-2</v>
      </c>
      <c r="AC53" s="369">
        <v>0.17100000000000001</v>
      </c>
      <c r="AD53" s="369">
        <v>201.91399999999999</v>
      </c>
      <c r="AE53" s="369">
        <v>2.3E-2</v>
      </c>
      <c r="AF53" s="369">
        <v>3.0000000000000001E-3</v>
      </c>
      <c r="AG53" s="369">
        <v>203.505</v>
      </c>
      <c r="AH53" s="369" t="s">
        <v>848</v>
      </c>
      <c r="AI53" s="369">
        <v>1.1459999999999999</v>
      </c>
      <c r="AJ53" s="369">
        <v>0.98799999999999999</v>
      </c>
      <c r="AK53" s="369">
        <v>1.7729999999999999</v>
      </c>
      <c r="AL53" s="369">
        <v>2093.9270000000001</v>
      </c>
      <c r="AM53" s="369">
        <v>0.24099999999999999</v>
      </c>
      <c r="AN53" s="369">
        <v>3.5000000000000003E-2</v>
      </c>
      <c r="AO53" s="369">
        <v>2110.42</v>
      </c>
      <c r="AP53" s="369" t="s">
        <v>848</v>
      </c>
      <c r="AQ53" s="369">
        <v>1.165</v>
      </c>
      <c r="AR53" s="369">
        <v>0</v>
      </c>
      <c r="AS53" s="369">
        <v>0.66500000000000004</v>
      </c>
      <c r="AT53" s="369">
        <v>1.1459999999999999</v>
      </c>
      <c r="AU53" s="369">
        <v>0.98099999999999998</v>
      </c>
      <c r="AV53" s="369">
        <v>0</v>
      </c>
      <c r="AW53" s="369">
        <v>0.66900000000000004</v>
      </c>
      <c r="AX53" s="369">
        <v>0.96799999999999997</v>
      </c>
      <c r="AY53" s="369">
        <v>1.845</v>
      </c>
      <c r="AZ53" s="369">
        <v>0</v>
      </c>
      <c r="BA53" s="369">
        <v>8.9999999999999993E-3</v>
      </c>
      <c r="BB53" s="369">
        <v>1.7729999999999999</v>
      </c>
      <c r="BC53" s="369">
        <v>2130.9949999999999</v>
      </c>
      <c r="BD53" s="369">
        <v>0</v>
      </c>
      <c r="BE53" s="369">
        <v>1182.7380000000001</v>
      </c>
      <c r="BF53" s="369">
        <v>2093.8420000000001</v>
      </c>
      <c r="BG53" s="370">
        <v>0.25040000000000001</v>
      </c>
      <c r="BH53" s="370">
        <v>0</v>
      </c>
      <c r="BI53" s="370">
        <v>2.1399999999999999E-2</v>
      </c>
      <c r="BJ53" s="370">
        <v>0.2414</v>
      </c>
      <c r="BK53" s="370">
        <v>3.6400000000000002E-2</v>
      </c>
      <c r="BL53" s="370">
        <v>0</v>
      </c>
      <c r="BM53" s="370">
        <v>2.2000000000000001E-3</v>
      </c>
      <c r="BN53" s="370">
        <v>3.5099999999999999E-2</v>
      </c>
      <c r="BO53" s="369">
        <v>2148.1120000000001</v>
      </c>
      <c r="BP53" s="369">
        <v>0</v>
      </c>
      <c r="BQ53" s="369">
        <v>1183.9269999999999</v>
      </c>
      <c r="BR53" s="369">
        <v>2110.335</v>
      </c>
      <c r="BS53" s="369" t="s">
        <v>848</v>
      </c>
      <c r="BT53" s="369" t="s">
        <v>848</v>
      </c>
      <c r="BU53" s="369">
        <v>0.112</v>
      </c>
      <c r="BV53" s="369">
        <v>0</v>
      </c>
      <c r="BW53" s="369">
        <v>6.7000000000000004E-2</v>
      </c>
      <c r="BX53" s="369">
        <v>0.111</v>
      </c>
      <c r="BY53" s="369">
        <v>9.2999999999999999E-2</v>
      </c>
      <c r="BZ53" s="369">
        <v>0</v>
      </c>
      <c r="CA53" s="369">
        <v>6.4000000000000001E-2</v>
      </c>
      <c r="CB53" s="369">
        <v>9.1999999999999998E-2</v>
      </c>
      <c r="CC53" s="369">
        <v>0.17799999999999999</v>
      </c>
      <c r="CD53" s="369">
        <v>0</v>
      </c>
      <c r="CE53" s="369">
        <v>1E-3</v>
      </c>
      <c r="CF53" s="369">
        <v>0.17100000000000001</v>
      </c>
      <c r="CG53" s="369">
        <v>205.185</v>
      </c>
      <c r="CH53" s="369">
        <v>0</v>
      </c>
      <c r="CI53" s="369">
        <v>118.72799999999999</v>
      </c>
      <c r="CJ53" s="369">
        <v>201.93</v>
      </c>
      <c r="CK53" s="370">
        <v>2.41E-2</v>
      </c>
      <c r="CL53" s="370">
        <v>0</v>
      </c>
      <c r="CM53" s="370">
        <v>2.0999999999999999E-3</v>
      </c>
      <c r="CN53" s="370">
        <v>2.3300000000000001E-2</v>
      </c>
      <c r="CO53" s="370">
        <v>3.5000000000000001E-3</v>
      </c>
      <c r="CP53" s="370">
        <v>0</v>
      </c>
      <c r="CQ53" s="370">
        <v>2.0000000000000001E-4</v>
      </c>
      <c r="CR53" s="370">
        <v>3.3999999999999998E-3</v>
      </c>
      <c r="CS53" s="369">
        <v>206.833</v>
      </c>
      <c r="CT53" s="369">
        <v>0</v>
      </c>
      <c r="CU53" s="369">
        <v>118.848</v>
      </c>
      <c r="CV53" s="369">
        <v>203.52099999999999</v>
      </c>
      <c r="CW53" s="369" t="s">
        <v>848</v>
      </c>
      <c r="CX53" s="369" t="s">
        <v>848</v>
      </c>
      <c r="CY53" s="369">
        <v>1.1060000000000001</v>
      </c>
      <c r="CZ53" s="369">
        <v>1.0269999999999999</v>
      </c>
      <c r="DA53" s="369">
        <v>1.3979999999999999</v>
      </c>
      <c r="DB53" s="369">
        <v>2102.2310000000002</v>
      </c>
      <c r="DC53" s="369">
        <v>0.23799999999999999</v>
      </c>
      <c r="DD53" s="369">
        <v>3.5000000000000003E-2</v>
      </c>
      <c r="DE53" s="369">
        <v>2118.502</v>
      </c>
      <c r="DF53" s="369" t="s">
        <v>848</v>
      </c>
      <c r="DG53" s="368">
        <v>50717502.009999998</v>
      </c>
      <c r="DH53" s="368">
        <v>150365.348</v>
      </c>
      <c r="DI53" s="368">
        <v>2110474.94</v>
      </c>
      <c r="DJ53" s="368">
        <v>0</v>
      </c>
      <c r="DK53" s="368">
        <v>1647262</v>
      </c>
      <c r="DL53" s="368">
        <v>10202</v>
      </c>
      <c r="DM53" s="368">
        <v>2006895</v>
      </c>
      <c r="DN53" s="368">
        <v>0</v>
      </c>
      <c r="DO53" s="368">
        <v>0</v>
      </c>
      <c r="DP53" s="368">
        <v>35002.470999999998</v>
      </c>
      <c r="DQ53" s="368">
        <v>-12343</v>
      </c>
      <c r="DR53" s="368">
        <v>53001001.769000001</v>
      </c>
      <c r="DS53" s="368">
        <v>3664359</v>
      </c>
      <c r="DT53" s="368">
        <v>2017097</v>
      </c>
      <c r="DU53" s="368">
        <v>53011203.769000001</v>
      </c>
      <c r="DV53" s="368">
        <v>3654157</v>
      </c>
      <c r="DW53" s="371">
        <v>0.89484045113592003</v>
      </c>
      <c r="DX53" s="371">
        <v>2.65298941207711E-3</v>
      </c>
      <c r="DY53" s="371">
        <v>3.7236422784550603E-2</v>
      </c>
      <c r="DZ53" s="371">
        <v>0</v>
      </c>
      <c r="EA53" s="371">
        <v>2.90636686114474E-2</v>
      </c>
      <c r="EB53" s="371">
        <v>1.80000235040926E-4</v>
      </c>
      <c r="EC53" s="371">
        <v>3.5408897441919197E-2</v>
      </c>
      <c r="ED53" s="371">
        <v>0</v>
      </c>
      <c r="EE53" s="371">
        <v>0</v>
      </c>
      <c r="EF53" s="371">
        <v>6.1757037904462003E-4</v>
      </c>
      <c r="EG53" s="371">
        <v>0</v>
      </c>
      <c r="EH53" s="371">
        <v>0.93533335091718595</v>
      </c>
      <c r="EI53" s="371">
        <v>6.4666649082814401E-2</v>
      </c>
      <c r="EJ53" s="371">
        <v>3.5588897676960198E-2</v>
      </c>
      <c r="EK53" s="371">
        <v>0.93551339036035797</v>
      </c>
      <c r="EL53" s="371">
        <v>6.4486609639642201E-2</v>
      </c>
      <c r="EM53" s="368">
        <v>24333120.965956699</v>
      </c>
      <c r="EN53" s="368">
        <v>0</v>
      </c>
      <c r="EO53" s="368">
        <v>1660835.25247678</v>
      </c>
      <c r="EP53" s="368">
        <v>0</v>
      </c>
      <c r="EQ53" s="368">
        <v>0</v>
      </c>
      <c r="ER53" s="368">
        <v>7414.4529585235896</v>
      </c>
      <c r="ES53" s="368">
        <v>0</v>
      </c>
      <c r="ET53" s="368">
        <v>0</v>
      </c>
      <c r="EU53" s="368">
        <v>0</v>
      </c>
      <c r="EV53" s="368">
        <v>0</v>
      </c>
      <c r="EW53" s="368">
        <v>0</v>
      </c>
      <c r="EX53" s="371">
        <v>0.93583993218977501</v>
      </c>
      <c r="EY53" s="371">
        <v>0</v>
      </c>
      <c r="EZ53" s="371">
        <v>6.3874911575493007E-2</v>
      </c>
      <c r="FA53" s="371">
        <v>0</v>
      </c>
      <c r="FB53" s="371">
        <v>0</v>
      </c>
      <c r="FC53" s="371">
        <v>2.8515623473193799E-4</v>
      </c>
      <c r="FD53" s="371">
        <v>0</v>
      </c>
      <c r="FE53" s="371">
        <v>0</v>
      </c>
      <c r="FF53" s="371">
        <v>0</v>
      </c>
      <c r="FG53" s="371">
        <v>0</v>
      </c>
      <c r="FH53" s="371">
        <v>0</v>
      </c>
    </row>
    <row r="54" spans="1:164" x14ac:dyDescent="0.25">
      <c r="A54" s="367">
        <v>2022</v>
      </c>
      <c r="B54" s="367" t="s">
        <v>948</v>
      </c>
      <c r="C54" s="367" t="s">
        <v>949</v>
      </c>
      <c r="D54" s="368">
        <v>11395.3</v>
      </c>
      <c r="E54" s="368">
        <v>404746807.458</v>
      </c>
      <c r="F54" s="368">
        <v>177871155.81600001</v>
      </c>
      <c r="G54" s="368">
        <v>441292042.458</v>
      </c>
      <c r="H54" s="368">
        <v>188674814.817</v>
      </c>
      <c r="I54" s="368">
        <v>46210977.449000001</v>
      </c>
      <c r="J54" s="368">
        <v>18710113.603999998</v>
      </c>
      <c r="K54" s="368">
        <v>27712.888999999999</v>
      </c>
      <c r="L54" s="368">
        <v>11945.367</v>
      </c>
      <c r="M54" s="368">
        <v>27120.286</v>
      </c>
      <c r="N54" s="368">
        <v>41693548.391000003</v>
      </c>
      <c r="O54" s="368">
        <v>8862724.0390000008</v>
      </c>
      <c r="P54" s="368">
        <v>1287544.9539999999</v>
      </c>
      <c r="Q54" s="368">
        <v>41996176.641999997</v>
      </c>
      <c r="R54" s="368" t="s">
        <v>848</v>
      </c>
      <c r="S54" s="369">
        <v>1.1990000000000001</v>
      </c>
      <c r="T54" s="369">
        <v>1.2769999999999999</v>
      </c>
      <c r="U54" s="369">
        <v>1.1739999999999999</v>
      </c>
      <c r="V54" s="369">
        <v>1804.4870000000001</v>
      </c>
      <c r="W54" s="369">
        <v>0.192</v>
      </c>
      <c r="X54" s="369">
        <v>2.8000000000000001E-2</v>
      </c>
      <c r="Y54" s="369">
        <v>1817.5840000000001</v>
      </c>
      <c r="Z54" s="369" t="s">
        <v>848</v>
      </c>
      <c r="AA54" s="369">
        <v>0.13700000000000001</v>
      </c>
      <c r="AB54" s="369">
        <v>0.13400000000000001</v>
      </c>
      <c r="AC54" s="369">
        <v>0.13400000000000001</v>
      </c>
      <c r="AD54" s="369">
        <v>206.023</v>
      </c>
      <c r="AE54" s="369">
        <v>2.1999999999999999E-2</v>
      </c>
      <c r="AF54" s="369">
        <v>3.0000000000000001E-3</v>
      </c>
      <c r="AG54" s="369">
        <v>207.518</v>
      </c>
      <c r="AH54" s="369" t="s">
        <v>848</v>
      </c>
      <c r="AI54" s="369">
        <v>1.5609999999999999</v>
      </c>
      <c r="AJ54" s="369">
        <v>1.6619999999999999</v>
      </c>
      <c r="AK54" s="369">
        <v>1.528</v>
      </c>
      <c r="AL54" s="369">
        <v>2348.92</v>
      </c>
      <c r="AM54" s="369">
        <v>0.25</v>
      </c>
      <c r="AN54" s="369">
        <v>3.5999999999999997E-2</v>
      </c>
      <c r="AO54" s="369">
        <v>2365.9699999999998</v>
      </c>
      <c r="AP54" s="369" t="s">
        <v>848</v>
      </c>
      <c r="AQ54" s="369">
        <v>1.5640000000000001</v>
      </c>
      <c r="AR54" s="369">
        <v>37.387</v>
      </c>
      <c r="AS54" s="369">
        <v>1.552</v>
      </c>
      <c r="AT54" s="369">
        <v>1.5640000000000001</v>
      </c>
      <c r="AU54" s="369">
        <v>1.5369999999999999</v>
      </c>
      <c r="AV54" s="369">
        <v>37.454999999999998</v>
      </c>
      <c r="AW54" s="369">
        <v>1.6080000000000001</v>
      </c>
      <c r="AX54" s="369">
        <v>1.5389999999999999</v>
      </c>
      <c r="AY54" s="369">
        <v>1.581</v>
      </c>
      <c r="AZ54" s="369">
        <v>3.36</v>
      </c>
      <c r="BA54" s="369">
        <v>1.0999999999999999E-2</v>
      </c>
      <c r="BB54" s="369">
        <v>1.528</v>
      </c>
      <c r="BC54" s="369">
        <v>2407.2109999999998</v>
      </c>
      <c r="BD54" s="369">
        <v>1891.8019999999999</v>
      </c>
      <c r="BE54" s="369">
        <v>790.803</v>
      </c>
      <c r="BF54" s="369">
        <v>2353.1779999999999</v>
      </c>
      <c r="BG54" s="370">
        <v>0.25840000000000002</v>
      </c>
      <c r="BH54" s="370">
        <v>7.6600000000000001E-2</v>
      </c>
      <c r="BI54" s="370">
        <v>1.4800000000000001E-2</v>
      </c>
      <c r="BJ54" s="370">
        <v>0.25019999999999998</v>
      </c>
      <c r="BK54" s="370">
        <v>3.7600000000000001E-2</v>
      </c>
      <c r="BL54" s="370">
        <v>1.5299999999999999E-2</v>
      </c>
      <c r="BM54" s="370">
        <v>1.5E-3</v>
      </c>
      <c r="BN54" s="370">
        <v>3.6400000000000002E-2</v>
      </c>
      <c r="BO54" s="369">
        <v>2424.864</v>
      </c>
      <c r="BP54" s="369">
        <v>1898.2850000000001</v>
      </c>
      <c r="BQ54" s="369">
        <v>791.61500000000001</v>
      </c>
      <c r="BR54" s="369">
        <v>2370.268</v>
      </c>
      <c r="BS54" s="369" t="s">
        <v>848</v>
      </c>
      <c r="BT54" s="369" t="s">
        <v>848</v>
      </c>
      <c r="BU54" s="369">
        <v>0.13500000000000001</v>
      </c>
      <c r="BV54" s="369">
        <v>3.2280000000000002</v>
      </c>
      <c r="BW54" s="369">
        <v>0.23100000000000001</v>
      </c>
      <c r="BX54" s="369">
        <v>0.13700000000000001</v>
      </c>
      <c r="BY54" s="369">
        <v>0.13200000000000001</v>
      </c>
      <c r="BZ54" s="369">
        <v>3.2269999999999999</v>
      </c>
      <c r="CA54" s="369">
        <v>0.23899999999999999</v>
      </c>
      <c r="CB54" s="369">
        <v>0.13400000000000001</v>
      </c>
      <c r="CC54" s="369">
        <v>0.13700000000000001</v>
      </c>
      <c r="CD54" s="369">
        <v>0.28999999999999998</v>
      </c>
      <c r="CE54" s="369">
        <v>2E-3</v>
      </c>
      <c r="CF54" s="369">
        <v>0.13400000000000001</v>
      </c>
      <c r="CG54" s="369">
        <v>207.90700000000001</v>
      </c>
      <c r="CH54" s="369">
        <v>163.32599999999999</v>
      </c>
      <c r="CI54" s="369">
        <v>117.505</v>
      </c>
      <c r="CJ54" s="369">
        <v>206.13</v>
      </c>
      <c r="CK54" s="370">
        <v>2.23E-2</v>
      </c>
      <c r="CL54" s="370">
        <v>6.6E-3</v>
      </c>
      <c r="CM54" s="370">
        <v>2.2000000000000001E-3</v>
      </c>
      <c r="CN54" s="370">
        <v>2.1899999999999999E-2</v>
      </c>
      <c r="CO54" s="370">
        <v>3.2000000000000002E-3</v>
      </c>
      <c r="CP54" s="370">
        <v>1.2999999999999999E-3</v>
      </c>
      <c r="CQ54" s="370">
        <v>2.0000000000000001E-4</v>
      </c>
      <c r="CR54" s="370">
        <v>3.2000000000000002E-3</v>
      </c>
      <c r="CS54" s="369">
        <v>209.43100000000001</v>
      </c>
      <c r="CT54" s="369">
        <v>163.88499999999999</v>
      </c>
      <c r="CU54" s="369">
        <v>117.626</v>
      </c>
      <c r="CV54" s="369">
        <v>207.62700000000001</v>
      </c>
      <c r="CW54" s="369" t="s">
        <v>848</v>
      </c>
      <c r="CX54" s="369" t="s">
        <v>848</v>
      </c>
      <c r="CY54" s="369">
        <v>1.7430000000000001</v>
      </c>
      <c r="CZ54" s="369">
        <v>1.728</v>
      </c>
      <c r="DA54" s="369">
        <v>1.714</v>
      </c>
      <c r="DB54" s="369">
        <v>2349.7890000000002</v>
      </c>
      <c r="DC54" s="369">
        <v>0.249</v>
      </c>
      <c r="DD54" s="369">
        <v>3.5999999999999997E-2</v>
      </c>
      <c r="DE54" s="369">
        <v>2366.7629999999999</v>
      </c>
      <c r="DF54" s="369" t="s">
        <v>848</v>
      </c>
      <c r="DG54" s="368">
        <v>33381634.82</v>
      </c>
      <c r="DH54" s="368">
        <v>52776.275999999998</v>
      </c>
      <c r="DI54" s="368">
        <v>1661254.4550000001</v>
      </c>
      <c r="DJ54" s="368">
        <v>0</v>
      </c>
      <c r="DK54" s="368">
        <v>744746</v>
      </c>
      <c r="DL54" s="368">
        <v>0</v>
      </c>
      <c r="DM54" s="368">
        <v>9780141</v>
      </c>
      <c r="DN54" s="368">
        <v>185909</v>
      </c>
      <c r="DO54" s="368">
        <v>0</v>
      </c>
      <c r="DP54" s="368">
        <v>328621.84999999998</v>
      </c>
      <c r="DQ54" s="368">
        <v>75893.531000000003</v>
      </c>
      <c r="DR54" s="368">
        <v>35500180.931999996</v>
      </c>
      <c r="DS54" s="368">
        <v>10710796</v>
      </c>
      <c r="DT54" s="368">
        <v>9966050</v>
      </c>
      <c r="DU54" s="368">
        <v>35500180.931999996</v>
      </c>
      <c r="DV54" s="368">
        <v>10710796</v>
      </c>
      <c r="DW54" s="371">
        <v>0.72237457496562896</v>
      </c>
      <c r="DX54" s="371">
        <v>1.1420722846362001E-3</v>
      </c>
      <c r="DY54" s="371">
        <v>3.5949347217752101E-2</v>
      </c>
      <c r="DZ54" s="371">
        <v>0</v>
      </c>
      <c r="EA54" s="371">
        <v>1.6116214143144E-2</v>
      </c>
      <c r="EB54" s="371">
        <v>0</v>
      </c>
      <c r="EC54" s="371">
        <v>0.21164107857731701</v>
      </c>
      <c r="ED54" s="371">
        <v>4.0230484690589301E-3</v>
      </c>
      <c r="EE54" s="371">
        <v>0</v>
      </c>
      <c r="EF54" s="371">
        <v>7.11133743144126E-3</v>
      </c>
      <c r="EG54" s="371">
        <v>1.64232691102112E-3</v>
      </c>
      <c r="EH54" s="371">
        <v>0.76821965881048004</v>
      </c>
      <c r="EI54" s="371">
        <v>0.23178034118952001</v>
      </c>
      <c r="EJ54" s="371">
        <v>0.215664127046376</v>
      </c>
      <c r="EK54" s="371">
        <v>0.76821965881048004</v>
      </c>
      <c r="EL54" s="371">
        <v>0.23178034118952001</v>
      </c>
      <c r="EM54" s="368">
        <v>14519927.008018</v>
      </c>
      <c r="EN54" s="368">
        <v>506</v>
      </c>
      <c r="EO54" s="368">
        <v>530389.982487528</v>
      </c>
      <c r="EP54" s="368">
        <v>0</v>
      </c>
      <c r="EQ54" s="368">
        <v>0</v>
      </c>
      <c r="ER54" s="368">
        <v>0</v>
      </c>
      <c r="ES54" s="368">
        <v>0</v>
      </c>
      <c r="ET54" s="368">
        <v>0</v>
      </c>
      <c r="EU54" s="368">
        <v>0</v>
      </c>
      <c r="EV54" s="368">
        <v>10634.1427054795</v>
      </c>
      <c r="EW54" s="368">
        <v>0</v>
      </c>
      <c r="EX54" s="371">
        <v>0.96404530316001602</v>
      </c>
      <c r="EY54" s="371">
        <v>3.3595687025809397E-5</v>
      </c>
      <c r="EZ54" s="371">
        <v>3.52150510934299E-2</v>
      </c>
      <c r="FA54" s="371">
        <v>0</v>
      </c>
      <c r="FB54" s="371">
        <v>0</v>
      </c>
      <c r="FC54" s="371">
        <v>0</v>
      </c>
      <c r="FD54" s="371">
        <v>0</v>
      </c>
      <c r="FE54" s="371">
        <v>0</v>
      </c>
      <c r="FF54" s="371">
        <v>0</v>
      </c>
      <c r="FG54" s="371">
        <v>7.0605005952782901E-4</v>
      </c>
      <c r="FH54" s="371">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EF2CB-D0C7-4F53-A2BC-08AC584DECEE}">
  <sheetPr>
    <tabColor theme="8" tint="0.79998168889431442"/>
  </sheetPr>
  <dimension ref="A1:AA560"/>
  <sheetViews>
    <sheetView showGridLines="0" zoomScaleNormal="100" zoomScalePageLayoutView="85" workbookViewId="0">
      <selection activeCell="K23" sqref="K23"/>
    </sheetView>
  </sheetViews>
  <sheetFormatPr defaultColWidth="10" defaultRowHeight="12.5" x14ac:dyDescent="0.25"/>
  <cols>
    <col min="1" max="1" width="3.08984375" style="12" customWidth="1"/>
    <col min="2" max="2" width="15.08984375" style="261" customWidth="1"/>
    <col min="3" max="3" width="29.54296875" style="12" customWidth="1"/>
    <col min="4" max="4" width="22" style="12" customWidth="1"/>
    <col min="5" max="5" width="16.453125" style="12" customWidth="1"/>
    <col min="6" max="6" width="16.08984375" style="12" customWidth="1"/>
    <col min="7" max="7" width="16.81640625" style="12" customWidth="1"/>
    <col min="8" max="8" width="21.81640625" style="12" customWidth="1"/>
    <col min="9" max="9" width="21.08984375" style="12" customWidth="1"/>
    <col min="10" max="10" width="14.54296875" style="12" customWidth="1"/>
    <col min="11" max="11" width="23.1796875" style="12" customWidth="1"/>
    <col min="12" max="12" width="14.54296875" style="12" customWidth="1"/>
    <col min="13" max="13" width="12.1796875" style="12" customWidth="1"/>
    <col min="14" max="17" width="15.81640625" style="12" customWidth="1"/>
    <col min="18" max="18" width="16.08984375" style="12" customWidth="1"/>
    <col min="19" max="16384" width="10" style="12"/>
  </cols>
  <sheetData>
    <row r="1" spans="1:27" ht="80.25" customHeight="1" x14ac:dyDescent="0.25">
      <c r="A1" s="10"/>
      <c r="B1" s="11"/>
      <c r="C1" s="10"/>
      <c r="D1" s="10"/>
      <c r="E1" s="10"/>
      <c r="F1" s="10"/>
      <c r="G1" s="10"/>
      <c r="H1" s="10"/>
      <c r="I1" s="10"/>
      <c r="J1" s="10"/>
      <c r="K1" s="10"/>
      <c r="L1" s="10"/>
      <c r="M1" s="10"/>
      <c r="N1" s="10"/>
      <c r="O1" s="10"/>
      <c r="P1" s="10"/>
      <c r="Q1" s="10"/>
      <c r="R1" s="10"/>
      <c r="S1" s="10"/>
      <c r="T1" s="10"/>
      <c r="U1" s="10"/>
      <c r="V1" s="10"/>
      <c r="W1" s="10"/>
      <c r="X1" s="10"/>
      <c r="Y1" s="10"/>
      <c r="Z1" s="10"/>
      <c r="AA1" s="10"/>
    </row>
    <row r="2" spans="1:27" ht="20" x14ac:dyDescent="0.25">
      <c r="A2" s="10"/>
      <c r="B2" s="685" t="s">
        <v>21</v>
      </c>
      <c r="C2" s="686"/>
      <c r="D2" s="686"/>
      <c r="E2" s="686"/>
      <c r="F2" s="686"/>
      <c r="G2" s="686"/>
      <c r="H2" s="686"/>
      <c r="I2" s="686"/>
      <c r="J2" s="686"/>
      <c r="K2" s="686"/>
      <c r="L2" s="687"/>
      <c r="M2" s="10"/>
      <c r="N2" s="10"/>
      <c r="O2" s="10"/>
      <c r="P2" s="10"/>
      <c r="Q2" s="10"/>
      <c r="R2" s="10"/>
      <c r="S2" s="10"/>
      <c r="T2" s="10"/>
      <c r="U2" s="10"/>
      <c r="V2" s="10"/>
      <c r="W2" s="10"/>
      <c r="X2" s="10"/>
      <c r="Y2" s="10"/>
      <c r="Z2" s="10"/>
      <c r="AA2" s="10"/>
    </row>
    <row r="3" spans="1:27" x14ac:dyDescent="0.25">
      <c r="A3" s="10"/>
      <c r="B3" s="11"/>
      <c r="C3" s="10"/>
      <c r="D3" s="10"/>
      <c r="F3" s="13" t="s">
        <v>22</v>
      </c>
      <c r="G3" s="14"/>
      <c r="H3" s="10"/>
      <c r="I3" s="10"/>
      <c r="J3" s="10"/>
      <c r="K3" s="10"/>
      <c r="L3" s="10"/>
      <c r="M3" s="10"/>
      <c r="N3" s="10"/>
      <c r="O3" s="10"/>
      <c r="P3" s="10"/>
      <c r="Q3" s="10"/>
      <c r="R3" s="10"/>
      <c r="S3" s="10"/>
      <c r="T3" s="10"/>
      <c r="U3" s="10"/>
      <c r="V3" s="10"/>
      <c r="W3" s="10"/>
      <c r="X3" s="10"/>
      <c r="Y3" s="10"/>
      <c r="Z3" s="10"/>
      <c r="AA3" s="10"/>
    </row>
    <row r="4" spans="1:27" ht="18" x14ac:dyDescent="0.25">
      <c r="A4" s="10"/>
      <c r="B4" s="11"/>
      <c r="C4" s="15" t="s">
        <v>23</v>
      </c>
      <c r="D4" s="10"/>
      <c r="E4" s="10"/>
      <c r="F4" s="10"/>
      <c r="G4" s="16"/>
      <c r="H4" s="10"/>
      <c r="I4" s="10"/>
      <c r="J4" s="10"/>
      <c r="K4" s="10"/>
      <c r="L4" s="10"/>
      <c r="M4" s="10"/>
      <c r="N4" s="10"/>
      <c r="O4" s="10"/>
      <c r="P4" s="10"/>
      <c r="Q4" s="10"/>
      <c r="R4" s="10"/>
      <c r="S4" s="10"/>
      <c r="T4" s="10"/>
      <c r="U4" s="10"/>
      <c r="V4" s="10"/>
      <c r="W4" s="10"/>
      <c r="X4" s="10"/>
      <c r="Y4" s="10"/>
      <c r="Z4" s="10"/>
      <c r="AA4" s="10"/>
    </row>
    <row r="5" spans="1:27" ht="36.75" customHeight="1" x14ac:dyDescent="0.35">
      <c r="A5" s="10"/>
      <c r="B5" s="11"/>
      <c r="C5" s="688" t="s">
        <v>24</v>
      </c>
      <c r="D5" s="688"/>
      <c r="E5" s="688"/>
      <c r="F5" s="688"/>
      <c r="G5" s="688"/>
      <c r="H5" s="688"/>
      <c r="I5" s="688"/>
      <c r="J5" s="688"/>
      <c r="K5" s="688"/>
      <c r="L5" s="688"/>
      <c r="M5" s="10"/>
      <c r="N5" s="10"/>
      <c r="O5" s="10"/>
      <c r="P5" s="10"/>
      <c r="Q5" s="10"/>
      <c r="R5" s="10"/>
      <c r="S5" s="10"/>
      <c r="T5" s="10"/>
      <c r="U5" s="10"/>
      <c r="V5" s="10"/>
      <c r="W5" s="10"/>
      <c r="X5" s="10"/>
      <c r="Y5" s="10"/>
      <c r="Z5" s="10"/>
      <c r="AA5" s="10"/>
    </row>
    <row r="6" spans="1:27" ht="13" thickBot="1" x14ac:dyDescent="0.3">
      <c r="A6" s="10"/>
      <c r="B6" s="11"/>
      <c r="C6" s="18"/>
      <c r="D6" s="17"/>
      <c r="E6" s="17"/>
      <c r="F6" s="17"/>
      <c r="G6" s="17"/>
      <c r="H6" s="17"/>
      <c r="I6" s="17"/>
      <c r="J6" s="17"/>
      <c r="K6" s="17"/>
      <c r="L6" s="17"/>
      <c r="M6" s="10"/>
      <c r="N6" s="10"/>
      <c r="O6" s="10"/>
      <c r="P6" s="10"/>
      <c r="Q6" s="10"/>
      <c r="R6" s="10"/>
      <c r="S6" s="10"/>
      <c r="T6" s="10"/>
      <c r="U6" s="10"/>
      <c r="V6" s="10"/>
      <c r="W6" s="10"/>
      <c r="X6" s="10"/>
      <c r="Y6" s="10"/>
      <c r="Z6" s="10"/>
      <c r="AA6" s="10"/>
    </row>
    <row r="7" spans="1:27" ht="13.5" thickBot="1" x14ac:dyDescent="0.3">
      <c r="A7" s="10"/>
      <c r="B7" s="11"/>
      <c r="C7" s="10"/>
      <c r="D7" s="19" t="s">
        <v>25</v>
      </c>
      <c r="E7" s="20" t="s">
        <v>26</v>
      </c>
      <c r="F7" s="17"/>
      <c r="G7" s="17"/>
      <c r="H7" s="17"/>
      <c r="I7" s="17"/>
      <c r="J7" s="17"/>
      <c r="K7" s="17"/>
      <c r="L7" s="17"/>
      <c r="M7" s="10"/>
      <c r="N7" s="10"/>
      <c r="O7" s="10"/>
      <c r="P7" s="10"/>
      <c r="Q7" s="10"/>
      <c r="R7" s="10"/>
      <c r="S7" s="10"/>
      <c r="T7" s="10"/>
      <c r="U7" s="10"/>
      <c r="V7" s="10"/>
      <c r="W7" s="10"/>
      <c r="X7" s="10"/>
      <c r="Y7" s="10"/>
      <c r="Z7" s="10"/>
      <c r="AA7" s="10"/>
    </row>
    <row r="8" spans="1:27" ht="15.5" x14ac:dyDescent="0.25">
      <c r="A8" s="10"/>
      <c r="B8" s="11"/>
      <c r="C8" s="10"/>
      <c r="D8" s="21" t="s">
        <v>27</v>
      </c>
      <c r="E8" s="22">
        <v>25</v>
      </c>
      <c r="F8" s="18"/>
      <c r="G8" s="18"/>
      <c r="H8" s="10"/>
      <c r="J8" s="10"/>
      <c r="K8" s="10"/>
      <c r="L8" s="10"/>
      <c r="M8" s="10"/>
      <c r="N8" s="10"/>
      <c r="O8" s="10"/>
      <c r="P8" s="23"/>
      <c r="Q8" s="10"/>
      <c r="R8" s="10"/>
      <c r="S8" s="10"/>
      <c r="T8" s="10"/>
      <c r="U8" s="10"/>
      <c r="V8" s="10"/>
      <c r="W8" s="10"/>
      <c r="X8" s="10"/>
      <c r="Y8" s="10"/>
      <c r="Z8" s="10"/>
      <c r="AA8" s="10"/>
    </row>
    <row r="9" spans="1:27" ht="16" thickBot="1" x14ac:dyDescent="0.3">
      <c r="A9" s="10"/>
      <c r="B9" s="11"/>
      <c r="C9" s="10"/>
      <c r="D9" s="24" t="s">
        <v>28</v>
      </c>
      <c r="E9" s="25">
        <v>298</v>
      </c>
      <c r="F9" s="10"/>
      <c r="G9" s="10"/>
      <c r="H9" s="10"/>
      <c r="I9" s="10"/>
      <c r="J9" s="10"/>
      <c r="K9" s="10"/>
      <c r="L9" s="10"/>
      <c r="M9" s="10"/>
      <c r="N9" s="10"/>
      <c r="O9" s="26"/>
      <c r="P9" s="26"/>
      <c r="Q9" s="10"/>
      <c r="R9" s="10"/>
      <c r="S9" s="10"/>
      <c r="T9" s="10"/>
      <c r="U9" s="10"/>
      <c r="V9" s="10"/>
      <c r="W9" s="10"/>
      <c r="X9" s="10"/>
      <c r="Y9" s="10"/>
      <c r="Z9" s="10"/>
      <c r="AA9" s="10"/>
    </row>
    <row r="10" spans="1:27" ht="27.75" customHeight="1" x14ac:dyDescent="0.25">
      <c r="A10" s="10"/>
      <c r="B10" s="11"/>
      <c r="C10" s="10"/>
      <c r="D10" s="638" t="s">
        <v>29</v>
      </c>
      <c r="E10" s="638"/>
      <c r="F10" s="638"/>
      <c r="G10" s="638"/>
      <c r="H10" s="638"/>
      <c r="I10" s="10"/>
      <c r="J10" s="10"/>
      <c r="K10" s="10"/>
      <c r="L10" s="10"/>
      <c r="M10" s="10"/>
      <c r="N10" s="10"/>
      <c r="O10" s="26"/>
      <c r="P10" s="26"/>
      <c r="Q10" s="10"/>
      <c r="R10" s="10"/>
      <c r="S10" s="10"/>
      <c r="T10" s="10"/>
      <c r="U10" s="10"/>
      <c r="V10" s="10"/>
      <c r="W10" s="10"/>
      <c r="X10" s="10"/>
      <c r="Y10" s="10"/>
      <c r="Z10" s="10"/>
      <c r="AA10" s="10"/>
    </row>
    <row r="11" spans="1:27" x14ac:dyDescent="0.25">
      <c r="A11" s="10"/>
      <c r="B11" s="11"/>
      <c r="C11" s="10"/>
      <c r="D11" s="10"/>
      <c r="E11" s="10"/>
      <c r="F11" s="10"/>
      <c r="G11" s="10"/>
      <c r="H11" s="10"/>
      <c r="I11" s="10"/>
      <c r="J11" s="10"/>
      <c r="K11" s="10"/>
      <c r="L11" s="10"/>
      <c r="M11" s="10"/>
      <c r="N11" s="10"/>
      <c r="O11" s="26"/>
      <c r="P11" s="26"/>
      <c r="Q11" s="10"/>
      <c r="R11" s="10"/>
      <c r="S11" s="10"/>
      <c r="T11" s="10"/>
      <c r="U11" s="10"/>
      <c r="V11" s="10"/>
      <c r="W11" s="10"/>
      <c r="X11" s="10"/>
      <c r="Y11" s="10"/>
      <c r="Z11" s="10"/>
      <c r="AA11" s="10"/>
    </row>
    <row r="12" spans="1:27" s="35" customFormat="1" ht="15.5" x14ac:dyDescent="0.35">
      <c r="A12" s="28"/>
      <c r="B12" s="29" t="s">
        <v>30</v>
      </c>
      <c r="C12" s="30" t="s">
        <v>31</v>
      </c>
      <c r="D12" s="31"/>
      <c r="E12" s="31"/>
      <c r="F12" s="32"/>
      <c r="G12" s="32"/>
      <c r="H12" s="32"/>
      <c r="I12" s="32"/>
      <c r="J12" s="32"/>
      <c r="K12" s="32"/>
      <c r="L12" s="33"/>
      <c r="M12" s="28"/>
      <c r="N12" s="28"/>
      <c r="O12" s="34"/>
      <c r="P12" s="34"/>
      <c r="Q12" s="28"/>
      <c r="R12" s="28"/>
      <c r="S12" s="28"/>
      <c r="T12" s="28"/>
      <c r="U12" s="28"/>
      <c r="V12" s="28"/>
      <c r="W12" s="28"/>
      <c r="X12" s="28"/>
      <c r="Y12" s="28"/>
      <c r="Z12" s="28"/>
      <c r="AA12" s="28"/>
    </row>
    <row r="13" spans="1:27" ht="13" thickBot="1" x14ac:dyDescent="0.3">
      <c r="A13" s="10"/>
      <c r="B13" s="11"/>
      <c r="C13" s="10"/>
      <c r="D13" s="10"/>
      <c r="E13" s="10"/>
      <c r="F13" s="10"/>
      <c r="G13" s="10"/>
      <c r="H13" s="10"/>
      <c r="I13" s="10"/>
      <c r="J13" s="10"/>
      <c r="K13" s="10"/>
      <c r="L13" s="10"/>
      <c r="M13" s="10"/>
      <c r="N13" s="36"/>
      <c r="O13" s="36"/>
      <c r="P13" s="36"/>
      <c r="Q13" s="36"/>
      <c r="R13" s="36"/>
      <c r="S13" s="36"/>
      <c r="T13" s="10"/>
      <c r="U13" s="10"/>
      <c r="V13" s="10"/>
      <c r="W13" s="10"/>
      <c r="X13" s="10"/>
      <c r="Y13" s="10"/>
      <c r="Z13" s="10"/>
      <c r="AA13" s="10"/>
    </row>
    <row r="14" spans="1:27" ht="15" x14ac:dyDescent="0.3">
      <c r="A14" s="10"/>
      <c r="B14" s="10"/>
      <c r="C14" s="37" t="s">
        <v>32</v>
      </c>
      <c r="D14" s="38" t="s">
        <v>33</v>
      </c>
      <c r="E14" s="38" t="s">
        <v>34</v>
      </c>
      <c r="F14" s="38" t="s">
        <v>35</v>
      </c>
      <c r="G14" s="38" t="s">
        <v>36</v>
      </c>
      <c r="H14" s="38" t="s">
        <v>34</v>
      </c>
      <c r="I14" s="38" t="s">
        <v>35</v>
      </c>
      <c r="J14" s="39" t="s">
        <v>36</v>
      </c>
      <c r="K14" s="40"/>
      <c r="L14" s="41"/>
      <c r="M14" s="10"/>
      <c r="N14" s="36"/>
      <c r="O14" s="36"/>
      <c r="P14" s="36"/>
      <c r="Q14" s="36"/>
      <c r="R14" s="36"/>
      <c r="S14" s="36"/>
      <c r="T14" s="10"/>
      <c r="U14" s="10"/>
      <c r="V14" s="10"/>
      <c r="W14" s="10"/>
      <c r="X14" s="10"/>
      <c r="Y14" s="10"/>
      <c r="Z14" s="10"/>
      <c r="AA14" s="10"/>
    </row>
    <row r="15" spans="1:27" s="46" customFormat="1" ht="25" x14ac:dyDescent="0.3">
      <c r="A15" s="42"/>
      <c r="B15" s="42"/>
      <c r="C15" s="43"/>
      <c r="D15" s="44" t="s">
        <v>37</v>
      </c>
      <c r="E15" s="44" t="s">
        <v>38</v>
      </c>
      <c r="F15" s="44" t="s">
        <v>39</v>
      </c>
      <c r="G15" s="44" t="s">
        <v>40</v>
      </c>
      <c r="H15" s="44" t="s">
        <v>41</v>
      </c>
      <c r="I15" s="44" t="s">
        <v>42</v>
      </c>
      <c r="J15" s="45" t="s">
        <v>43</v>
      </c>
      <c r="K15" s="40"/>
      <c r="L15" s="42"/>
      <c r="M15" s="42"/>
      <c r="N15" s="36"/>
      <c r="O15" s="36"/>
      <c r="P15" s="36"/>
      <c r="Q15" s="36"/>
      <c r="R15" s="36"/>
      <c r="S15" s="36"/>
      <c r="T15" s="42"/>
      <c r="U15" s="42"/>
      <c r="V15" s="42"/>
      <c r="W15" s="42"/>
      <c r="X15" s="42"/>
      <c r="Y15" s="42"/>
      <c r="Z15" s="42"/>
      <c r="AA15" s="42"/>
    </row>
    <row r="16" spans="1:27" ht="13" x14ac:dyDescent="0.3">
      <c r="A16" s="10"/>
      <c r="B16" s="11"/>
      <c r="C16" s="47" t="s">
        <v>44</v>
      </c>
      <c r="D16" s="48"/>
      <c r="E16" s="48"/>
      <c r="F16" s="48"/>
      <c r="G16" s="48"/>
      <c r="H16" s="48"/>
      <c r="I16" s="48"/>
      <c r="J16" s="49"/>
      <c r="K16" s="10"/>
      <c r="L16" s="10"/>
      <c r="M16" s="10"/>
      <c r="N16" s="36"/>
      <c r="O16" s="36"/>
      <c r="P16" s="36"/>
      <c r="Q16" s="36"/>
      <c r="R16" s="36"/>
      <c r="S16" s="36"/>
      <c r="T16" s="10"/>
      <c r="U16" s="10"/>
      <c r="V16" s="10"/>
      <c r="W16" s="10"/>
      <c r="X16" s="10"/>
      <c r="Y16" s="10"/>
      <c r="Z16" s="10"/>
      <c r="AA16" s="10"/>
    </row>
    <row r="17" spans="1:27" x14ac:dyDescent="0.25">
      <c r="A17" s="10"/>
      <c r="B17" s="26"/>
      <c r="C17" s="50" t="s">
        <v>45</v>
      </c>
      <c r="D17" s="51">
        <v>25.09</v>
      </c>
      <c r="E17" s="51">
        <v>103.69</v>
      </c>
      <c r="F17" s="52">
        <v>11</v>
      </c>
      <c r="G17" s="53">
        <v>1.6</v>
      </c>
      <c r="H17" s="52">
        <v>2602</v>
      </c>
      <c r="I17" s="52">
        <v>276</v>
      </c>
      <c r="J17" s="54">
        <v>40</v>
      </c>
      <c r="K17" s="55"/>
      <c r="L17" s="10"/>
      <c r="M17" s="55"/>
      <c r="N17" s="55"/>
      <c r="O17" s="55"/>
      <c r="P17" s="55"/>
      <c r="Q17" s="55"/>
      <c r="R17" s="55"/>
      <c r="S17" s="55"/>
      <c r="T17" s="10"/>
      <c r="U17" s="10"/>
      <c r="V17" s="10"/>
      <c r="W17" s="10"/>
      <c r="X17" s="10"/>
      <c r="Y17" s="10"/>
      <c r="Z17" s="10"/>
      <c r="AA17" s="10"/>
    </row>
    <row r="18" spans="1:27" x14ac:dyDescent="0.25">
      <c r="A18" s="10"/>
      <c r="B18" s="26"/>
      <c r="C18" s="50" t="s">
        <v>46</v>
      </c>
      <c r="D18" s="51">
        <v>24.93</v>
      </c>
      <c r="E18" s="51">
        <v>93.28</v>
      </c>
      <c r="F18" s="52">
        <v>11</v>
      </c>
      <c r="G18" s="53">
        <v>1.6</v>
      </c>
      <c r="H18" s="52">
        <v>2325</v>
      </c>
      <c r="I18" s="52">
        <v>274</v>
      </c>
      <c r="J18" s="54">
        <v>40</v>
      </c>
      <c r="K18" s="55"/>
      <c r="L18" s="10"/>
      <c r="M18" s="55"/>
      <c r="N18" s="55"/>
      <c r="O18" s="55"/>
      <c r="P18" s="55"/>
      <c r="Q18" s="55"/>
      <c r="R18" s="55"/>
      <c r="S18" s="55"/>
      <c r="T18" s="10"/>
      <c r="U18" s="10"/>
      <c r="V18" s="10"/>
      <c r="W18" s="10"/>
      <c r="X18" s="10"/>
      <c r="Y18" s="10"/>
      <c r="Z18" s="10"/>
      <c r="AA18" s="10"/>
    </row>
    <row r="19" spans="1:27" x14ac:dyDescent="0.25">
      <c r="A19" s="10"/>
      <c r="B19" s="26"/>
      <c r="C19" s="50" t="s">
        <v>47</v>
      </c>
      <c r="D19" s="51">
        <v>17.25</v>
      </c>
      <c r="E19" s="51">
        <v>97.17</v>
      </c>
      <c r="F19" s="52">
        <v>11</v>
      </c>
      <c r="G19" s="53">
        <v>1.6</v>
      </c>
      <c r="H19" s="52">
        <v>1676</v>
      </c>
      <c r="I19" s="52">
        <v>190</v>
      </c>
      <c r="J19" s="54">
        <v>28</v>
      </c>
      <c r="K19" s="55"/>
      <c r="L19" s="10"/>
      <c r="M19" s="55"/>
      <c r="N19" s="55"/>
      <c r="O19" s="55"/>
      <c r="P19" s="55"/>
      <c r="Q19" s="55"/>
      <c r="R19" s="55"/>
      <c r="S19" s="55"/>
      <c r="T19" s="10"/>
      <c r="U19" s="10"/>
      <c r="V19" s="10"/>
      <c r="W19" s="10"/>
      <c r="X19" s="10"/>
      <c r="Y19" s="10"/>
      <c r="Z19" s="10"/>
      <c r="AA19" s="10"/>
    </row>
    <row r="20" spans="1:27" x14ac:dyDescent="0.25">
      <c r="A20" s="10"/>
      <c r="B20" s="26"/>
      <c r="C20" s="50" t="s">
        <v>48</v>
      </c>
      <c r="D20" s="51">
        <v>14.21</v>
      </c>
      <c r="E20" s="51">
        <v>97.72</v>
      </c>
      <c r="F20" s="52">
        <v>11</v>
      </c>
      <c r="G20" s="53">
        <v>1.6</v>
      </c>
      <c r="H20" s="52">
        <v>1389</v>
      </c>
      <c r="I20" s="52">
        <v>156</v>
      </c>
      <c r="J20" s="54">
        <v>23</v>
      </c>
      <c r="K20" s="55"/>
      <c r="L20" s="10"/>
      <c r="M20" s="55"/>
      <c r="N20" s="55"/>
      <c r="O20" s="55"/>
      <c r="P20" s="55"/>
      <c r="Q20" s="55"/>
      <c r="R20" s="55"/>
      <c r="S20" s="55"/>
      <c r="T20" s="10"/>
      <c r="U20" s="10"/>
      <c r="V20" s="10"/>
      <c r="W20" s="10"/>
      <c r="X20" s="10"/>
      <c r="Y20" s="10"/>
      <c r="Z20" s="10"/>
      <c r="AA20" s="10"/>
    </row>
    <row r="21" spans="1:27" x14ac:dyDescent="0.25">
      <c r="A21" s="10"/>
      <c r="B21" s="26"/>
      <c r="C21" s="50" t="s">
        <v>49</v>
      </c>
      <c r="D21" s="51">
        <v>21.39</v>
      </c>
      <c r="E21" s="51">
        <v>94.27</v>
      </c>
      <c r="F21" s="52">
        <v>11</v>
      </c>
      <c r="G21" s="53">
        <v>1.6</v>
      </c>
      <c r="H21" s="52">
        <v>2016</v>
      </c>
      <c r="I21" s="52">
        <v>235</v>
      </c>
      <c r="J21" s="54">
        <v>34</v>
      </c>
      <c r="K21" s="56"/>
      <c r="L21" s="10"/>
      <c r="M21" s="55"/>
      <c r="N21" s="55"/>
      <c r="O21" s="55"/>
      <c r="P21" s="55"/>
      <c r="Q21" s="55"/>
      <c r="R21" s="55"/>
      <c r="S21" s="55"/>
      <c r="T21" s="10"/>
      <c r="U21" s="10"/>
      <c r="V21" s="10"/>
      <c r="W21" s="10"/>
      <c r="X21" s="10"/>
      <c r="Y21" s="10"/>
      <c r="Z21" s="10"/>
      <c r="AA21" s="10"/>
    </row>
    <row r="22" spans="1:27" x14ac:dyDescent="0.25">
      <c r="A22" s="10"/>
      <c r="B22" s="26"/>
      <c r="C22" s="50" t="s">
        <v>50</v>
      </c>
      <c r="D22" s="51">
        <v>19.73</v>
      </c>
      <c r="E22" s="51">
        <v>95.52</v>
      </c>
      <c r="F22" s="52">
        <v>11</v>
      </c>
      <c r="G22" s="53">
        <v>1.6</v>
      </c>
      <c r="H22" s="52">
        <v>1885</v>
      </c>
      <c r="I22" s="52">
        <v>217</v>
      </c>
      <c r="J22" s="54">
        <v>32</v>
      </c>
      <c r="K22" s="55"/>
      <c r="L22" s="10"/>
      <c r="M22" s="55"/>
      <c r="N22" s="55"/>
      <c r="O22" s="55"/>
      <c r="P22" s="55"/>
      <c r="Q22" s="55"/>
      <c r="R22" s="55"/>
      <c r="S22" s="55"/>
      <c r="T22" s="10"/>
      <c r="U22" s="10"/>
      <c r="V22" s="10"/>
      <c r="W22" s="10"/>
      <c r="X22" s="10"/>
      <c r="Y22" s="10"/>
      <c r="Z22" s="10"/>
      <c r="AA22" s="10"/>
    </row>
    <row r="23" spans="1:27" x14ac:dyDescent="0.25">
      <c r="A23" s="10"/>
      <c r="B23" s="26"/>
      <c r="C23" s="50" t="s">
        <v>51</v>
      </c>
      <c r="D23" s="51">
        <v>26.28</v>
      </c>
      <c r="E23" s="51">
        <v>93.9</v>
      </c>
      <c r="F23" s="52">
        <v>11</v>
      </c>
      <c r="G23" s="53">
        <v>1.6</v>
      </c>
      <c r="H23" s="52">
        <v>2468</v>
      </c>
      <c r="I23" s="52">
        <v>289</v>
      </c>
      <c r="J23" s="54">
        <v>42</v>
      </c>
      <c r="K23" s="55"/>
      <c r="L23" s="10"/>
      <c r="M23" s="55"/>
      <c r="N23" s="55"/>
      <c r="O23" s="55"/>
      <c r="P23" s="55"/>
      <c r="Q23" s="55"/>
      <c r="R23" s="55"/>
      <c r="S23" s="55"/>
      <c r="T23" s="10"/>
      <c r="U23" s="10"/>
      <c r="V23" s="10"/>
      <c r="W23" s="10"/>
      <c r="X23" s="10"/>
      <c r="Y23" s="10"/>
      <c r="Z23" s="10"/>
      <c r="AA23" s="10"/>
    </row>
    <row r="24" spans="1:27" x14ac:dyDescent="0.25">
      <c r="A24" s="10"/>
      <c r="B24" s="26"/>
      <c r="C24" s="50" t="s">
        <v>52</v>
      </c>
      <c r="D24" s="51">
        <v>22.35</v>
      </c>
      <c r="E24" s="51">
        <v>94.67</v>
      </c>
      <c r="F24" s="52">
        <v>11</v>
      </c>
      <c r="G24" s="53">
        <v>1.6</v>
      </c>
      <c r="H24" s="52">
        <v>2116</v>
      </c>
      <c r="I24" s="52">
        <v>246</v>
      </c>
      <c r="J24" s="54">
        <v>36</v>
      </c>
      <c r="K24" s="55"/>
      <c r="L24" s="10"/>
      <c r="M24" s="55"/>
      <c r="N24" s="55"/>
      <c r="O24" s="55"/>
      <c r="P24" s="55"/>
      <c r="Q24" s="55"/>
      <c r="R24" s="55"/>
      <c r="S24" s="55"/>
      <c r="T24" s="10"/>
      <c r="U24" s="10"/>
      <c r="V24" s="10"/>
      <c r="W24" s="10"/>
      <c r="X24" s="10"/>
      <c r="Y24" s="10"/>
      <c r="Z24" s="10"/>
      <c r="AA24" s="10"/>
    </row>
    <row r="25" spans="1:27" x14ac:dyDescent="0.25">
      <c r="A25" s="10"/>
      <c r="B25" s="26"/>
      <c r="C25" s="50" t="s">
        <v>53</v>
      </c>
      <c r="D25" s="51">
        <v>24.8</v>
      </c>
      <c r="E25" s="51">
        <v>113.67</v>
      </c>
      <c r="F25" s="52">
        <v>11</v>
      </c>
      <c r="G25" s="53">
        <v>1.6</v>
      </c>
      <c r="H25" s="52">
        <v>2819</v>
      </c>
      <c r="I25" s="52">
        <v>273</v>
      </c>
      <c r="J25" s="54">
        <v>40</v>
      </c>
      <c r="K25" s="55"/>
      <c r="L25" s="10"/>
      <c r="M25" s="55"/>
      <c r="N25" s="55"/>
      <c r="O25" s="55"/>
      <c r="P25" s="55"/>
      <c r="Q25" s="55"/>
      <c r="R25" s="55"/>
      <c r="S25" s="55"/>
      <c r="T25" s="10"/>
      <c r="U25" s="10"/>
      <c r="V25" s="10"/>
      <c r="W25" s="10"/>
      <c r="X25" s="10"/>
      <c r="Y25" s="10"/>
      <c r="Z25" s="10"/>
      <c r="AA25" s="10"/>
    </row>
    <row r="26" spans="1:27" ht="13" x14ac:dyDescent="0.3">
      <c r="A26" s="10"/>
      <c r="B26" s="11"/>
      <c r="C26" s="57" t="s">
        <v>54</v>
      </c>
      <c r="D26" s="58"/>
      <c r="E26" s="58"/>
      <c r="F26" s="59"/>
      <c r="G26" s="60"/>
      <c r="H26" s="59"/>
      <c r="I26" s="59"/>
      <c r="J26" s="61"/>
      <c r="K26" s="55"/>
      <c r="L26" s="10"/>
      <c r="M26" s="55"/>
      <c r="N26" s="55"/>
      <c r="O26" s="55"/>
      <c r="P26" s="55"/>
      <c r="Q26" s="55"/>
      <c r="R26" s="55"/>
      <c r="S26" s="55"/>
      <c r="T26" s="10"/>
      <c r="U26" s="10"/>
      <c r="V26" s="10"/>
      <c r="W26" s="10"/>
      <c r="X26" s="10"/>
      <c r="Y26" s="10"/>
      <c r="Z26" s="10"/>
      <c r="AA26" s="10"/>
    </row>
    <row r="27" spans="1:27" x14ac:dyDescent="0.25">
      <c r="A27" s="10"/>
      <c r="B27" s="26"/>
      <c r="C27" s="50" t="s">
        <v>55</v>
      </c>
      <c r="D27" s="51">
        <v>9.9499999999999993</v>
      </c>
      <c r="E27" s="51">
        <v>90.7</v>
      </c>
      <c r="F27" s="52">
        <v>32</v>
      </c>
      <c r="G27" s="53">
        <v>4.2</v>
      </c>
      <c r="H27" s="52">
        <v>902</v>
      </c>
      <c r="I27" s="52">
        <v>318</v>
      </c>
      <c r="J27" s="54">
        <v>42</v>
      </c>
      <c r="K27" s="55"/>
      <c r="L27" s="10"/>
      <c r="M27" s="55"/>
      <c r="N27" s="55"/>
      <c r="O27" s="55"/>
      <c r="P27" s="55"/>
      <c r="Q27" s="55"/>
      <c r="R27" s="55"/>
      <c r="S27" s="55"/>
      <c r="T27" s="10"/>
      <c r="U27" s="10"/>
      <c r="V27" s="10"/>
      <c r="W27" s="10"/>
      <c r="X27" s="10"/>
      <c r="Y27" s="10"/>
      <c r="Z27" s="10"/>
      <c r="AA27" s="10"/>
    </row>
    <row r="28" spans="1:27" x14ac:dyDescent="0.25">
      <c r="A28" s="10"/>
      <c r="B28" s="26"/>
      <c r="C28" s="50" t="s">
        <v>56</v>
      </c>
      <c r="D28" s="51">
        <v>30</v>
      </c>
      <c r="E28" s="51">
        <v>102.41</v>
      </c>
      <c r="F28" s="52">
        <v>32</v>
      </c>
      <c r="G28" s="53">
        <v>4.2</v>
      </c>
      <c r="H28" s="52">
        <v>3072</v>
      </c>
      <c r="I28" s="52">
        <v>960</v>
      </c>
      <c r="J28" s="54">
        <v>126</v>
      </c>
      <c r="K28" s="62"/>
      <c r="L28" s="10"/>
      <c r="M28" s="55"/>
      <c r="N28" s="55"/>
      <c r="O28" s="55"/>
      <c r="P28" s="55"/>
      <c r="Q28" s="55"/>
      <c r="R28" s="55"/>
      <c r="S28" s="55"/>
      <c r="T28" s="10"/>
      <c r="U28" s="10"/>
      <c r="V28" s="10"/>
      <c r="W28" s="10"/>
      <c r="X28" s="10"/>
      <c r="Y28" s="10"/>
      <c r="Z28" s="10"/>
      <c r="AA28" s="10"/>
    </row>
    <row r="29" spans="1:27" x14ac:dyDescent="0.25">
      <c r="A29" s="10"/>
      <c r="B29" s="26"/>
      <c r="C29" s="50" t="s">
        <v>57</v>
      </c>
      <c r="D29" s="51">
        <v>38</v>
      </c>
      <c r="E29" s="51">
        <v>75</v>
      </c>
      <c r="F29" s="52">
        <v>32</v>
      </c>
      <c r="G29" s="53">
        <v>4.2</v>
      </c>
      <c r="H29" s="52">
        <v>2850</v>
      </c>
      <c r="I29" s="52">
        <v>1216</v>
      </c>
      <c r="J29" s="54">
        <v>160</v>
      </c>
      <c r="K29" s="10"/>
      <c r="L29" s="10"/>
      <c r="M29" s="55"/>
      <c r="N29" s="55"/>
      <c r="O29" s="55"/>
      <c r="P29" s="55"/>
      <c r="Q29" s="55"/>
      <c r="R29" s="55"/>
      <c r="S29" s="55"/>
      <c r="T29" s="10"/>
      <c r="U29" s="10"/>
      <c r="V29" s="10"/>
      <c r="W29" s="10"/>
      <c r="X29" s="10"/>
      <c r="Y29" s="10"/>
      <c r="Z29" s="10"/>
      <c r="AA29" s="10"/>
    </row>
    <row r="30" spans="1:27" x14ac:dyDescent="0.25">
      <c r="A30" s="10"/>
      <c r="B30" s="26"/>
      <c r="C30" s="50" t="s">
        <v>58</v>
      </c>
      <c r="D30" s="51">
        <v>28</v>
      </c>
      <c r="E30" s="51">
        <v>85.97</v>
      </c>
      <c r="F30" s="52">
        <v>32</v>
      </c>
      <c r="G30" s="53">
        <v>4.2</v>
      </c>
      <c r="H30" s="52">
        <v>2407</v>
      </c>
      <c r="I30" s="52">
        <v>896</v>
      </c>
      <c r="J30" s="54">
        <v>118</v>
      </c>
      <c r="K30" s="10"/>
      <c r="L30" s="10"/>
      <c r="M30" s="55"/>
      <c r="N30" s="55"/>
      <c r="O30" s="55"/>
      <c r="P30" s="55"/>
      <c r="Q30" s="55"/>
      <c r="R30" s="55"/>
      <c r="S30" s="55"/>
      <c r="T30" s="10"/>
      <c r="U30" s="10"/>
      <c r="V30" s="10"/>
      <c r="W30" s="10"/>
      <c r="X30" s="10"/>
      <c r="Y30" s="10"/>
      <c r="Z30" s="10"/>
      <c r="AA30" s="10"/>
    </row>
    <row r="31" spans="1:27" ht="13" x14ac:dyDescent="0.3">
      <c r="A31" s="10"/>
      <c r="B31" s="11"/>
      <c r="C31" s="57" t="s">
        <v>59</v>
      </c>
      <c r="D31" s="58"/>
      <c r="E31" s="58"/>
      <c r="F31" s="59"/>
      <c r="G31" s="60"/>
      <c r="H31" s="63"/>
      <c r="I31" s="63"/>
      <c r="J31" s="64"/>
      <c r="K31" s="10"/>
      <c r="L31" s="10"/>
      <c r="M31" s="55"/>
      <c r="N31" s="55"/>
      <c r="O31" s="55"/>
      <c r="P31" s="55"/>
      <c r="Q31" s="55"/>
      <c r="R31" s="55"/>
      <c r="S31" s="55"/>
      <c r="T31" s="10"/>
      <c r="U31" s="10"/>
      <c r="V31" s="10"/>
      <c r="W31" s="10"/>
      <c r="X31" s="10"/>
      <c r="Y31" s="10"/>
      <c r="Z31" s="10"/>
      <c r="AA31" s="10"/>
    </row>
    <row r="32" spans="1:27" x14ac:dyDescent="0.25">
      <c r="A32" s="10"/>
      <c r="B32" s="26"/>
      <c r="C32" s="50" t="s">
        <v>60</v>
      </c>
      <c r="D32" s="51">
        <v>8.25</v>
      </c>
      <c r="E32" s="51">
        <v>118.17</v>
      </c>
      <c r="F32" s="52">
        <v>32</v>
      </c>
      <c r="G32" s="53">
        <v>4.2</v>
      </c>
      <c r="H32" s="52">
        <v>975</v>
      </c>
      <c r="I32" s="52">
        <v>264</v>
      </c>
      <c r="J32" s="54">
        <v>35</v>
      </c>
      <c r="K32" s="10"/>
      <c r="L32" s="10"/>
      <c r="M32" s="55"/>
      <c r="N32" s="55"/>
      <c r="O32" s="55"/>
      <c r="P32" s="55"/>
      <c r="Q32" s="55"/>
      <c r="R32" s="55"/>
      <c r="S32" s="55"/>
      <c r="T32" s="10"/>
      <c r="U32" s="10"/>
      <c r="V32" s="10"/>
      <c r="W32" s="10"/>
      <c r="X32" s="10"/>
      <c r="Y32" s="10"/>
      <c r="Z32" s="10"/>
      <c r="AA32" s="10"/>
    </row>
    <row r="33" spans="1:27" x14ac:dyDescent="0.25">
      <c r="A33" s="10"/>
      <c r="B33" s="26"/>
      <c r="C33" s="50" t="s">
        <v>61</v>
      </c>
      <c r="D33" s="51">
        <v>8</v>
      </c>
      <c r="E33" s="51">
        <v>111.84</v>
      </c>
      <c r="F33" s="52">
        <v>32</v>
      </c>
      <c r="G33" s="53">
        <v>4.2</v>
      </c>
      <c r="H33" s="52">
        <v>895</v>
      </c>
      <c r="I33" s="52">
        <v>256</v>
      </c>
      <c r="J33" s="54">
        <v>34</v>
      </c>
      <c r="K33" s="10"/>
      <c r="L33" s="10"/>
      <c r="M33" s="55"/>
      <c r="N33" s="55"/>
      <c r="O33" s="55"/>
      <c r="P33" s="55"/>
      <c r="Q33" s="55"/>
      <c r="R33" s="55"/>
      <c r="S33" s="55"/>
      <c r="T33" s="10"/>
      <c r="U33" s="10"/>
      <c r="V33" s="10"/>
      <c r="W33" s="10"/>
      <c r="X33" s="10"/>
      <c r="Y33" s="10"/>
      <c r="Z33" s="10"/>
      <c r="AA33" s="10"/>
    </row>
    <row r="34" spans="1:27" x14ac:dyDescent="0.25">
      <c r="A34" s="10"/>
      <c r="B34" s="26"/>
      <c r="C34" s="50" t="s">
        <v>62</v>
      </c>
      <c r="D34" s="51">
        <v>10.39</v>
      </c>
      <c r="E34" s="51">
        <v>105.51</v>
      </c>
      <c r="F34" s="52">
        <v>32</v>
      </c>
      <c r="G34" s="53">
        <v>4.2</v>
      </c>
      <c r="H34" s="52">
        <v>1096</v>
      </c>
      <c r="I34" s="52">
        <v>332</v>
      </c>
      <c r="J34" s="54">
        <v>44</v>
      </c>
      <c r="K34" s="10"/>
      <c r="L34" s="10"/>
      <c r="M34" s="55"/>
      <c r="N34" s="55"/>
      <c r="O34" s="55"/>
      <c r="P34" s="55"/>
      <c r="Q34" s="55"/>
      <c r="R34" s="55"/>
      <c r="S34" s="55"/>
      <c r="T34" s="10"/>
      <c r="U34" s="10"/>
      <c r="V34" s="10"/>
      <c r="W34" s="10"/>
      <c r="X34" s="10"/>
      <c r="Y34" s="10"/>
      <c r="Z34" s="10"/>
      <c r="AA34" s="10"/>
    </row>
    <row r="35" spans="1:27" x14ac:dyDescent="0.25">
      <c r="A35" s="10"/>
      <c r="B35" s="26"/>
      <c r="C35" s="50" t="s">
        <v>63</v>
      </c>
      <c r="D35" s="51">
        <v>17.48</v>
      </c>
      <c r="E35" s="51">
        <v>93.8</v>
      </c>
      <c r="F35" s="53">
        <v>7.2</v>
      </c>
      <c r="G35" s="53">
        <v>3.6</v>
      </c>
      <c r="H35" s="52">
        <v>1640</v>
      </c>
      <c r="I35" s="52">
        <v>126</v>
      </c>
      <c r="J35" s="54">
        <v>63</v>
      </c>
      <c r="K35" s="10"/>
      <c r="L35" s="10"/>
      <c r="M35" s="55"/>
      <c r="N35" s="55"/>
      <c r="O35" s="55"/>
      <c r="P35" s="55"/>
      <c r="Q35" s="55"/>
      <c r="R35" s="55"/>
      <c r="S35" s="55"/>
      <c r="T35" s="10"/>
      <c r="U35" s="10"/>
      <c r="V35" s="10"/>
      <c r="W35" s="10"/>
      <c r="X35" s="10"/>
      <c r="Y35" s="10"/>
      <c r="Z35" s="10"/>
      <c r="AA35" s="10"/>
    </row>
    <row r="36" spans="1:27" s="46" customFormat="1" ht="13.5" x14ac:dyDescent="0.25">
      <c r="A36" s="42"/>
      <c r="B36" s="42"/>
      <c r="C36" s="43"/>
      <c r="D36" s="65" t="s">
        <v>64</v>
      </c>
      <c r="E36" s="65" t="s">
        <v>38</v>
      </c>
      <c r="F36" s="65" t="s">
        <v>39</v>
      </c>
      <c r="G36" s="65" t="s">
        <v>40</v>
      </c>
      <c r="H36" s="65" t="s">
        <v>65</v>
      </c>
      <c r="I36" s="65" t="s">
        <v>66</v>
      </c>
      <c r="J36" s="66" t="s">
        <v>67</v>
      </c>
      <c r="K36" s="10"/>
      <c r="L36" s="10"/>
      <c r="M36" s="55"/>
      <c r="N36" s="55"/>
      <c r="O36" s="55"/>
      <c r="P36" s="55"/>
      <c r="Q36" s="55"/>
      <c r="R36" s="55"/>
      <c r="S36" s="55"/>
      <c r="T36" s="10"/>
      <c r="U36" s="42"/>
      <c r="V36" s="42"/>
      <c r="W36" s="42"/>
      <c r="X36" s="42"/>
      <c r="Y36" s="42"/>
      <c r="Z36" s="42"/>
      <c r="AA36" s="42"/>
    </row>
    <row r="37" spans="1:27" ht="13" x14ac:dyDescent="0.25">
      <c r="A37" s="10"/>
      <c r="B37" s="11"/>
      <c r="C37" s="67" t="s">
        <v>68</v>
      </c>
      <c r="D37" s="68"/>
      <c r="E37" s="69"/>
      <c r="F37" s="70"/>
      <c r="G37" s="70"/>
      <c r="H37" s="71"/>
      <c r="I37" s="71"/>
      <c r="J37" s="72"/>
      <c r="K37" s="10"/>
      <c r="L37" s="10"/>
      <c r="M37" s="55"/>
      <c r="N37" s="55"/>
      <c r="O37" s="55"/>
      <c r="P37" s="55"/>
      <c r="Q37" s="55"/>
      <c r="R37" s="55"/>
      <c r="S37" s="55"/>
      <c r="T37" s="10"/>
      <c r="U37" s="10"/>
      <c r="V37" s="10"/>
      <c r="W37" s="10"/>
      <c r="X37" s="10"/>
      <c r="Y37" s="10"/>
      <c r="Z37" s="10"/>
      <c r="AA37" s="10"/>
    </row>
    <row r="38" spans="1:27" x14ac:dyDescent="0.25">
      <c r="A38" s="10"/>
      <c r="B38" s="73"/>
      <c r="C38" s="50" t="s">
        <v>68</v>
      </c>
      <c r="D38" s="74">
        <v>1.026E-3</v>
      </c>
      <c r="E38" s="51">
        <v>53.06</v>
      </c>
      <c r="F38" s="53">
        <v>1</v>
      </c>
      <c r="G38" s="51">
        <v>0.1</v>
      </c>
      <c r="H38" s="75">
        <v>5.4440000000000002E-2</v>
      </c>
      <c r="I38" s="75">
        <v>1.0300000000000001E-3</v>
      </c>
      <c r="J38" s="76">
        <v>1E-4</v>
      </c>
      <c r="K38" s="77"/>
      <c r="L38" s="10"/>
      <c r="M38" s="55"/>
      <c r="N38" s="55"/>
      <c r="O38" s="55"/>
      <c r="P38" s="55"/>
      <c r="Q38" s="55"/>
      <c r="R38" s="55"/>
      <c r="S38" s="55"/>
      <c r="T38" s="10"/>
      <c r="U38" s="10"/>
      <c r="V38" s="10"/>
      <c r="W38" s="10"/>
      <c r="X38" s="10"/>
      <c r="Y38" s="10"/>
      <c r="Z38" s="10"/>
      <c r="AA38" s="10"/>
    </row>
    <row r="39" spans="1:27" ht="13" x14ac:dyDescent="0.3">
      <c r="A39" s="10"/>
      <c r="B39" s="11"/>
      <c r="C39" s="78" t="s">
        <v>69</v>
      </c>
      <c r="D39" s="79"/>
      <c r="E39" s="79"/>
      <c r="F39" s="79"/>
      <c r="G39" s="79"/>
      <c r="H39" s="80"/>
      <c r="I39" s="81"/>
      <c r="J39" s="82"/>
      <c r="K39" s="10"/>
      <c r="L39" s="10"/>
      <c r="M39" s="55"/>
      <c r="N39" s="55"/>
      <c r="O39" s="55"/>
      <c r="P39" s="55"/>
      <c r="Q39" s="55"/>
      <c r="R39" s="55"/>
      <c r="S39" s="55"/>
      <c r="T39" s="10"/>
      <c r="U39" s="10"/>
      <c r="V39" s="10"/>
      <c r="W39" s="10"/>
      <c r="X39" s="10"/>
      <c r="Y39" s="10"/>
      <c r="Z39" s="10"/>
      <c r="AA39" s="10"/>
    </row>
    <row r="40" spans="1:27" x14ac:dyDescent="0.25">
      <c r="A40" s="10"/>
      <c r="B40" s="26"/>
      <c r="C40" s="50" t="s">
        <v>70</v>
      </c>
      <c r="D40" s="74">
        <v>9.2E-5</v>
      </c>
      <c r="E40" s="51">
        <v>274.32</v>
      </c>
      <c r="F40" s="83">
        <v>2.2000000000000002E-2</v>
      </c>
      <c r="G40" s="51">
        <v>0.1</v>
      </c>
      <c r="H40" s="75">
        <v>2.5239999999999999E-2</v>
      </c>
      <c r="I40" s="74">
        <v>1.9999999999999999E-6</v>
      </c>
      <c r="J40" s="84">
        <v>9.0000000000000002E-6</v>
      </c>
      <c r="K40" s="10"/>
      <c r="L40" s="10"/>
      <c r="M40" s="55"/>
      <c r="N40" s="55"/>
      <c r="O40" s="55"/>
      <c r="P40" s="55"/>
      <c r="Q40" s="55"/>
      <c r="R40" s="55"/>
      <c r="S40" s="55"/>
      <c r="T40" s="10"/>
      <c r="U40" s="10"/>
      <c r="V40" s="10"/>
      <c r="W40" s="10"/>
      <c r="X40" s="10"/>
      <c r="Y40" s="10"/>
      <c r="Z40" s="10"/>
      <c r="AA40" s="10"/>
    </row>
    <row r="41" spans="1:27" x14ac:dyDescent="0.25">
      <c r="A41" s="10"/>
      <c r="B41" s="26"/>
      <c r="C41" s="50" t="s">
        <v>71</v>
      </c>
      <c r="D41" s="74">
        <v>5.9900000000000003E-4</v>
      </c>
      <c r="E41" s="51">
        <v>46.85</v>
      </c>
      <c r="F41" s="51">
        <v>0.48</v>
      </c>
      <c r="G41" s="51">
        <v>0.1</v>
      </c>
      <c r="H41" s="75">
        <v>2.8060000000000002E-2</v>
      </c>
      <c r="I41" s="74">
        <v>2.8800000000000001E-4</v>
      </c>
      <c r="J41" s="84">
        <v>6.0000000000000002E-5</v>
      </c>
      <c r="K41" s="77"/>
      <c r="L41" s="10"/>
      <c r="M41" s="55"/>
      <c r="N41" s="55"/>
      <c r="O41" s="55"/>
      <c r="P41" s="55"/>
      <c r="Q41" s="55"/>
      <c r="R41" s="55"/>
      <c r="S41" s="55"/>
      <c r="T41" s="10"/>
      <c r="U41" s="10"/>
      <c r="V41" s="10"/>
      <c r="W41" s="10"/>
      <c r="X41" s="10"/>
      <c r="Y41" s="10"/>
      <c r="Z41" s="10"/>
      <c r="AA41" s="10"/>
    </row>
    <row r="42" spans="1:27" x14ac:dyDescent="0.25">
      <c r="A42" s="10"/>
      <c r="B42" s="26"/>
      <c r="C42" s="50" t="s">
        <v>72</v>
      </c>
      <c r="D42" s="74">
        <v>1.3879999999999999E-3</v>
      </c>
      <c r="E42" s="85">
        <v>59</v>
      </c>
      <c r="F42" s="53">
        <v>3</v>
      </c>
      <c r="G42" s="51">
        <v>0.6</v>
      </c>
      <c r="H42" s="75">
        <v>8.1890000000000004E-2</v>
      </c>
      <c r="I42" s="74">
        <v>4.1640000000000002E-3</v>
      </c>
      <c r="J42" s="84">
        <v>8.3299999999999997E-4</v>
      </c>
      <c r="K42" s="10"/>
      <c r="L42" s="10"/>
      <c r="M42" s="55"/>
      <c r="N42" s="55"/>
      <c r="O42" s="55"/>
      <c r="P42" s="55"/>
      <c r="Q42" s="55"/>
      <c r="R42" s="55"/>
      <c r="S42" s="55"/>
      <c r="T42" s="10"/>
      <c r="U42" s="10"/>
      <c r="V42" s="10"/>
      <c r="W42" s="10"/>
      <c r="X42" s="10"/>
      <c r="Y42" s="10"/>
      <c r="Z42" s="10"/>
      <c r="AA42" s="10"/>
    </row>
    <row r="43" spans="1:27" x14ac:dyDescent="0.25">
      <c r="A43" s="10"/>
      <c r="B43" s="26"/>
      <c r="C43" s="50" t="s">
        <v>73</v>
      </c>
      <c r="D43" s="74">
        <v>2.516E-3</v>
      </c>
      <c r="E43" s="85">
        <v>61.46</v>
      </c>
      <c r="F43" s="53">
        <v>3</v>
      </c>
      <c r="G43" s="51">
        <v>0.6</v>
      </c>
      <c r="H43" s="75">
        <v>0.15462999999999999</v>
      </c>
      <c r="I43" s="74">
        <v>7.548E-3</v>
      </c>
      <c r="J43" s="84">
        <v>1.5100000000000001E-3</v>
      </c>
      <c r="K43" s="18"/>
      <c r="L43" s="10"/>
      <c r="M43" s="55"/>
      <c r="N43" s="55"/>
      <c r="O43" s="55"/>
      <c r="P43" s="55"/>
      <c r="Q43" s="55"/>
      <c r="R43" s="55"/>
      <c r="S43" s="55"/>
      <c r="T43" s="10"/>
      <c r="U43" s="10"/>
      <c r="V43" s="10"/>
      <c r="W43" s="10"/>
      <c r="X43" s="10"/>
      <c r="Y43" s="10"/>
      <c r="Z43" s="10"/>
      <c r="AA43" s="10"/>
    </row>
    <row r="44" spans="1:27" ht="13" x14ac:dyDescent="0.3">
      <c r="A44" s="10"/>
      <c r="B44" s="11"/>
      <c r="C44" s="57" t="s">
        <v>74</v>
      </c>
      <c r="D44" s="79"/>
      <c r="E44" s="79"/>
      <c r="F44" s="86"/>
      <c r="G44" s="86"/>
      <c r="H44" s="81"/>
      <c r="I44" s="81"/>
      <c r="J44" s="82"/>
      <c r="K44" s="10"/>
      <c r="L44" s="10"/>
      <c r="M44" s="55"/>
      <c r="N44" s="55"/>
      <c r="O44" s="55"/>
      <c r="P44" s="55"/>
      <c r="Q44" s="55"/>
      <c r="R44" s="55"/>
      <c r="S44" s="55"/>
      <c r="T44" s="10"/>
      <c r="U44" s="10"/>
      <c r="V44" s="10"/>
      <c r="W44" s="10"/>
      <c r="X44" s="10"/>
      <c r="Y44" s="10"/>
      <c r="Z44" s="10"/>
      <c r="AA44" s="10"/>
    </row>
    <row r="45" spans="1:27" s="35" customFormat="1" x14ac:dyDescent="0.25">
      <c r="A45" s="28"/>
      <c r="B45" s="87"/>
      <c r="C45" s="88" t="s">
        <v>10</v>
      </c>
      <c r="D45" s="89">
        <v>4.8500000000000003E-4</v>
      </c>
      <c r="E45" s="90">
        <v>52.07</v>
      </c>
      <c r="F45" s="91">
        <v>3.2</v>
      </c>
      <c r="G45" s="90">
        <v>0.63</v>
      </c>
      <c r="H45" s="74">
        <v>2.5253999999999999E-2</v>
      </c>
      <c r="I45" s="74">
        <v>1.552E-3</v>
      </c>
      <c r="J45" s="84">
        <v>3.0600000000000001E-4</v>
      </c>
      <c r="K45" s="10"/>
      <c r="L45" s="10"/>
      <c r="M45" s="55"/>
      <c r="N45" s="55"/>
      <c r="O45" s="55"/>
      <c r="P45" s="55"/>
      <c r="Q45" s="55"/>
      <c r="R45" s="55"/>
      <c r="S45" s="55"/>
      <c r="T45" s="10"/>
      <c r="U45" s="28"/>
      <c r="V45" s="28"/>
      <c r="W45" s="28"/>
      <c r="X45" s="28"/>
      <c r="Y45" s="28"/>
      <c r="Z45" s="28"/>
      <c r="AA45" s="28"/>
    </row>
    <row r="46" spans="1:27" s="35" customFormat="1" x14ac:dyDescent="0.25">
      <c r="A46" s="28"/>
      <c r="B46" s="87"/>
      <c r="C46" s="88" t="s">
        <v>75</v>
      </c>
      <c r="D46" s="89">
        <v>6.5499999999999998E-4</v>
      </c>
      <c r="E46" s="90">
        <v>52.07</v>
      </c>
      <c r="F46" s="91">
        <v>3.2</v>
      </c>
      <c r="G46" s="90">
        <v>0.63</v>
      </c>
      <c r="H46" s="74">
        <v>3.4105999999999997E-2</v>
      </c>
      <c r="I46" s="74">
        <v>2.0960000000000002E-3</v>
      </c>
      <c r="J46" s="84">
        <v>4.1300000000000001E-4</v>
      </c>
      <c r="K46" s="10"/>
      <c r="L46" s="10"/>
      <c r="M46" s="55"/>
      <c r="N46" s="55"/>
      <c r="O46" s="55"/>
      <c r="P46" s="55"/>
      <c r="Q46" s="55"/>
      <c r="R46" s="55"/>
      <c r="S46" s="55"/>
      <c r="T46" s="10"/>
      <c r="U46" s="28"/>
      <c r="V46" s="28"/>
      <c r="W46" s="28"/>
      <c r="X46" s="28"/>
      <c r="Y46" s="28"/>
      <c r="Z46" s="28"/>
      <c r="AA46" s="28"/>
    </row>
    <row r="47" spans="1:27" s="46" customFormat="1" ht="13.5" x14ac:dyDescent="0.25">
      <c r="A47" s="42"/>
      <c r="B47" s="42"/>
      <c r="C47" s="43"/>
      <c r="D47" s="65" t="s">
        <v>76</v>
      </c>
      <c r="E47" s="65" t="s">
        <v>38</v>
      </c>
      <c r="F47" s="65" t="s">
        <v>39</v>
      </c>
      <c r="G47" s="65" t="s">
        <v>40</v>
      </c>
      <c r="H47" s="65" t="s">
        <v>77</v>
      </c>
      <c r="I47" s="65" t="s">
        <v>78</v>
      </c>
      <c r="J47" s="66" t="s">
        <v>79</v>
      </c>
      <c r="K47" s="10"/>
      <c r="L47" s="10"/>
      <c r="M47" s="55"/>
      <c r="N47" s="55"/>
      <c r="O47" s="55"/>
      <c r="P47" s="55"/>
      <c r="Q47" s="55"/>
      <c r="R47" s="55"/>
      <c r="S47" s="55"/>
      <c r="T47" s="10"/>
      <c r="U47" s="42"/>
      <c r="V47" s="42"/>
      <c r="W47" s="42"/>
      <c r="X47" s="42"/>
      <c r="Y47" s="42"/>
      <c r="Z47" s="42"/>
      <c r="AA47" s="42"/>
    </row>
    <row r="48" spans="1:27" s="35" customFormat="1" ht="13" x14ac:dyDescent="0.25">
      <c r="A48" s="28"/>
      <c r="B48" s="92"/>
      <c r="C48" s="93" t="s">
        <v>80</v>
      </c>
      <c r="D48" s="94"/>
      <c r="E48" s="94"/>
      <c r="F48" s="94"/>
      <c r="G48" s="94"/>
      <c r="H48" s="94"/>
      <c r="I48" s="94"/>
      <c r="J48" s="95"/>
      <c r="K48" s="10"/>
      <c r="L48" s="10"/>
      <c r="M48" s="55"/>
      <c r="N48" s="55"/>
      <c r="O48" s="55"/>
      <c r="P48" s="55"/>
      <c r="Q48" s="55"/>
      <c r="R48" s="55"/>
      <c r="S48" s="55"/>
      <c r="T48" s="10"/>
      <c r="U48" s="28"/>
      <c r="V48" s="28"/>
      <c r="W48" s="28"/>
      <c r="X48" s="28"/>
      <c r="Y48" s="28"/>
      <c r="Z48" s="28"/>
      <c r="AA48" s="28"/>
    </row>
    <row r="49" spans="1:27" x14ac:dyDescent="0.25">
      <c r="A49" s="10"/>
      <c r="B49" s="26"/>
      <c r="C49" s="50" t="s">
        <v>81</v>
      </c>
      <c r="D49" s="83">
        <v>0.158</v>
      </c>
      <c r="E49" s="51">
        <v>75.36</v>
      </c>
      <c r="F49" s="53">
        <v>3</v>
      </c>
      <c r="G49" s="51">
        <v>0.6</v>
      </c>
      <c r="H49" s="51">
        <v>11.91</v>
      </c>
      <c r="I49" s="51">
        <v>0.47</v>
      </c>
      <c r="J49" s="96">
        <v>0.09</v>
      </c>
      <c r="K49" s="10"/>
      <c r="L49" s="10"/>
      <c r="M49" s="55"/>
      <c r="N49" s="55"/>
      <c r="O49" s="55"/>
      <c r="P49" s="55"/>
      <c r="Q49" s="55"/>
      <c r="R49" s="55"/>
      <c r="S49" s="55"/>
      <c r="T49" s="10"/>
      <c r="U49" s="10"/>
      <c r="V49" s="10"/>
      <c r="W49" s="10"/>
      <c r="X49" s="10"/>
      <c r="Y49" s="10"/>
      <c r="Z49" s="10"/>
      <c r="AA49" s="10"/>
    </row>
    <row r="50" spans="1:27" x14ac:dyDescent="0.25">
      <c r="A50" s="10"/>
      <c r="B50" s="26"/>
      <c r="C50" s="50" t="s">
        <v>82</v>
      </c>
      <c r="D50" s="83">
        <v>0.12</v>
      </c>
      <c r="E50" s="51">
        <v>69.25</v>
      </c>
      <c r="F50" s="53">
        <v>3</v>
      </c>
      <c r="G50" s="51">
        <v>0.6</v>
      </c>
      <c r="H50" s="51">
        <v>8.31</v>
      </c>
      <c r="I50" s="51">
        <v>0.36</v>
      </c>
      <c r="J50" s="96">
        <v>7.0000000000000007E-2</v>
      </c>
      <c r="K50" s="10"/>
      <c r="L50" s="10"/>
      <c r="M50" s="55"/>
      <c r="N50" s="55"/>
      <c r="O50" s="55"/>
      <c r="P50" s="55"/>
      <c r="Q50" s="55"/>
      <c r="R50" s="55"/>
      <c r="S50" s="55"/>
      <c r="T50" s="10"/>
      <c r="U50" s="10"/>
      <c r="V50" s="10"/>
      <c r="W50" s="10"/>
      <c r="X50" s="10"/>
      <c r="Y50" s="10"/>
      <c r="Z50" s="10"/>
      <c r="AA50" s="10"/>
    </row>
    <row r="51" spans="1:27" x14ac:dyDescent="0.25">
      <c r="A51" s="10"/>
      <c r="B51" s="26"/>
      <c r="C51" s="50" t="s">
        <v>83</v>
      </c>
      <c r="D51" s="83">
        <v>0.10299999999999999</v>
      </c>
      <c r="E51" s="51">
        <v>64.77</v>
      </c>
      <c r="F51" s="53">
        <v>3</v>
      </c>
      <c r="G51" s="51">
        <v>0.6</v>
      </c>
      <c r="H51" s="51">
        <v>6.67</v>
      </c>
      <c r="I51" s="51">
        <v>0.31</v>
      </c>
      <c r="J51" s="96">
        <v>0.06</v>
      </c>
      <c r="K51" s="10"/>
      <c r="L51" s="10"/>
      <c r="M51" s="55"/>
      <c r="N51" s="55"/>
      <c r="O51" s="55"/>
      <c r="P51" s="55"/>
      <c r="Q51" s="55"/>
      <c r="R51" s="55"/>
      <c r="S51" s="55"/>
      <c r="T51" s="10"/>
      <c r="U51" s="10"/>
      <c r="V51" s="10"/>
      <c r="W51" s="10"/>
      <c r="X51" s="10"/>
      <c r="Y51" s="10"/>
      <c r="Z51" s="10"/>
      <c r="AA51" s="10"/>
    </row>
    <row r="52" spans="1:27" x14ac:dyDescent="0.25">
      <c r="A52" s="10"/>
      <c r="B52" s="26"/>
      <c r="C52" s="50" t="s">
        <v>84</v>
      </c>
      <c r="D52" s="83">
        <v>0.105</v>
      </c>
      <c r="E52" s="51">
        <v>68.72</v>
      </c>
      <c r="F52" s="53">
        <v>3</v>
      </c>
      <c r="G52" s="51">
        <v>0.6</v>
      </c>
      <c r="H52" s="51">
        <v>7.22</v>
      </c>
      <c r="I52" s="51">
        <v>0.32</v>
      </c>
      <c r="J52" s="96">
        <v>0.06</v>
      </c>
      <c r="K52" s="10"/>
      <c r="L52" s="10"/>
      <c r="M52" s="55"/>
      <c r="N52" s="55"/>
      <c r="O52" s="55"/>
      <c r="P52" s="55"/>
      <c r="Q52" s="55"/>
      <c r="R52" s="55"/>
      <c r="S52" s="55"/>
      <c r="T52" s="10"/>
      <c r="U52" s="10"/>
      <c r="V52" s="10"/>
      <c r="W52" s="10"/>
      <c r="X52" s="10"/>
      <c r="Y52" s="10"/>
      <c r="Z52" s="10"/>
      <c r="AA52" s="10"/>
    </row>
    <row r="53" spans="1:27" x14ac:dyDescent="0.25">
      <c r="A53" s="10"/>
      <c r="B53" s="26"/>
      <c r="C53" s="50" t="s">
        <v>85</v>
      </c>
      <c r="D53" s="83">
        <v>0.13800000000000001</v>
      </c>
      <c r="E53" s="51">
        <v>74.540000000000006</v>
      </c>
      <c r="F53" s="53">
        <v>3</v>
      </c>
      <c r="G53" s="51">
        <v>0.6</v>
      </c>
      <c r="H53" s="51">
        <v>10.29</v>
      </c>
      <c r="I53" s="51">
        <v>0.41</v>
      </c>
      <c r="J53" s="96">
        <v>0.08</v>
      </c>
      <c r="K53" s="10"/>
      <c r="L53" s="10"/>
      <c r="M53" s="55"/>
      <c r="N53" s="55"/>
      <c r="O53" s="55"/>
      <c r="P53" s="55"/>
      <c r="Q53" s="55"/>
      <c r="R53" s="55"/>
      <c r="S53" s="55"/>
      <c r="T53" s="10"/>
      <c r="U53" s="10"/>
      <c r="V53" s="10"/>
      <c r="W53" s="10"/>
      <c r="X53" s="10"/>
      <c r="Y53" s="10"/>
      <c r="Z53" s="10"/>
      <c r="AA53" s="10"/>
    </row>
    <row r="54" spans="1:27" x14ac:dyDescent="0.25">
      <c r="A54" s="10"/>
      <c r="B54" s="26"/>
      <c r="C54" s="50" t="s">
        <v>86</v>
      </c>
      <c r="D54" s="83">
        <v>0.13900000000000001</v>
      </c>
      <c r="E54" s="51">
        <v>73.25</v>
      </c>
      <c r="F54" s="53">
        <v>3</v>
      </c>
      <c r="G54" s="51">
        <v>0.6</v>
      </c>
      <c r="H54" s="51">
        <v>10.18</v>
      </c>
      <c r="I54" s="51">
        <v>0.42</v>
      </c>
      <c r="J54" s="96">
        <v>0.08</v>
      </c>
      <c r="K54" s="10"/>
      <c r="L54" s="10"/>
      <c r="M54" s="55"/>
      <c r="N54" s="55"/>
      <c r="O54" s="55"/>
      <c r="P54" s="55"/>
      <c r="Q54" s="55"/>
      <c r="R54" s="55"/>
      <c r="S54" s="55"/>
      <c r="T54" s="10"/>
      <c r="U54" s="10"/>
      <c r="V54" s="10"/>
      <c r="W54" s="10"/>
      <c r="X54" s="10"/>
      <c r="Y54" s="10"/>
      <c r="Z54" s="10"/>
      <c r="AA54" s="10"/>
    </row>
    <row r="55" spans="1:27" x14ac:dyDescent="0.25">
      <c r="A55" s="10"/>
      <c r="B55" s="26"/>
      <c r="C55" s="50" t="s">
        <v>87</v>
      </c>
      <c r="D55" s="83">
        <v>0.13800000000000001</v>
      </c>
      <c r="E55" s="51">
        <v>73.959999999999994</v>
      </c>
      <c r="F55" s="53">
        <v>3</v>
      </c>
      <c r="G55" s="51">
        <v>0.6</v>
      </c>
      <c r="H55" s="51">
        <v>10.210000000000001</v>
      </c>
      <c r="I55" s="51">
        <v>0.41</v>
      </c>
      <c r="J55" s="96">
        <v>0.08</v>
      </c>
      <c r="K55" s="10"/>
      <c r="L55" s="10"/>
      <c r="M55" s="55"/>
      <c r="N55" s="55"/>
      <c r="O55" s="55"/>
      <c r="P55" s="55"/>
      <c r="Q55" s="55"/>
      <c r="R55" s="55"/>
      <c r="S55" s="55"/>
      <c r="T55" s="10"/>
      <c r="U55" s="10"/>
      <c r="V55" s="10"/>
      <c r="W55" s="10"/>
      <c r="X55" s="10"/>
      <c r="Y55" s="10"/>
      <c r="Z55" s="10"/>
      <c r="AA55" s="10"/>
    </row>
    <row r="56" spans="1:27" x14ac:dyDescent="0.25">
      <c r="A56" s="10"/>
      <c r="B56" s="26"/>
      <c r="C56" s="50" t="s">
        <v>88</v>
      </c>
      <c r="D56" s="83">
        <v>0.14599999999999999</v>
      </c>
      <c r="E56" s="51">
        <v>75.040000000000006</v>
      </c>
      <c r="F56" s="53">
        <v>3</v>
      </c>
      <c r="G56" s="51">
        <v>0.6</v>
      </c>
      <c r="H56" s="51">
        <v>10.96</v>
      </c>
      <c r="I56" s="51">
        <v>0.44</v>
      </c>
      <c r="J56" s="96">
        <v>0.09</v>
      </c>
      <c r="K56" s="10"/>
      <c r="L56" s="10"/>
      <c r="M56" s="55"/>
      <c r="N56" s="55"/>
      <c r="O56" s="55"/>
      <c r="P56" s="55"/>
      <c r="Q56" s="55"/>
      <c r="R56" s="55"/>
      <c r="S56" s="55"/>
      <c r="T56" s="10"/>
      <c r="U56" s="10"/>
      <c r="V56" s="10"/>
      <c r="W56" s="10"/>
      <c r="X56" s="10"/>
      <c r="Y56" s="10"/>
      <c r="Z56" s="10"/>
      <c r="AA56" s="10"/>
    </row>
    <row r="57" spans="1:27" x14ac:dyDescent="0.25">
      <c r="A57" s="10"/>
      <c r="B57" s="26"/>
      <c r="C57" s="50" t="s">
        <v>89</v>
      </c>
      <c r="D57" s="83">
        <v>6.8000000000000005E-2</v>
      </c>
      <c r="E57" s="51">
        <v>59.6</v>
      </c>
      <c r="F57" s="53">
        <v>3</v>
      </c>
      <c r="G57" s="51">
        <v>0.6</v>
      </c>
      <c r="H57" s="51">
        <v>4.05</v>
      </c>
      <c r="I57" s="51">
        <v>0.2</v>
      </c>
      <c r="J57" s="96">
        <v>0.04</v>
      </c>
      <c r="K57" s="10"/>
      <c r="L57" s="10"/>
      <c r="M57" s="55"/>
      <c r="N57" s="55"/>
      <c r="O57" s="55"/>
      <c r="P57" s="55"/>
      <c r="Q57" s="55"/>
      <c r="R57" s="55"/>
      <c r="S57" s="55"/>
      <c r="T57" s="10"/>
      <c r="U57" s="10"/>
      <c r="V57" s="10"/>
      <c r="W57" s="10"/>
      <c r="X57" s="10"/>
      <c r="Y57" s="10"/>
      <c r="Z57" s="10"/>
      <c r="AA57" s="10"/>
    </row>
    <row r="58" spans="1:27" x14ac:dyDescent="0.25">
      <c r="A58" s="10"/>
      <c r="B58" s="26"/>
      <c r="C58" s="50" t="s">
        <v>90</v>
      </c>
      <c r="D58" s="83">
        <v>5.8000000000000003E-2</v>
      </c>
      <c r="E58" s="51">
        <v>65.959999999999994</v>
      </c>
      <c r="F58" s="53">
        <v>3</v>
      </c>
      <c r="G58" s="51">
        <v>0.6</v>
      </c>
      <c r="H58" s="51">
        <v>3.83</v>
      </c>
      <c r="I58" s="51">
        <v>0.17</v>
      </c>
      <c r="J58" s="96">
        <v>0.03</v>
      </c>
      <c r="K58" s="10"/>
      <c r="L58" s="10"/>
      <c r="M58" s="55"/>
      <c r="N58" s="55"/>
      <c r="O58" s="55"/>
      <c r="P58" s="55"/>
      <c r="Q58" s="55"/>
      <c r="R58" s="55"/>
      <c r="S58" s="55"/>
      <c r="T58" s="10"/>
      <c r="U58" s="10"/>
      <c r="V58" s="10"/>
      <c r="W58" s="10"/>
      <c r="X58" s="10"/>
      <c r="Y58" s="10"/>
      <c r="Z58" s="10"/>
      <c r="AA58" s="10"/>
    </row>
    <row r="59" spans="1:27" x14ac:dyDescent="0.25">
      <c r="A59" s="10"/>
      <c r="B59" s="26"/>
      <c r="C59" s="50" t="s">
        <v>91</v>
      </c>
      <c r="D59" s="83">
        <v>0.14799999999999999</v>
      </c>
      <c r="E59" s="51">
        <v>74.92</v>
      </c>
      <c r="F59" s="53">
        <v>3</v>
      </c>
      <c r="G59" s="51">
        <v>0.6</v>
      </c>
      <c r="H59" s="51">
        <v>11.09</v>
      </c>
      <c r="I59" s="51">
        <v>0.44</v>
      </c>
      <c r="J59" s="96">
        <v>0.09</v>
      </c>
      <c r="K59" s="10"/>
      <c r="L59" s="10"/>
      <c r="M59" s="55"/>
      <c r="N59" s="55"/>
      <c r="O59" s="55"/>
      <c r="P59" s="55"/>
      <c r="Q59" s="55"/>
      <c r="R59" s="55"/>
      <c r="S59" s="55"/>
      <c r="T59" s="10"/>
      <c r="U59" s="10"/>
      <c r="V59" s="10"/>
      <c r="W59" s="10"/>
      <c r="X59" s="10"/>
      <c r="Y59" s="10"/>
      <c r="Z59" s="10"/>
      <c r="AA59" s="10"/>
    </row>
    <row r="60" spans="1:27" x14ac:dyDescent="0.25">
      <c r="A60" s="10"/>
      <c r="B60" s="26"/>
      <c r="C60" s="50" t="s">
        <v>92</v>
      </c>
      <c r="D60" s="83">
        <v>9.9000000000000005E-2</v>
      </c>
      <c r="E60" s="51">
        <v>64.94</v>
      </c>
      <c r="F60" s="53">
        <v>3</v>
      </c>
      <c r="G60" s="51">
        <v>0.6</v>
      </c>
      <c r="H60" s="51">
        <v>6.43</v>
      </c>
      <c r="I60" s="51">
        <v>0.3</v>
      </c>
      <c r="J60" s="96">
        <v>0.06</v>
      </c>
      <c r="K60" s="10"/>
      <c r="L60" s="10"/>
      <c r="M60" s="55"/>
      <c r="N60" s="55"/>
      <c r="O60" s="55"/>
      <c r="P60" s="55"/>
      <c r="Q60" s="55"/>
      <c r="R60" s="55"/>
      <c r="S60" s="55"/>
      <c r="T60" s="10"/>
      <c r="U60" s="10"/>
      <c r="V60" s="10"/>
      <c r="W60" s="10"/>
      <c r="X60" s="10"/>
      <c r="Y60" s="10"/>
      <c r="Z60" s="10"/>
      <c r="AA60" s="10"/>
    </row>
    <row r="61" spans="1:27" x14ac:dyDescent="0.25">
      <c r="A61" s="10"/>
      <c r="B61" s="26"/>
      <c r="C61" s="50" t="s">
        <v>93</v>
      </c>
      <c r="D61" s="83">
        <v>0.10299999999999999</v>
      </c>
      <c r="E61" s="51">
        <v>68.86</v>
      </c>
      <c r="F61" s="53">
        <v>3</v>
      </c>
      <c r="G61" s="51">
        <v>0.6</v>
      </c>
      <c r="H61" s="51">
        <v>7.09</v>
      </c>
      <c r="I61" s="51">
        <v>0.31</v>
      </c>
      <c r="J61" s="96">
        <v>0.06</v>
      </c>
      <c r="K61" s="10"/>
      <c r="L61" s="10"/>
      <c r="M61" s="55"/>
      <c r="N61" s="55"/>
      <c r="O61" s="55"/>
      <c r="P61" s="55"/>
      <c r="Q61" s="55"/>
      <c r="R61" s="55"/>
      <c r="S61" s="55"/>
      <c r="T61" s="10"/>
      <c r="U61" s="10"/>
      <c r="V61" s="10"/>
      <c r="W61" s="10"/>
      <c r="X61" s="10"/>
      <c r="Y61" s="10"/>
      <c r="Z61" s="10"/>
      <c r="AA61" s="10"/>
    </row>
    <row r="62" spans="1:27" x14ac:dyDescent="0.25">
      <c r="A62" s="10"/>
      <c r="B62" s="26"/>
      <c r="C62" s="50" t="s">
        <v>94</v>
      </c>
      <c r="D62" s="83">
        <v>0.13500000000000001</v>
      </c>
      <c r="E62" s="51">
        <v>75.2</v>
      </c>
      <c r="F62" s="53">
        <v>3</v>
      </c>
      <c r="G62" s="51">
        <v>0.6</v>
      </c>
      <c r="H62" s="51">
        <v>10.15</v>
      </c>
      <c r="I62" s="51">
        <v>0.41</v>
      </c>
      <c r="J62" s="96">
        <v>0.08</v>
      </c>
      <c r="K62" s="10"/>
      <c r="L62" s="10"/>
      <c r="M62" s="55"/>
      <c r="N62" s="55"/>
      <c r="O62" s="55"/>
      <c r="P62" s="55"/>
      <c r="Q62" s="55"/>
      <c r="R62" s="55"/>
      <c r="S62" s="55"/>
      <c r="T62" s="10"/>
      <c r="U62" s="10"/>
      <c r="V62" s="10"/>
      <c r="W62" s="10"/>
      <c r="X62" s="10"/>
      <c r="Y62" s="10"/>
      <c r="Z62" s="10"/>
      <c r="AA62" s="10"/>
    </row>
    <row r="63" spans="1:27" x14ac:dyDescent="0.25">
      <c r="A63" s="10"/>
      <c r="B63" s="26"/>
      <c r="C63" s="50" t="s">
        <v>95</v>
      </c>
      <c r="D63" s="83">
        <v>0.13500000000000001</v>
      </c>
      <c r="E63" s="51">
        <v>72.22</v>
      </c>
      <c r="F63" s="53">
        <v>3</v>
      </c>
      <c r="G63" s="51">
        <v>0.6</v>
      </c>
      <c r="H63" s="51">
        <v>9.75</v>
      </c>
      <c r="I63" s="51">
        <v>0.41</v>
      </c>
      <c r="J63" s="96">
        <v>0.08</v>
      </c>
      <c r="K63" s="10"/>
      <c r="L63" s="10"/>
      <c r="M63" s="55"/>
      <c r="N63" s="55"/>
      <c r="O63" s="55"/>
      <c r="P63" s="55"/>
      <c r="Q63" s="55"/>
      <c r="R63" s="55"/>
      <c r="S63" s="55"/>
      <c r="T63" s="10"/>
      <c r="U63" s="10"/>
      <c r="V63" s="10"/>
      <c r="W63" s="10"/>
      <c r="X63" s="10"/>
      <c r="Y63" s="10"/>
      <c r="Z63" s="10"/>
      <c r="AA63" s="10"/>
    </row>
    <row r="64" spans="1:27" x14ac:dyDescent="0.25">
      <c r="A64" s="10"/>
      <c r="B64" s="26"/>
      <c r="C64" s="50" t="s">
        <v>96</v>
      </c>
      <c r="D64" s="83">
        <v>9.1999999999999998E-2</v>
      </c>
      <c r="E64" s="51">
        <v>61.71</v>
      </c>
      <c r="F64" s="53">
        <v>3</v>
      </c>
      <c r="G64" s="51">
        <v>0.6</v>
      </c>
      <c r="H64" s="51">
        <v>5.68</v>
      </c>
      <c r="I64" s="51">
        <v>0.28000000000000003</v>
      </c>
      <c r="J64" s="96">
        <v>0.06</v>
      </c>
      <c r="K64" s="10"/>
      <c r="L64" s="10"/>
      <c r="M64" s="55"/>
      <c r="N64" s="55"/>
      <c r="O64" s="55"/>
      <c r="P64" s="55"/>
      <c r="Q64" s="55"/>
      <c r="R64" s="55"/>
      <c r="S64" s="55"/>
      <c r="T64" s="10"/>
      <c r="U64" s="10"/>
      <c r="V64" s="10"/>
      <c r="W64" s="10"/>
      <c r="X64" s="10"/>
      <c r="Y64" s="10"/>
      <c r="Z64" s="10"/>
      <c r="AA64" s="10"/>
    </row>
    <row r="65" spans="1:27" x14ac:dyDescent="0.25">
      <c r="A65" s="10"/>
      <c r="B65" s="26"/>
      <c r="C65" s="50" t="s">
        <v>97</v>
      </c>
      <c r="D65" s="83">
        <v>0.14399999999999999</v>
      </c>
      <c r="E65" s="51">
        <v>74.27</v>
      </c>
      <c r="F65" s="53">
        <v>3</v>
      </c>
      <c r="G65" s="51">
        <v>0.6</v>
      </c>
      <c r="H65" s="51">
        <v>10.69</v>
      </c>
      <c r="I65" s="51">
        <v>0.43</v>
      </c>
      <c r="J65" s="96">
        <v>0.09</v>
      </c>
      <c r="K65" s="10"/>
      <c r="L65" s="10"/>
      <c r="M65" s="55"/>
      <c r="N65" s="55"/>
      <c r="O65" s="55"/>
      <c r="P65" s="55"/>
      <c r="Q65" s="55"/>
      <c r="R65" s="55"/>
      <c r="S65" s="55"/>
      <c r="T65" s="10"/>
      <c r="U65" s="10"/>
      <c r="V65" s="10"/>
      <c r="W65" s="10"/>
      <c r="X65" s="10"/>
      <c r="Y65" s="10"/>
      <c r="Z65" s="10"/>
      <c r="AA65" s="10"/>
    </row>
    <row r="66" spans="1:27" x14ac:dyDescent="0.25">
      <c r="A66" s="10"/>
      <c r="B66" s="26"/>
      <c r="C66" s="50" t="s">
        <v>98</v>
      </c>
      <c r="D66" s="83">
        <v>0.125</v>
      </c>
      <c r="E66" s="51">
        <v>70.22</v>
      </c>
      <c r="F66" s="53">
        <v>3</v>
      </c>
      <c r="G66" s="51">
        <v>0.6</v>
      </c>
      <c r="H66" s="51">
        <v>8.7799999999999994</v>
      </c>
      <c r="I66" s="51">
        <v>0.38</v>
      </c>
      <c r="J66" s="96">
        <v>0.08</v>
      </c>
      <c r="K66" s="10"/>
      <c r="L66" s="10"/>
      <c r="M66" s="55"/>
      <c r="N66" s="55"/>
      <c r="O66" s="55"/>
      <c r="P66" s="55"/>
      <c r="Q66" s="55"/>
      <c r="R66" s="55"/>
      <c r="S66" s="55"/>
      <c r="T66" s="10"/>
      <c r="U66" s="10"/>
      <c r="V66" s="10"/>
      <c r="W66" s="10"/>
      <c r="X66" s="10"/>
      <c r="Y66" s="10"/>
      <c r="Z66" s="10"/>
      <c r="AA66" s="10"/>
    </row>
    <row r="67" spans="1:27" x14ac:dyDescent="0.25">
      <c r="A67" s="10"/>
      <c r="B67" s="26"/>
      <c r="C67" s="50" t="s">
        <v>99</v>
      </c>
      <c r="D67" s="83">
        <v>0.125</v>
      </c>
      <c r="E67" s="51">
        <v>68.02</v>
      </c>
      <c r="F67" s="53">
        <v>3</v>
      </c>
      <c r="G67" s="51">
        <v>0.6</v>
      </c>
      <c r="H67" s="51">
        <v>8.5</v>
      </c>
      <c r="I67" s="51">
        <v>0.38</v>
      </c>
      <c r="J67" s="96">
        <v>0.08</v>
      </c>
      <c r="K67" s="10"/>
      <c r="L67" s="10"/>
      <c r="M67" s="55"/>
      <c r="N67" s="55"/>
      <c r="O67" s="55"/>
      <c r="P67" s="55"/>
      <c r="Q67" s="55"/>
      <c r="R67" s="55"/>
      <c r="S67" s="55"/>
      <c r="T67" s="10"/>
      <c r="U67" s="10"/>
      <c r="V67" s="10"/>
      <c r="W67" s="10"/>
      <c r="X67" s="10"/>
      <c r="Y67" s="10"/>
      <c r="Z67" s="10"/>
      <c r="AA67" s="10"/>
    </row>
    <row r="68" spans="1:27" x14ac:dyDescent="0.25">
      <c r="A68" s="10"/>
      <c r="B68" s="26"/>
      <c r="C68" s="50" t="s">
        <v>100</v>
      </c>
      <c r="D68" s="83">
        <v>0.11</v>
      </c>
      <c r="E68" s="51">
        <v>66.88</v>
      </c>
      <c r="F68" s="53">
        <v>3</v>
      </c>
      <c r="G68" s="51">
        <v>0.6</v>
      </c>
      <c r="H68" s="51">
        <v>7.36</v>
      </c>
      <c r="I68" s="51">
        <v>0.33</v>
      </c>
      <c r="J68" s="96">
        <v>7.0000000000000007E-2</v>
      </c>
      <c r="K68" s="10"/>
      <c r="L68" s="10"/>
      <c r="M68" s="55"/>
      <c r="N68" s="55"/>
      <c r="O68" s="55"/>
      <c r="P68" s="55"/>
      <c r="Q68" s="55"/>
      <c r="R68" s="55"/>
      <c r="S68" s="55"/>
      <c r="T68" s="10"/>
      <c r="U68" s="10"/>
      <c r="V68" s="10"/>
      <c r="W68" s="10"/>
      <c r="X68" s="10"/>
      <c r="Y68" s="10"/>
      <c r="Z68" s="10"/>
      <c r="AA68" s="10"/>
    </row>
    <row r="69" spans="1:27" x14ac:dyDescent="0.25">
      <c r="A69" s="10"/>
      <c r="B69" s="26"/>
      <c r="C69" s="50" t="s">
        <v>101</v>
      </c>
      <c r="D69" s="83">
        <v>0.13900000000000001</v>
      </c>
      <c r="E69" s="51">
        <v>76.22</v>
      </c>
      <c r="F69" s="53">
        <v>3</v>
      </c>
      <c r="G69" s="51">
        <v>0.6</v>
      </c>
      <c r="H69" s="51">
        <v>10.59</v>
      </c>
      <c r="I69" s="51">
        <v>0.42</v>
      </c>
      <c r="J69" s="96">
        <v>0.08</v>
      </c>
      <c r="K69" s="10"/>
      <c r="L69" s="10"/>
      <c r="M69" s="55"/>
      <c r="N69" s="55"/>
      <c r="O69" s="55"/>
      <c r="P69" s="55"/>
      <c r="Q69" s="55"/>
      <c r="R69" s="55"/>
      <c r="S69" s="55"/>
      <c r="T69" s="10"/>
      <c r="U69" s="10"/>
      <c r="V69" s="10"/>
      <c r="W69" s="10"/>
      <c r="X69" s="10"/>
      <c r="Y69" s="10"/>
      <c r="Z69" s="10"/>
      <c r="AA69" s="10"/>
    </row>
    <row r="70" spans="1:27" x14ac:dyDescent="0.25">
      <c r="A70" s="10"/>
      <c r="B70" s="26"/>
      <c r="C70" s="50" t="s">
        <v>102</v>
      </c>
      <c r="D70" s="83">
        <v>0.11</v>
      </c>
      <c r="E70" s="51">
        <v>70.02</v>
      </c>
      <c r="F70" s="53">
        <v>3</v>
      </c>
      <c r="G70" s="51">
        <v>0.6</v>
      </c>
      <c r="H70" s="51">
        <v>7.7</v>
      </c>
      <c r="I70" s="51">
        <v>0.33</v>
      </c>
      <c r="J70" s="96">
        <v>7.0000000000000007E-2</v>
      </c>
      <c r="K70" s="10"/>
      <c r="L70" s="10"/>
      <c r="M70" s="55"/>
      <c r="N70" s="55"/>
      <c r="O70" s="55"/>
      <c r="P70" s="55"/>
      <c r="Q70" s="55"/>
      <c r="R70" s="55"/>
      <c r="S70" s="55"/>
      <c r="T70" s="10"/>
      <c r="U70" s="10"/>
      <c r="V70" s="10"/>
      <c r="W70" s="10"/>
      <c r="X70" s="10"/>
      <c r="Y70" s="10"/>
      <c r="Z70" s="10"/>
      <c r="AA70" s="10"/>
    </row>
    <row r="71" spans="1:27" x14ac:dyDescent="0.25">
      <c r="A71" s="10"/>
      <c r="B71" s="26"/>
      <c r="C71" s="50" t="s">
        <v>103</v>
      </c>
      <c r="D71" s="83">
        <v>0.125</v>
      </c>
      <c r="E71" s="51">
        <v>71.02</v>
      </c>
      <c r="F71" s="53">
        <v>3</v>
      </c>
      <c r="G71" s="51">
        <v>0.6</v>
      </c>
      <c r="H71" s="51">
        <v>8.8800000000000008</v>
      </c>
      <c r="I71" s="51">
        <v>0.38</v>
      </c>
      <c r="J71" s="96">
        <v>0.08</v>
      </c>
      <c r="K71" s="10"/>
      <c r="L71" s="10"/>
      <c r="M71" s="55"/>
      <c r="N71" s="55"/>
      <c r="O71" s="55"/>
      <c r="P71" s="55"/>
      <c r="Q71" s="55"/>
      <c r="R71" s="55"/>
      <c r="S71" s="55"/>
      <c r="T71" s="10"/>
      <c r="U71" s="10"/>
      <c r="V71" s="10"/>
      <c r="W71" s="10"/>
      <c r="X71" s="10"/>
      <c r="Y71" s="10"/>
      <c r="Z71" s="10"/>
      <c r="AA71" s="10"/>
    </row>
    <row r="72" spans="1:27" x14ac:dyDescent="0.25">
      <c r="A72" s="10"/>
      <c r="B72" s="26"/>
      <c r="C72" s="50" t="s">
        <v>104</v>
      </c>
      <c r="D72" s="83">
        <v>9.0999999999999998E-2</v>
      </c>
      <c r="E72" s="51">
        <v>62.87</v>
      </c>
      <c r="F72" s="53">
        <v>3</v>
      </c>
      <c r="G72" s="51">
        <v>0.6</v>
      </c>
      <c r="H72" s="51">
        <v>5.72</v>
      </c>
      <c r="I72" s="51">
        <v>0.27</v>
      </c>
      <c r="J72" s="96">
        <v>0.05</v>
      </c>
      <c r="K72" s="97"/>
      <c r="L72" s="10"/>
      <c r="M72" s="55"/>
      <c r="N72" s="55"/>
      <c r="O72" s="55"/>
      <c r="P72" s="55"/>
      <c r="Q72" s="55"/>
      <c r="R72" s="55"/>
      <c r="S72" s="55"/>
      <c r="T72" s="10"/>
      <c r="U72" s="10"/>
      <c r="V72" s="10"/>
      <c r="W72" s="10"/>
      <c r="X72" s="10"/>
      <c r="Y72" s="10"/>
      <c r="Z72" s="10"/>
      <c r="AA72" s="10"/>
    </row>
    <row r="73" spans="1:27" x14ac:dyDescent="0.25">
      <c r="A73" s="10"/>
      <c r="B73" s="26"/>
      <c r="C73" s="50" t="s">
        <v>105</v>
      </c>
      <c r="D73" s="83">
        <v>9.0999999999999998E-2</v>
      </c>
      <c r="E73" s="51">
        <v>67.77</v>
      </c>
      <c r="F73" s="53">
        <v>3</v>
      </c>
      <c r="G73" s="51">
        <v>0.6</v>
      </c>
      <c r="H73" s="51">
        <v>6.17</v>
      </c>
      <c r="I73" s="51">
        <v>0.27</v>
      </c>
      <c r="J73" s="96">
        <v>0.05</v>
      </c>
      <c r="K73" s="10"/>
      <c r="L73" s="10"/>
      <c r="M73" s="55"/>
      <c r="N73" s="55"/>
      <c r="O73" s="55"/>
      <c r="P73" s="55"/>
      <c r="Q73" s="55"/>
      <c r="R73" s="55"/>
      <c r="S73" s="55"/>
      <c r="T73" s="10"/>
      <c r="U73" s="10"/>
      <c r="V73" s="10"/>
      <c r="W73" s="10"/>
      <c r="X73" s="10"/>
      <c r="Y73" s="10"/>
      <c r="Z73" s="10"/>
      <c r="AA73" s="10"/>
    </row>
    <row r="74" spans="1:27" x14ac:dyDescent="0.25">
      <c r="A74" s="10"/>
      <c r="B74" s="26"/>
      <c r="C74" s="50" t="s">
        <v>106</v>
      </c>
      <c r="D74" s="83">
        <v>0.14000000000000001</v>
      </c>
      <c r="E74" s="51">
        <v>72.930000000000007</v>
      </c>
      <c r="F74" s="53">
        <v>3</v>
      </c>
      <c r="G74" s="51">
        <v>0.6</v>
      </c>
      <c r="H74" s="51">
        <v>10.210000000000001</v>
      </c>
      <c r="I74" s="51">
        <v>0.42</v>
      </c>
      <c r="J74" s="96">
        <v>0.08</v>
      </c>
      <c r="K74" s="10"/>
      <c r="L74" s="10"/>
      <c r="M74" s="55"/>
      <c r="N74" s="55"/>
      <c r="O74" s="55"/>
      <c r="P74" s="55"/>
      <c r="Q74" s="55"/>
      <c r="R74" s="55"/>
      <c r="S74" s="55"/>
      <c r="T74" s="10"/>
      <c r="U74" s="10"/>
      <c r="V74" s="10"/>
      <c r="W74" s="10"/>
      <c r="X74" s="10"/>
      <c r="Y74" s="10"/>
      <c r="Z74" s="10"/>
      <c r="AA74" s="10"/>
    </row>
    <row r="75" spans="1:27" x14ac:dyDescent="0.25">
      <c r="A75" s="10"/>
      <c r="B75" s="26"/>
      <c r="C75" s="50" t="s">
        <v>107</v>
      </c>
      <c r="D75" s="83">
        <v>0.15</v>
      </c>
      <c r="E75" s="51">
        <v>75.099999999999994</v>
      </c>
      <c r="F75" s="53">
        <v>3</v>
      </c>
      <c r="G75" s="51">
        <v>0.6</v>
      </c>
      <c r="H75" s="51">
        <v>11.27</v>
      </c>
      <c r="I75" s="51">
        <v>0.45</v>
      </c>
      <c r="J75" s="96">
        <v>0.09</v>
      </c>
      <c r="K75" s="10"/>
      <c r="L75" s="10"/>
      <c r="M75" s="55"/>
      <c r="N75" s="55"/>
      <c r="O75" s="55"/>
      <c r="P75" s="55"/>
      <c r="Q75" s="55"/>
      <c r="R75" s="55"/>
      <c r="S75" s="55"/>
      <c r="T75" s="10"/>
      <c r="U75" s="10"/>
      <c r="V75" s="10"/>
      <c r="W75" s="10"/>
      <c r="X75" s="10"/>
      <c r="Y75" s="10"/>
      <c r="Z75" s="10"/>
      <c r="AA75" s="10"/>
    </row>
    <row r="76" spans="1:27" x14ac:dyDescent="0.25">
      <c r="A76" s="10"/>
      <c r="B76" s="26"/>
      <c r="C76" s="50" t="s">
        <v>108</v>
      </c>
      <c r="D76" s="83">
        <v>0.125</v>
      </c>
      <c r="E76" s="51">
        <v>72.34</v>
      </c>
      <c r="F76" s="53">
        <v>3</v>
      </c>
      <c r="G76" s="51">
        <v>0.6</v>
      </c>
      <c r="H76" s="51">
        <v>9.0399999999999991</v>
      </c>
      <c r="I76" s="51">
        <v>0.38</v>
      </c>
      <c r="J76" s="96">
        <v>0.08</v>
      </c>
      <c r="K76" s="10"/>
      <c r="L76" s="10"/>
      <c r="M76" s="55"/>
      <c r="N76" s="55"/>
      <c r="O76" s="55"/>
      <c r="P76" s="55"/>
      <c r="Q76" s="55"/>
      <c r="R76" s="55"/>
      <c r="S76" s="55"/>
      <c r="T76" s="10"/>
      <c r="U76" s="10"/>
      <c r="V76" s="10"/>
      <c r="W76" s="10"/>
      <c r="X76" s="10"/>
      <c r="Y76" s="10"/>
      <c r="Z76" s="10"/>
      <c r="AA76" s="10"/>
    </row>
    <row r="77" spans="1:27" x14ac:dyDescent="0.25">
      <c r="A77" s="10"/>
      <c r="B77" s="26"/>
      <c r="C77" s="50" t="s">
        <v>109</v>
      </c>
      <c r="D77" s="83">
        <v>0.13900000000000001</v>
      </c>
      <c r="E77" s="51">
        <v>74.540000000000006</v>
      </c>
      <c r="F77" s="53">
        <v>3</v>
      </c>
      <c r="G77" s="51">
        <v>0.6</v>
      </c>
      <c r="H77" s="51">
        <v>10.36</v>
      </c>
      <c r="I77" s="51">
        <v>0.42</v>
      </c>
      <c r="J77" s="96">
        <v>0.08</v>
      </c>
      <c r="K77" s="10"/>
      <c r="L77" s="10"/>
      <c r="M77" s="55"/>
      <c r="N77" s="55"/>
      <c r="O77" s="55"/>
      <c r="P77" s="55"/>
      <c r="Q77" s="55"/>
      <c r="R77" s="55"/>
      <c r="S77" s="55"/>
      <c r="T77" s="10"/>
      <c r="U77" s="10"/>
      <c r="V77" s="10"/>
      <c r="W77" s="10"/>
      <c r="X77" s="10"/>
      <c r="Y77" s="10"/>
      <c r="Z77" s="10"/>
      <c r="AA77" s="10"/>
    </row>
    <row r="78" spans="1:27" x14ac:dyDescent="0.25">
      <c r="A78" s="10"/>
      <c r="B78" s="26"/>
      <c r="C78" s="50" t="s">
        <v>110</v>
      </c>
      <c r="D78" s="83">
        <v>0.13800000000000001</v>
      </c>
      <c r="E78" s="51">
        <v>74</v>
      </c>
      <c r="F78" s="53">
        <v>3</v>
      </c>
      <c r="G78" s="51">
        <v>0.6</v>
      </c>
      <c r="H78" s="51">
        <v>10.210000000000001</v>
      </c>
      <c r="I78" s="51">
        <v>0.41</v>
      </c>
      <c r="J78" s="96">
        <v>0.08</v>
      </c>
      <c r="K78" s="10"/>
      <c r="L78" s="10"/>
      <c r="M78" s="55"/>
      <c r="N78" s="55"/>
      <c r="O78" s="55"/>
      <c r="P78" s="55"/>
      <c r="Q78" s="55"/>
      <c r="R78" s="55"/>
      <c r="S78" s="55"/>
      <c r="T78" s="10"/>
      <c r="U78" s="10"/>
      <c r="V78" s="10"/>
      <c r="W78" s="10"/>
      <c r="X78" s="10"/>
      <c r="Y78" s="10"/>
      <c r="Z78" s="10"/>
      <c r="AA78" s="10"/>
    </row>
    <row r="79" spans="1:27" s="35" customFormat="1" ht="13" x14ac:dyDescent="0.25">
      <c r="A79" s="28"/>
      <c r="B79" s="92"/>
      <c r="C79" s="93" t="s">
        <v>111</v>
      </c>
      <c r="D79" s="94"/>
      <c r="E79" s="98"/>
      <c r="F79" s="94"/>
      <c r="G79" s="94"/>
      <c r="H79" s="99"/>
      <c r="I79" s="99"/>
      <c r="J79" s="100"/>
      <c r="K79" s="10"/>
      <c r="L79" s="10"/>
      <c r="M79" s="55"/>
      <c r="N79" s="55"/>
      <c r="O79" s="55"/>
      <c r="P79" s="55"/>
      <c r="Q79" s="55"/>
      <c r="R79" s="55"/>
      <c r="S79" s="55"/>
      <c r="T79" s="28"/>
      <c r="U79" s="28"/>
      <c r="V79" s="28"/>
      <c r="W79" s="28"/>
      <c r="X79" s="28"/>
      <c r="Y79" s="28"/>
      <c r="Z79" s="28"/>
      <c r="AA79" s="28"/>
    </row>
    <row r="80" spans="1:27" x14ac:dyDescent="0.25">
      <c r="A80" s="10"/>
      <c r="B80" s="26"/>
      <c r="C80" s="50" t="s">
        <v>112</v>
      </c>
      <c r="D80" s="83">
        <v>0.128</v>
      </c>
      <c r="E80" s="51">
        <v>73.84</v>
      </c>
      <c r="F80" s="53">
        <v>1.1000000000000001</v>
      </c>
      <c r="G80" s="51">
        <v>0.11</v>
      </c>
      <c r="H80" s="51">
        <v>9.4499999999999993</v>
      </c>
      <c r="I80" s="51">
        <v>0.14000000000000001</v>
      </c>
      <c r="J80" s="96">
        <v>0.01</v>
      </c>
      <c r="K80" s="10"/>
      <c r="L80" s="10"/>
      <c r="M80" s="55"/>
      <c r="N80" s="55"/>
      <c r="O80" s="55"/>
      <c r="P80" s="55"/>
      <c r="Q80" s="55"/>
      <c r="R80" s="55"/>
      <c r="S80" s="55"/>
      <c r="T80" s="10"/>
      <c r="U80" s="10"/>
      <c r="V80" s="10"/>
      <c r="W80" s="10"/>
      <c r="X80" s="10"/>
      <c r="Y80" s="10"/>
      <c r="Z80" s="10"/>
      <c r="AA80" s="10"/>
    </row>
    <row r="81" spans="1:27" x14ac:dyDescent="0.25">
      <c r="A81" s="10"/>
      <c r="B81" s="26"/>
      <c r="C81" s="50" t="s">
        <v>113</v>
      </c>
      <c r="D81" s="83">
        <v>8.4000000000000005E-2</v>
      </c>
      <c r="E81" s="51">
        <v>68.44</v>
      </c>
      <c r="F81" s="53">
        <v>1.1000000000000001</v>
      </c>
      <c r="G81" s="51">
        <v>0.11</v>
      </c>
      <c r="H81" s="51">
        <v>5.75</v>
      </c>
      <c r="I81" s="51">
        <v>0.09</v>
      </c>
      <c r="J81" s="96">
        <v>0.01</v>
      </c>
      <c r="K81" s="10"/>
      <c r="L81" s="10"/>
      <c r="M81" s="55"/>
      <c r="N81" s="55"/>
      <c r="O81" s="55"/>
      <c r="P81" s="55"/>
      <c r="Q81" s="55"/>
      <c r="R81" s="55"/>
      <c r="S81" s="55"/>
      <c r="T81" s="10"/>
      <c r="U81" s="10"/>
      <c r="V81" s="10"/>
      <c r="W81" s="10"/>
      <c r="X81" s="10"/>
      <c r="Y81" s="10"/>
      <c r="Z81" s="10"/>
      <c r="AA81" s="10"/>
    </row>
    <row r="82" spans="1:27" x14ac:dyDescent="0.25">
      <c r="A82" s="10"/>
      <c r="B82" s="26"/>
      <c r="C82" s="50" t="s">
        <v>114</v>
      </c>
      <c r="D82" s="83">
        <v>0.125</v>
      </c>
      <c r="E82" s="51">
        <v>71.06</v>
      </c>
      <c r="F82" s="53">
        <v>1.1000000000000001</v>
      </c>
      <c r="G82" s="51">
        <v>0.11</v>
      </c>
      <c r="H82" s="51">
        <v>8.8800000000000008</v>
      </c>
      <c r="I82" s="51">
        <v>0.14000000000000001</v>
      </c>
      <c r="J82" s="96">
        <v>0.01</v>
      </c>
      <c r="K82" s="10"/>
      <c r="L82" s="10"/>
      <c r="M82" s="55"/>
      <c r="N82" s="55"/>
      <c r="O82" s="55"/>
      <c r="P82" s="55"/>
      <c r="Q82" s="55"/>
      <c r="R82" s="55"/>
      <c r="S82" s="55"/>
      <c r="T82" s="10"/>
      <c r="U82" s="10"/>
      <c r="V82" s="10"/>
      <c r="W82" s="10"/>
      <c r="X82" s="10"/>
      <c r="Y82" s="10"/>
      <c r="Z82" s="10"/>
      <c r="AA82" s="10"/>
    </row>
    <row r="83" spans="1:27" x14ac:dyDescent="0.25">
      <c r="A83" s="10"/>
      <c r="B83" s="26"/>
      <c r="C83" s="50" t="s">
        <v>115</v>
      </c>
      <c r="D83" s="83">
        <v>0.12</v>
      </c>
      <c r="E83" s="51">
        <v>81.55</v>
      </c>
      <c r="F83" s="53">
        <v>1.1000000000000001</v>
      </c>
      <c r="G83" s="51">
        <v>0.11</v>
      </c>
      <c r="H83" s="51">
        <v>9.7899999999999991</v>
      </c>
      <c r="I83" s="51">
        <v>0.13</v>
      </c>
      <c r="J83" s="96">
        <v>0.01</v>
      </c>
      <c r="K83" s="10"/>
      <c r="L83" s="10"/>
      <c r="M83" s="55"/>
      <c r="N83" s="55"/>
      <c r="O83" s="55"/>
      <c r="P83" s="55"/>
      <c r="Q83" s="55"/>
      <c r="R83" s="55"/>
      <c r="S83" s="55"/>
      <c r="T83" s="10"/>
      <c r="U83" s="10"/>
      <c r="V83" s="10"/>
      <c r="W83" s="10"/>
      <c r="X83" s="10"/>
      <c r="Y83" s="10"/>
      <c r="Z83" s="10"/>
      <c r="AA83" s="10"/>
    </row>
    <row r="84" spans="1:27" s="35" customFormat="1" ht="39" x14ac:dyDescent="0.25">
      <c r="A84" s="28"/>
      <c r="B84" s="92"/>
      <c r="C84" s="101" t="s">
        <v>116</v>
      </c>
      <c r="D84" s="94"/>
      <c r="E84" s="98"/>
      <c r="F84" s="94"/>
      <c r="G84" s="94"/>
      <c r="H84" s="99"/>
      <c r="I84" s="99"/>
      <c r="J84" s="100"/>
      <c r="K84" s="10"/>
      <c r="L84" s="10"/>
      <c r="M84" s="55"/>
      <c r="N84" s="55"/>
      <c r="O84" s="55"/>
      <c r="P84" s="55"/>
      <c r="Q84" s="55"/>
      <c r="R84" s="55"/>
      <c r="S84" s="55"/>
      <c r="T84" s="28"/>
      <c r="U84" s="28"/>
      <c r="V84" s="28"/>
      <c r="W84" s="28"/>
      <c r="X84" s="28"/>
      <c r="Y84" s="28"/>
      <c r="Z84" s="28"/>
      <c r="AA84" s="28"/>
    </row>
    <row r="85" spans="1:27" x14ac:dyDescent="0.25">
      <c r="A85" s="10"/>
      <c r="B85" s="26"/>
      <c r="C85" s="50" t="s">
        <v>117</v>
      </c>
      <c r="D85" s="99"/>
      <c r="E85" s="53">
        <v>94.4</v>
      </c>
      <c r="F85" s="53">
        <v>1.9</v>
      </c>
      <c r="G85" s="51">
        <v>0.42</v>
      </c>
      <c r="H85" s="99"/>
      <c r="I85" s="99"/>
      <c r="J85" s="100"/>
      <c r="K85" s="10"/>
      <c r="L85" s="10"/>
      <c r="M85" s="55"/>
      <c r="N85" s="55"/>
      <c r="O85" s="55"/>
      <c r="P85" s="55"/>
      <c r="Q85" s="55"/>
      <c r="R85" s="55"/>
      <c r="S85" s="55"/>
      <c r="T85" s="10"/>
      <c r="U85" s="10"/>
      <c r="V85" s="10"/>
      <c r="W85" s="10"/>
      <c r="X85" s="10"/>
      <c r="Y85" s="10"/>
      <c r="Z85" s="10"/>
      <c r="AA85" s="10"/>
    </row>
    <row r="86" spans="1:27" x14ac:dyDescent="0.25">
      <c r="A86" s="10"/>
      <c r="B86" s="26"/>
      <c r="C86" s="50" t="s">
        <v>118</v>
      </c>
      <c r="D86" s="99"/>
      <c r="E86" s="53">
        <v>93.7</v>
      </c>
      <c r="F86" s="53">
        <v>1.9</v>
      </c>
      <c r="G86" s="51">
        <v>0.42</v>
      </c>
      <c r="H86" s="99"/>
      <c r="I86" s="99"/>
      <c r="J86" s="100"/>
      <c r="K86" s="10"/>
      <c r="L86" s="10"/>
      <c r="M86" s="55"/>
      <c r="N86" s="55"/>
      <c r="O86" s="55"/>
      <c r="P86" s="55"/>
      <c r="Q86" s="55"/>
      <c r="R86" s="55"/>
      <c r="S86" s="55"/>
      <c r="T86" s="10"/>
      <c r="U86" s="10"/>
      <c r="V86" s="10"/>
      <c r="W86" s="10"/>
      <c r="X86" s="10"/>
      <c r="Y86" s="10"/>
      <c r="Z86" s="10"/>
      <c r="AA86" s="10"/>
    </row>
    <row r="87" spans="1:27" x14ac:dyDescent="0.25">
      <c r="A87" s="10"/>
      <c r="B87" s="26"/>
      <c r="C87" s="50" t="s">
        <v>119</v>
      </c>
      <c r="D87" s="99"/>
      <c r="E87" s="53">
        <v>95.5</v>
      </c>
      <c r="F87" s="53">
        <v>1.9</v>
      </c>
      <c r="G87" s="51">
        <v>0.42</v>
      </c>
      <c r="H87" s="99"/>
      <c r="I87" s="99"/>
      <c r="J87" s="100"/>
      <c r="K87" s="10"/>
      <c r="L87" s="10"/>
      <c r="M87" s="55"/>
      <c r="N87" s="55"/>
      <c r="O87" s="55"/>
      <c r="P87" s="55"/>
      <c r="Q87" s="55"/>
      <c r="R87" s="55"/>
      <c r="S87" s="55"/>
      <c r="T87" s="10"/>
      <c r="U87" s="10"/>
      <c r="V87" s="10"/>
      <c r="W87" s="10"/>
      <c r="X87" s="10"/>
      <c r="Y87" s="10"/>
      <c r="Z87" s="10"/>
      <c r="AA87" s="10"/>
    </row>
    <row r="88" spans="1:27" x14ac:dyDescent="0.25">
      <c r="A88" s="10"/>
      <c r="B88" s="26"/>
      <c r="C88" s="50" t="s">
        <v>120</v>
      </c>
      <c r="D88" s="99"/>
      <c r="E88" s="53">
        <v>93.7</v>
      </c>
      <c r="F88" s="53">
        <v>1.9</v>
      </c>
      <c r="G88" s="51">
        <v>0.42</v>
      </c>
      <c r="H88" s="99"/>
      <c r="I88" s="99"/>
      <c r="J88" s="100"/>
      <c r="K88" s="10"/>
      <c r="L88" s="10"/>
      <c r="M88" s="55"/>
      <c r="N88" s="55"/>
      <c r="O88" s="55"/>
      <c r="P88" s="55"/>
      <c r="Q88" s="55"/>
      <c r="R88" s="55"/>
      <c r="S88" s="55"/>
      <c r="T88" s="10"/>
      <c r="U88" s="10"/>
      <c r="V88" s="10"/>
      <c r="W88" s="10"/>
      <c r="X88" s="10"/>
      <c r="Y88" s="10"/>
      <c r="Z88" s="10"/>
      <c r="AA88" s="10"/>
    </row>
    <row r="89" spans="1:27" ht="13" thickBot="1" x14ac:dyDescent="0.3">
      <c r="A89" s="10"/>
      <c r="B89" s="26"/>
      <c r="C89" s="102" t="s">
        <v>121</v>
      </c>
      <c r="D89" s="103"/>
      <c r="E89" s="104">
        <v>95.1</v>
      </c>
      <c r="F89" s="104">
        <v>1.9</v>
      </c>
      <c r="G89" s="105">
        <v>0.42</v>
      </c>
      <c r="H89" s="103"/>
      <c r="I89" s="103"/>
      <c r="J89" s="106"/>
      <c r="K89" s="10"/>
      <c r="L89" s="10"/>
      <c r="M89" s="55"/>
      <c r="N89" s="55"/>
      <c r="O89" s="55"/>
      <c r="P89" s="55"/>
      <c r="Q89" s="55"/>
      <c r="R89" s="55"/>
      <c r="S89" s="55"/>
      <c r="T89" s="10"/>
      <c r="U89" s="10"/>
      <c r="V89" s="10"/>
      <c r="W89" s="10"/>
      <c r="X89" s="10"/>
      <c r="Y89" s="10"/>
      <c r="Z89" s="10"/>
      <c r="AA89" s="10"/>
    </row>
    <row r="90" spans="1:27" s="35" customFormat="1" x14ac:dyDescent="0.25">
      <c r="A90" s="28"/>
      <c r="B90" s="92"/>
      <c r="C90" s="107" t="s">
        <v>122</v>
      </c>
      <c r="D90" s="28"/>
      <c r="E90" s="108"/>
      <c r="F90" s="108"/>
      <c r="G90" s="108"/>
      <c r="H90" s="28"/>
      <c r="I90" s="28"/>
      <c r="J90" s="28"/>
      <c r="K90" s="28"/>
      <c r="L90" s="28"/>
      <c r="M90" s="55"/>
      <c r="N90" s="55"/>
      <c r="O90" s="55"/>
      <c r="P90" s="55"/>
      <c r="Q90" s="55"/>
      <c r="R90" s="55"/>
      <c r="S90" s="55"/>
      <c r="T90" s="28"/>
      <c r="U90" s="28"/>
      <c r="V90" s="28"/>
      <c r="W90" s="28"/>
      <c r="X90" s="28"/>
      <c r="Y90" s="28"/>
      <c r="Z90" s="28"/>
      <c r="AA90" s="28"/>
    </row>
    <row r="91" spans="1:27" x14ac:dyDescent="0.25">
      <c r="A91" s="10"/>
      <c r="B91" s="11"/>
      <c r="C91" s="684" t="s">
        <v>123</v>
      </c>
      <c r="D91" s="684"/>
      <c r="E91" s="684"/>
      <c r="F91" s="684"/>
      <c r="G91" s="684"/>
      <c r="H91" s="684"/>
      <c r="I91" s="684"/>
      <c r="J91" s="684"/>
      <c r="K91" s="684"/>
      <c r="L91" s="10"/>
      <c r="M91" s="77"/>
      <c r="N91" s="10"/>
      <c r="O91" s="10"/>
      <c r="P91" s="10"/>
      <c r="Q91" s="10"/>
      <c r="R91" s="10"/>
      <c r="S91" s="10"/>
      <c r="T91" s="10"/>
      <c r="U91" s="10"/>
      <c r="V91" s="10"/>
      <c r="W91" s="10"/>
      <c r="X91" s="10"/>
      <c r="Y91" s="10"/>
      <c r="Z91" s="10"/>
      <c r="AA91" s="10"/>
    </row>
    <row r="92" spans="1:27" x14ac:dyDescent="0.25">
      <c r="A92" s="10"/>
      <c r="B92" s="11"/>
      <c r="C92" s="109" t="s">
        <v>124</v>
      </c>
      <c r="D92" s="10"/>
      <c r="E92" s="10"/>
      <c r="F92" s="10"/>
      <c r="G92" s="10"/>
      <c r="H92" s="10"/>
      <c r="I92" s="10"/>
      <c r="J92" s="10"/>
      <c r="K92" s="10"/>
      <c r="L92" s="10"/>
      <c r="M92" s="77"/>
      <c r="N92" s="110"/>
      <c r="O92" s="111"/>
      <c r="P92" s="111"/>
      <c r="Q92" s="110"/>
      <c r="R92" s="10"/>
      <c r="S92" s="112"/>
      <c r="T92" s="10"/>
      <c r="U92" s="10"/>
      <c r="V92" s="10"/>
      <c r="W92" s="10"/>
      <c r="X92" s="10"/>
      <c r="Y92" s="10"/>
      <c r="Z92" s="10"/>
      <c r="AA92" s="10"/>
    </row>
    <row r="93" spans="1:27" x14ac:dyDescent="0.25">
      <c r="A93" s="10"/>
      <c r="B93" s="11"/>
      <c r="C93" s="684" t="s">
        <v>125</v>
      </c>
      <c r="D93" s="684"/>
      <c r="E93" s="684"/>
      <c r="F93" s="684"/>
      <c r="G93" s="684"/>
      <c r="H93" s="684"/>
      <c r="I93" s="684"/>
      <c r="J93" s="684"/>
      <c r="K93" s="684"/>
      <c r="L93" s="10"/>
      <c r="M93" s="77"/>
      <c r="N93" s="110"/>
      <c r="O93" s="111"/>
      <c r="P93" s="111"/>
      <c r="Q93" s="110"/>
      <c r="R93" s="10"/>
      <c r="S93" s="112"/>
      <c r="T93" s="10"/>
      <c r="U93" s="10"/>
      <c r="V93" s="10"/>
      <c r="W93" s="10"/>
      <c r="X93" s="10"/>
      <c r="Y93" s="10"/>
      <c r="Z93" s="10"/>
      <c r="AA93" s="10"/>
    </row>
    <row r="94" spans="1:27" x14ac:dyDescent="0.25">
      <c r="A94" s="10"/>
      <c r="B94" s="11"/>
      <c r="C94" s="113"/>
      <c r="D94" s="113"/>
      <c r="E94" s="113"/>
      <c r="F94" s="113"/>
      <c r="G94" s="113"/>
      <c r="H94" s="113"/>
      <c r="I94" s="113"/>
      <c r="J94" s="113"/>
      <c r="K94" s="113"/>
      <c r="L94" s="113"/>
      <c r="M94" s="10"/>
      <c r="N94" s="10"/>
      <c r="O94" s="10"/>
      <c r="P94" s="10"/>
      <c r="Q94" s="10"/>
      <c r="R94" s="10"/>
      <c r="S94" s="10"/>
      <c r="T94" s="10"/>
      <c r="U94" s="10"/>
      <c r="V94" s="10"/>
      <c r="W94" s="10"/>
      <c r="X94" s="10"/>
      <c r="Y94" s="10"/>
      <c r="Z94" s="10"/>
      <c r="AA94" s="10"/>
    </row>
    <row r="95" spans="1:27" s="35" customFormat="1" ht="17.5" x14ac:dyDescent="0.35">
      <c r="A95" s="28"/>
      <c r="B95" s="29" t="s">
        <v>126</v>
      </c>
      <c r="C95" s="30" t="s">
        <v>127</v>
      </c>
      <c r="D95" s="31"/>
      <c r="E95" s="31"/>
      <c r="F95" s="31"/>
      <c r="G95" s="32"/>
      <c r="H95" s="32"/>
      <c r="I95" s="32"/>
      <c r="J95" s="32"/>
      <c r="K95" s="32"/>
      <c r="L95" s="33"/>
      <c r="M95" s="28"/>
      <c r="N95" s="28"/>
      <c r="O95" s="28"/>
      <c r="P95" s="28"/>
      <c r="Q95" s="28"/>
      <c r="R95" s="28"/>
      <c r="S95" s="28"/>
      <c r="T95" s="28"/>
      <c r="U95" s="28"/>
      <c r="V95" s="28"/>
      <c r="W95" s="28"/>
      <c r="X95" s="28"/>
      <c r="Y95" s="28"/>
      <c r="Z95" s="28"/>
      <c r="AA95" s="28"/>
    </row>
    <row r="96" spans="1:27" ht="13" thickBot="1" x14ac:dyDescent="0.3">
      <c r="A96" s="10"/>
      <c r="B96" s="11"/>
      <c r="C96" s="10"/>
      <c r="D96" s="10"/>
      <c r="E96" s="10"/>
      <c r="F96" s="10"/>
      <c r="G96" s="10"/>
      <c r="H96" s="10"/>
      <c r="I96" s="10"/>
      <c r="J96" s="10"/>
      <c r="K96" s="10"/>
      <c r="L96" s="10"/>
      <c r="M96" s="10"/>
      <c r="N96" s="10"/>
      <c r="O96" s="10"/>
      <c r="P96" s="10"/>
      <c r="Q96" s="10"/>
      <c r="R96" s="10"/>
      <c r="S96" s="10"/>
      <c r="T96" s="10"/>
      <c r="U96" s="10"/>
      <c r="V96" s="10"/>
      <c r="W96" s="10"/>
      <c r="X96" s="10"/>
      <c r="Y96" s="10"/>
      <c r="Z96" s="10"/>
      <c r="AA96" s="10"/>
    </row>
    <row r="97" spans="1:27" s="14" customFormat="1" ht="15.5" thickBot="1" x14ac:dyDescent="0.3">
      <c r="A97" s="92"/>
      <c r="B97" s="92"/>
      <c r="C97" s="114" t="s">
        <v>32</v>
      </c>
      <c r="D97" s="115" t="s">
        <v>128</v>
      </c>
      <c r="E97" s="116" t="s">
        <v>129</v>
      </c>
      <c r="F97" s="18"/>
      <c r="G97" s="42"/>
      <c r="H97" s="117"/>
      <c r="I97" s="118"/>
      <c r="J97" s="118"/>
      <c r="K97" s="92"/>
      <c r="L97" s="92"/>
      <c r="M97" s="10"/>
      <c r="N97" s="10"/>
      <c r="O97" s="10"/>
      <c r="P97" s="10"/>
      <c r="Q97" s="10"/>
      <c r="R97" s="10"/>
      <c r="S97" s="10"/>
      <c r="T97" s="10"/>
      <c r="U97" s="92"/>
      <c r="V97" s="92"/>
      <c r="W97" s="92"/>
      <c r="X97" s="92"/>
      <c r="Y97" s="92"/>
      <c r="Z97" s="92"/>
      <c r="AA97" s="92"/>
    </row>
    <row r="98" spans="1:27" ht="13" x14ac:dyDescent="0.3">
      <c r="A98" s="10"/>
      <c r="B98" s="11"/>
      <c r="C98" s="119" t="s">
        <v>82</v>
      </c>
      <c r="D98" s="120">
        <v>8.31</v>
      </c>
      <c r="E98" s="121" t="s">
        <v>130</v>
      </c>
      <c r="F98" s="122"/>
      <c r="G98" s="117"/>
      <c r="H98" s="117"/>
      <c r="I98" s="118"/>
      <c r="J98" s="113"/>
      <c r="K98" s="10"/>
      <c r="L98" s="10"/>
      <c r="M98" s="55"/>
      <c r="N98" s="55"/>
      <c r="O98" s="10"/>
      <c r="P98" s="10"/>
      <c r="Q98" s="10"/>
      <c r="R98" s="10"/>
      <c r="S98" s="10"/>
      <c r="T98" s="10"/>
      <c r="U98" s="10"/>
      <c r="V98" s="10"/>
      <c r="W98" s="10"/>
      <c r="X98" s="10"/>
      <c r="Y98" s="10"/>
      <c r="Z98" s="10"/>
      <c r="AA98" s="10"/>
    </row>
    <row r="99" spans="1:27" x14ac:dyDescent="0.25">
      <c r="A99" s="10"/>
      <c r="B99" s="11"/>
      <c r="C99" s="123" t="s">
        <v>112</v>
      </c>
      <c r="D99" s="90">
        <v>9.4499999999999993</v>
      </c>
      <c r="E99" s="124" t="s">
        <v>130</v>
      </c>
      <c r="F99" s="117"/>
      <c r="G99" s="117"/>
      <c r="H99" s="117"/>
      <c r="I99" s="118"/>
      <c r="J99" s="113"/>
      <c r="K99" s="10"/>
      <c r="L99" s="10"/>
      <c r="M99" s="55"/>
      <c r="N99" s="55"/>
      <c r="O99" s="10"/>
      <c r="P99" s="10"/>
      <c r="Q99" s="10"/>
      <c r="R99" s="10"/>
      <c r="S99" s="10"/>
      <c r="T99" s="10"/>
      <c r="U99" s="10"/>
      <c r="V99" s="10"/>
      <c r="W99" s="10"/>
      <c r="X99" s="10"/>
      <c r="Y99" s="10"/>
      <c r="Z99" s="10"/>
      <c r="AA99" s="10"/>
    </row>
    <row r="100" spans="1:27" x14ac:dyDescent="0.25">
      <c r="A100" s="10"/>
      <c r="B100" s="11"/>
      <c r="C100" s="123" t="s">
        <v>131</v>
      </c>
      <c r="D100" s="125">
        <v>5.4440000000000002E-2</v>
      </c>
      <c r="E100" s="124" t="s">
        <v>132</v>
      </c>
      <c r="F100" s="117"/>
      <c r="G100" s="117"/>
      <c r="H100" s="117"/>
      <c r="I100" s="118"/>
      <c r="J100" s="113"/>
      <c r="K100" s="10"/>
      <c r="L100" s="10"/>
      <c r="M100" s="55"/>
      <c r="N100" s="55"/>
      <c r="O100" s="10"/>
      <c r="P100" s="10"/>
      <c r="Q100" s="10"/>
      <c r="R100" s="10"/>
      <c r="S100" s="10"/>
      <c r="T100" s="10"/>
      <c r="U100" s="10"/>
      <c r="V100" s="10"/>
      <c r="W100" s="10"/>
      <c r="X100" s="10"/>
      <c r="Y100" s="10"/>
      <c r="Z100" s="10"/>
      <c r="AA100" s="10"/>
    </row>
    <row r="101" spans="1:27" x14ac:dyDescent="0.25">
      <c r="A101" s="10"/>
      <c r="B101" s="26"/>
      <c r="C101" s="123" t="s">
        <v>133</v>
      </c>
      <c r="D101" s="90">
        <v>10.210000000000001</v>
      </c>
      <c r="E101" s="126" t="s">
        <v>130</v>
      </c>
      <c r="F101" s="117"/>
      <c r="G101" s="117"/>
      <c r="H101" s="117"/>
      <c r="I101" s="118"/>
      <c r="J101" s="113"/>
      <c r="K101" s="10"/>
      <c r="L101" s="10"/>
      <c r="M101" s="55"/>
      <c r="N101" s="55"/>
      <c r="O101" s="10"/>
      <c r="P101" s="10"/>
      <c r="Q101" s="10"/>
      <c r="R101" s="10"/>
      <c r="S101" s="10"/>
      <c r="T101" s="10"/>
      <c r="U101" s="10"/>
      <c r="V101" s="10"/>
      <c r="W101" s="10"/>
      <c r="X101" s="10"/>
      <c r="Y101" s="10"/>
      <c r="Z101" s="10"/>
      <c r="AA101" s="10"/>
    </row>
    <row r="102" spans="1:27" x14ac:dyDescent="0.25">
      <c r="A102" s="10"/>
      <c r="B102" s="11"/>
      <c r="C102" s="123" t="s">
        <v>113</v>
      </c>
      <c r="D102" s="90">
        <v>5.75</v>
      </c>
      <c r="E102" s="124" t="s">
        <v>130</v>
      </c>
      <c r="F102" s="117"/>
      <c r="G102" s="117"/>
      <c r="H102" s="117"/>
      <c r="I102" s="118"/>
      <c r="J102" s="113"/>
      <c r="K102" s="10"/>
      <c r="L102" s="10"/>
      <c r="M102" s="55"/>
      <c r="N102" s="55"/>
      <c r="O102" s="10"/>
      <c r="P102" s="10"/>
      <c r="Q102" s="10"/>
      <c r="R102" s="10"/>
      <c r="S102" s="10"/>
      <c r="T102" s="10"/>
      <c r="U102" s="10"/>
      <c r="V102" s="10"/>
      <c r="W102" s="10"/>
      <c r="X102" s="10"/>
      <c r="Y102" s="10"/>
      <c r="Z102" s="10"/>
      <c r="AA102" s="10"/>
    </row>
    <row r="103" spans="1:27" x14ac:dyDescent="0.25">
      <c r="A103" s="10"/>
      <c r="B103" s="11"/>
      <c r="C103" s="123" t="s">
        <v>95</v>
      </c>
      <c r="D103" s="90">
        <v>9.75</v>
      </c>
      <c r="E103" s="126" t="s">
        <v>130</v>
      </c>
      <c r="F103" s="117"/>
      <c r="G103" s="117"/>
      <c r="H103" s="117"/>
      <c r="I103" s="118"/>
      <c r="J103" s="113"/>
      <c r="K103" s="10"/>
      <c r="L103" s="10"/>
      <c r="M103" s="55"/>
      <c r="N103" s="55"/>
      <c r="O103" s="10"/>
      <c r="P103" s="10"/>
      <c r="Q103" s="10"/>
      <c r="R103" s="10"/>
      <c r="S103" s="10"/>
      <c r="T103" s="10"/>
      <c r="U103" s="10"/>
      <c r="V103" s="10"/>
      <c r="W103" s="10"/>
      <c r="X103" s="10"/>
      <c r="Y103" s="10"/>
      <c r="Z103" s="10"/>
      <c r="AA103" s="10"/>
    </row>
    <row r="104" spans="1:27" x14ac:dyDescent="0.25">
      <c r="A104" s="10"/>
      <c r="B104" s="11"/>
      <c r="C104" s="88" t="s">
        <v>134</v>
      </c>
      <c r="D104" s="90">
        <v>4.5</v>
      </c>
      <c r="E104" s="124" t="s">
        <v>130</v>
      </c>
      <c r="F104" s="10"/>
      <c r="G104" s="117"/>
      <c r="H104" s="117"/>
      <c r="I104" s="118"/>
      <c r="J104" s="113"/>
      <c r="K104" s="10"/>
      <c r="L104" s="10"/>
      <c r="M104" s="55"/>
      <c r="N104" s="55"/>
      <c r="O104" s="127"/>
      <c r="P104" s="77"/>
      <c r="Q104" s="10"/>
      <c r="R104" s="10"/>
      <c r="S104" s="10"/>
      <c r="T104" s="10"/>
      <c r="U104" s="10"/>
      <c r="V104" s="10"/>
      <c r="W104" s="10"/>
      <c r="X104" s="10"/>
      <c r="Y104" s="10"/>
      <c r="Z104" s="10"/>
      <c r="AA104" s="10"/>
    </row>
    <row r="105" spans="1:27" x14ac:dyDescent="0.25">
      <c r="A105" s="10"/>
      <c r="B105" s="11"/>
      <c r="C105" s="123" t="s">
        <v>96</v>
      </c>
      <c r="D105" s="90">
        <v>5.68</v>
      </c>
      <c r="E105" s="126" t="s">
        <v>130</v>
      </c>
      <c r="F105" s="117"/>
      <c r="G105" s="128"/>
      <c r="H105" s="117"/>
      <c r="I105" s="118"/>
      <c r="J105" s="113"/>
      <c r="K105" s="10"/>
      <c r="L105" s="10"/>
      <c r="M105" s="55"/>
      <c r="N105" s="55"/>
      <c r="O105" s="10"/>
      <c r="P105" s="10"/>
      <c r="Q105" s="10"/>
      <c r="R105" s="10"/>
      <c r="S105" s="10"/>
      <c r="T105" s="10"/>
      <c r="U105" s="10"/>
      <c r="V105" s="10"/>
      <c r="W105" s="10"/>
      <c r="X105" s="10"/>
      <c r="Y105" s="10"/>
      <c r="Z105" s="10"/>
      <c r="AA105" s="10"/>
    </row>
    <row r="106" spans="1:27" x14ac:dyDescent="0.25">
      <c r="A106" s="10"/>
      <c r="B106" s="11"/>
      <c r="C106" s="123" t="s">
        <v>98</v>
      </c>
      <c r="D106" s="90">
        <v>8.7799999999999994</v>
      </c>
      <c r="E106" s="126" t="s">
        <v>130</v>
      </c>
      <c r="F106" s="117"/>
      <c r="G106" s="117"/>
      <c r="H106" s="117"/>
      <c r="I106" s="118"/>
      <c r="J106" s="113"/>
      <c r="K106" s="10"/>
      <c r="L106" s="10"/>
      <c r="M106" s="55"/>
      <c r="N106" s="55"/>
      <c r="O106" s="10"/>
      <c r="P106" s="10"/>
      <c r="Q106" s="10"/>
      <c r="R106" s="10"/>
      <c r="S106" s="10"/>
      <c r="T106" s="10"/>
      <c r="U106" s="10"/>
      <c r="V106" s="10"/>
      <c r="W106" s="10"/>
      <c r="X106" s="10"/>
      <c r="Y106" s="10"/>
      <c r="Z106" s="10"/>
      <c r="AA106" s="10"/>
    </row>
    <row r="107" spans="1:27" ht="13" thickBot="1" x14ac:dyDescent="0.3">
      <c r="A107" s="10"/>
      <c r="B107" s="11"/>
      <c r="C107" s="129" t="s">
        <v>135</v>
      </c>
      <c r="D107" s="130">
        <v>11.27</v>
      </c>
      <c r="E107" s="131" t="s">
        <v>130</v>
      </c>
      <c r="F107" s="117"/>
      <c r="G107" s="117"/>
      <c r="H107" s="117"/>
      <c r="I107" s="118"/>
      <c r="J107" s="118"/>
      <c r="K107" s="10"/>
      <c r="L107" s="10"/>
      <c r="M107" s="55"/>
      <c r="N107" s="55"/>
      <c r="O107" s="10"/>
      <c r="P107" s="10"/>
      <c r="Q107" s="10"/>
      <c r="R107" s="10"/>
      <c r="S107" s="10"/>
      <c r="T107" s="10"/>
      <c r="U107" s="10"/>
      <c r="V107" s="10"/>
      <c r="W107" s="10"/>
      <c r="X107" s="10"/>
      <c r="Y107" s="10"/>
      <c r="Z107" s="10"/>
      <c r="AA107" s="10"/>
    </row>
    <row r="108" spans="1:27" s="35" customFormat="1" x14ac:dyDescent="0.25">
      <c r="A108" s="28"/>
      <c r="B108" s="92"/>
      <c r="C108" s="107" t="s">
        <v>122</v>
      </c>
      <c r="D108" s="28"/>
      <c r="E108" s="28"/>
      <c r="F108" s="132"/>
      <c r="G108" s="132"/>
      <c r="H108" s="132"/>
      <c r="I108" s="132"/>
      <c r="J108" s="132"/>
      <c r="K108" s="28"/>
      <c r="L108" s="28"/>
      <c r="M108" s="77"/>
      <c r="N108" s="28"/>
      <c r="O108" s="28"/>
      <c r="P108" s="28"/>
      <c r="Q108" s="28"/>
      <c r="R108" s="28"/>
      <c r="S108" s="28"/>
      <c r="T108" s="28"/>
      <c r="U108" s="28"/>
      <c r="V108" s="28"/>
      <c r="W108" s="28"/>
      <c r="X108" s="28"/>
      <c r="Y108" s="28"/>
      <c r="Z108" s="28"/>
      <c r="AA108" s="28"/>
    </row>
    <row r="109" spans="1:27" ht="12.75" customHeight="1" x14ac:dyDescent="0.25">
      <c r="A109" s="10"/>
      <c r="B109" s="11"/>
      <c r="C109" s="684" t="s">
        <v>136</v>
      </c>
      <c r="D109" s="684"/>
      <c r="E109" s="684"/>
      <c r="F109" s="684"/>
      <c r="G109" s="684"/>
      <c r="H109" s="684"/>
      <c r="I109" s="684"/>
      <c r="J109" s="684"/>
      <c r="K109" s="684"/>
      <c r="L109" s="113"/>
      <c r="M109" s="113"/>
      <c r="N109" s="10"/>
      <c r="O109" s="10"/>
      <c r="P109" s="10"/>
      <c r="Q109" s="10"/>
      <c r="R109" s="10"/>
      <c r="S109" s="10"/>
      <c r="T109" s="10"/>
      <c r="U109" s="10"/>
      <c r="V109" s="10"/>
      <c r="W109" s="10"/>
      <c r="X109" s="10"/>
      <c r="Y109" s="10"/>
      <c r="Z109" s="10"/>
      <c r="AA109" s="10"/>
    </row>
    <row r="110" spans="1:27" x14ac:dyDescent="0.25">
      <c r="A110" s="10"/>
      <c r="B110" s="11"/>
      <c r="C110" s="109" t="s">
        <v>124</v>
      </c>
      <c r="D110" s="133"/>
      <c r="E110" s="133"/>
      <c r="F110" s="133"/>
      <c r="G110" s="133"/>
      <c r="H110" s="23"/>
      <c r="I110" s="23"/>
      <c r="J110" s="10"/>
      <c r="K110" s="10"/>
      <c r="L110" s="113"/>
      <c r="M110" s="113"/>
      <c r="N110" s="10"/>
      <c r="O110" s="10"/>
      <c r="P110" s="10"/>
      <c r="Q110" s="10"/>
      <c r="R110" s="10"/>
      <c r="S110" s="10"/>
      <c r="T110" s="10"/>
      <c r="U110" s="10"/>
      <c r="V110" s="10"/>
      <c r="W110" s="10"/>
      <c r="X110" s="10"/>
      <c r="Y110" s="10"/>
      <c r="Z110" s="10"/>
      <c r="AA110" s="10"/>
    </row>
    <row r="111" spans="1:27" x14ac:dyDescent="0.25">
      <c r="A111" s="10"/>
      <c r="B111" s="11"/>
      <c r="C111" s="670" t="s">
        <v>137</v>
      </c>
      <c r="D111" s="670"/>
      <c r="E111" s="670"/>
      <c r="F111" s="670"/>
      <c r="G111" s="670"/>
      <c r="H111" s="670"/>
      <c r="I111" s="670"/>
      <c r="J111" s="670"/>
      <c r="K111" s="670"/>
      <c r="L111" s="113"/>
      <c r="M111" s="113"/>
      <c r="N111" s="10"/>
      <c r="O111" s="10"/>
      <c r="P111" s="10"/>
      <c r="Q111" s="10"/>
      <c r="R111" s="10"/>
      <c r="S111" s="10"/>
      <c r="T111" s="10"/>
      <c r="U111" s="10"/>
      <c r="V111" s="10"/>
      <c r="W111" s="10"/>
      <c r="X111" s="10"/>
      <c r="Y111" s="10"/>
      <c r="Z111" s="10"/>
      <c r="AA111" s="10"/>
    </row>
    <row r="112" spans="1:27" x14ac:dyDescent="0.25">
      <c r="A112" s="10"/>
      <c r="B112" s="11"/>
      <c r="C112" s="134"/>
      <c r="D112" s="10"/>
      <c r="E112" s="10"/>
      <c r="F112" s="10"/>
      <c r="G112" s="10"/>
      <c r="H112" s="10"/>
      <c r="I112" s="10"/>
      <c r="J112" s="10"/>
      <c r="K112" s="10"/>
      <c r="L112" s="113"/>
      <c r="M112" s="113"/>
      <c r="N112" s="10"/>
      <c r="O112" s="10"/>
      <c r="P112" s="10"/>
      <c r="Q112" s="10"/>
      <c r="R112" s="10"/>
      <c r="S112" s="10"/>
      <c r="T112" s="10"/>
      <c r="U112" s="10"/>
      <c r="V112" s="10"/>
      <c r="W112" s="10"/>
      <c r="X112" s="10"/>
      <c r="Y112" s="10"/>
      <c r="Z112" s="10"/>
      <c r="AA112" s="10"/>
    </row>
    <row r="113" spans="1:27" ht="17.5" x14ac:dyDescent="0.45">
      <c r="B113" s="135" t="s">
        <v>138</v>
      </c>
      <c r="C113" s="136" t="s">
        <v>139</v>
      </c>
      <c r="D113" s="137"/>
      <c r="E113" s="138"/>
      <c r="F113" s="138"/>
      <c r="G113" s="138"/>
      <c r="H113" s="138"/>
      <c r="I113" s="138"/>
      <c r="J113" s="138"/>
      <c r="K113" s="138"/>
      <c r="L113" s="139"/>
      <c r="M113" s="10"/>
      <c r="N113" s="10"/>
      <c r="O113" s="10"/>
      <c r="P113" s="10"/>
      <c r="Q113" s="10"/>
      <c r="R113" s="10"/>
      <c r="S113" s="10"/>
      <c r="T113" s="10"/>
      <c r="U113" s="10"/>
      <c r="V113" s="10"/>
      <c r="W113" s="10"/>
      <c r="X113" s="10"/>
      <c r="Y113" s="10"/>
      <c r="Z113" s="10"/>
      <c r="AA113" s="10"/>
    </row>
    <row r="114" spans="1:27" ht="13" thickBo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row>
    <row r="115" spans="1:27" ht="28.5" thickBot="1" x14ac:dyDescent="0.3">
      <c r="A115" s="10"/>
      <c r="B115" s="10"/>
      <c r="C115" s="140" t="s">
        <v>140</v>
      </c>
      <c r="D115" s="141" t="s">
        <v>141</v>
      </c>
      <c r="E115" s="142" t="s">
        <v>142</v>
      </c>
      <c r="F115" s="143" t="s">
        <v>143</v>
      </c>
      <c r="G115" s="144"/>
      <c r="H115" s="77"/>
      <c r="I115" s="10"/>
      <c r="J115" s="10"/>
      <c r="K115" s="10"/>
      <c r="L115" s="10"/>
      <c r="M115" s="10"/>
      <c r="N115" s="10"/>
      <c r="O115" s="10"/>
      <c r="P115" s="10"/>
      <c r="Q115" s="10"/>
      <c r="R115" s="10"/>
      <c r="S115" s="10"/>
      <c r="T115" s="10"/>
      <c r="U115" s="10"/>
      <c r="V115" s="10"/>
      <c r="W115" s="10"/>
      <c r="X115" s="10"/>
      <c r="Y115" s="10"/>
      <c r="Z115" s="10"/>
      <c r="AA115" s="10"/>
    </row>
    <row r="116" spans="1:27" x14ac:dyDescent="0.25">
      <c r="A116" s="10"/>
      <c r="B116" s="10"/>
      <c r="C116" s="145" t="s">
        <v>144</v>
      </c>
      <c r="D116" s="146" t="s">
        <v>145</v>
      </c>
      <c r="E116" s="147">
        <v>0.1696</v>
      </c>
      <c r="F116" s="148">
        <v>1.9699999999999999E-2</v>
      </c>
      <c r="G116" s="149"/>
      <c r="H116" s="149"/>
      <c r="I116" s="10"/>
      <c r="J116" s="10"/>
      <c r="K116" s="10"/>
      <c r="L116" s="10"/>
      <c r="M116" s="10"/>
      <c r="N116" s="10"/>
      <c r="O116" s="10"/>
      <c r="P116" s="10"/>
      <c r="Q116" s="10"/>
      <c r="R116" s="10"/>
      <c r="S116" s="10"/>
      <c r="T116" s="10"/>
      <c r="U116" s="10"/>
      <c r="V116" s="10"/>
      <c r="W116" s="10"/>
      <c r="X116" s="10"/>
      <c r="Y116" s="10"/>
      <c r="Z116" s="10"/>
      <c r="AA116" s="10"/>
    </row>
    <row r="117" spans="1:27" x14ac:dyDescent="0.25">
      <c r="A117" s="10"/>
      <c r="B117" s="10"/>
      <c r="C117" s="150"/>
      <c r="D117" s="151" t="s">
        <v>146</v>
      </c>
      <c r="E117" s="152">
        <v>0.14230000000000001</v>
      </c>
      <c r="F117" s="153">
        <v>4.4299999999999999E-2</v>
      </c>
      <c r="G117" s="149"/>
      <c r="H117" s="149"/>
      <c r="I117" s="10"/>
      <c r="J117" s="10"/>
      <c r="K117" s="10"/>
      <c r="L117" s="10"/>
      <c r="M117" s="10"/>
      <c r="N117" s="10"/>
      <c r="O117" s="10"/>
      <c r="P117" s="10"/>
      <c r="Q117" s="10"/>
      <c r="R117" s="10"/>
      <c r="S117" s="10"/>
      <c r="T117" s="10"/>
      <c r="U117" s="10"/>
      <c r="V117" s="10"/>
      <c r="W117" s="10"/>
      <c r="X117" s="10"/>
      <c r="Y117" s="10"/>
      <c r="Z117" s="10"/>
      <c r="AA117" s="10"/>
    </row>
    <row r="118" spans="1:27" x14ac:dyDescent="0.25">
      <c r="A118" s="10"/>
      <c r="B118" s="10"/>
      <c r="C118" s="150"/>
      <c r="D118" s="151" t="s">
        <v>147</v>
      </c>
      <c r="E118" s="152">
        <v>0.1406</v>
      </c>
      <c r="F118" s="153">
        <v>4.58E-2</v>
      </c>
      <c r="G118" s="149"/>
      <c r="H118" s="149"/>
      <c r="I118" s="10"/>
      <c r="J118" s="10"/>
      <c r="K118" s="10"/>
      <c r="L118" s="10"/>
      <c r="M118" s="10"/>
      <c r="N118" s="10"/>
      <c r="O118" s="10"/>
      <c r="P118" s="10"/>
      <c r="Q118" s="10"/>
      <c r="R118" s="10"/>
      <c r="S118" s="10"/>
      <c r="T118" s="10"/>
      <c r="U118" s="10"/>
      <c r="V118" s="10"/>
      <c r="W118" s="10"/>
      <c r="X118" s="10"/>
      <c r="Y118" s="10"/>
      <c r="Z118" s="10"/>
      <c r="AA118" s="10"/>
    </row>
    <row r="119" spans="1:27" x14ac:dyDescent="0.25">
      <c r="A119" s="10"/>
      <c r="B119" s="10"/>
      <c r="C119" s="150"/>
      <c r="D119" s="151" t="s">
        <v>148</v>
      </c>
      <c r="E119" s="152">
        <v>0.1389</v>
      </c>
      <c r="F119" s="153">
        <v>4.7300000000000002E-2</v>
      </c>
      <c r="G119" s="149"/>
      <c r="H119" s="149"/>
      <c r="I119" s="10"/>
      <c r="J119" s="10"/>
      <c r="K119" s="10"/>
      <c r="L119" s="10"/>
      <c r="M119" s="10"/>
      <c r="N119" s="10"/>
      <c r="O119" s="10"/>
      <c r="P119" s="10"/>
      <c r="Q119" s="10"/>
      <c r="R119" s="10"/>
      <c r="S119" s="10"/>
      <c r="T119" s="10"/>
      <c r="U119" s="10"/>
      <c r="V119" s="10"/>
      <c r="W119" s="10"/>
      <c r="X119" s="10"/>
      <c r="Y119" s="10"/>
      <c r="Z119" s="10"/>
      <c r="AA119" s="10"/>
    </row>
    <row r="120" spans="1:27" x14ac:dyDescent="0.25">
      <c r="A120" s="10"/>
      <c r="B120" s="10"/>
      <c r="C120" s="150"/>
      <c r="D120" s="151" t="s">
        <v>149</v>
      </c>
      <c r="E120" s="152">
        <v>0.1326</v>
      </c>
      <c r="F120" s="153">
        <v>4.99E-2</v>
      </c>
      <c r="G120" s="149"/>
      <c r="H120" s="149"/>
      <c r="I120" s="10"/>
      <c r="J120" s="10"/>
      <c r="K120" s="10"/>
      <c r="L120" s="10"/>
      <c r="M120" s="10"/>
      <c r="N120" s="10"/>
      <c r="O120" s="10"/>
      <c r="P120" s="10"/>
      <c r="Q120" s="10"/>
      <c r="R120" s="10"/>
      <c r="S120" s="10"/>
      <c r="T120" s="10"/>
      <c r="U120" s="10"/>
      <c r="V120" s="10"/>
      <c r="W120" s="10"/>
      <c r="X120" s="10"/>
      <c r="Y120" s="10"/>
      <c r="Z120" s="10"/>
      <c r="AA120" s="10"/>
    </row>
    <row r="121" spans="1:27" x14ac:dyDescent="0.25">
      <c r="A121" s="10"/>
      <c r="B121" s="10"/>
      <c r="C121" s="150"/>
      <c r="D121" s="151" t="s">
        <v>150</v>
      </c>
      <c r="E121" s="152">
        <v>8.0199999999999994E-2</v>
      </c>
      <c r="F121" s="153">
        <v>6.2600000000000003E-2</v>
      </c>
      <c r="G121" s="149"/>
      <c r="H121" s="149"/>
      <c r="I121" s="10"/>
      <c r="J121" s="10"/>
      <c r="K121" s="10"/>
      <c r="L121" s="10"/>
      <c r="M121" s="10"/>
      <c r="N121" s="10"/>
      <c r="O121" s="10"/>
      <c r="P121" s="10"/>
      <c r="Q121" s="10"/>
      <c r="R121" s="10"/>
      <c r="S121" s="10"/>
      <c r="T121" s="10"/>
      <c r="U121" s="10"/>
      <c r="V121" s="10"/>
      <c r="W121" s="10"/>
      <c r="X121" s="10"/>
      <c r="Y121" s="10"/>
      <c r="Z121" s="10"/>
      <c r="AA121" s="10"/>
    </row>
    <row r="122" spans="1:27" x14ac:dyDescent="0.25">
      <c r="A122" s="10"/>
      <c r="B122" s="10"/>
      <c r="C122" s="150"/>
      <c r="D122" s="151" t="s">
        <v>151</v>
      </c>
      <c r="E122" s="152">
        <v>7.9500000000000001E-2</v>
      </c>
      <c r="F122" s="153">
        <v>6.2700000000000006E-2</v>
      </c>
      <c r="G122" s="149"/>
      <c r="H122" s="149"/>
      <c r="I122" s="10"/>
      <c r="J122" s="10"/>
      <c r="K122" s="10"/>
      <c r="L122" s="10"/>
      <c r="M122" s="10"/>
      <c r="N122" s="10"/>
      <c r="O122" s="10"/>
      <c r="P122" s="10"/>
      <c r="Q122" s="10"/>
      <c r="R122" s="10"/>
      <c r="S122" s="10"/>
      <c r="T122" s="10"/>
      <c r="U122" s="10"/>
      <c r="V122" s="10"/>
      <c r="W122" s="10"/>
      <c r="X122" s="10"/>
      <c r="Y122" s="10"/>
      <c r="Z122" s="10"/>
      <c r="AA122" s="10"/>
    </row>
    <row r="123" spans="1:27" x14ac:dyDescent="0.25">
      <c r="A123" s="10"/>
      <c r="B123" s="10"/>
      <c r="C123" s="150"/>
      <c r="D123" s="151" t="s">
        <v>152</v>
      </c>
      <c r="E123" s="152">
        <v>7.8200000000000006E-2</v>
      </c>
      <c r="F123" s="153">
        <v>6.3E-2</v>
      </c>
      <c r="G123" s="149"/>
      <c r="H123" s="149"/>
      <c r="I123" s="10"/>
      <c r="J123" s="10"/>
      <c r="K123" s="10"/>
      <c r="L123" s="10"/>
      <c r="M123" s="10"/>
      <c r="N123" s="10"/>
      <c r="O123" s="10"/>
      <c r="P123" s="10"/>
      <c r="Q123" s="10"/>
      <c r="R123" s="10"/>
      <c r="S123" s="10"/>
      <c r="T123" s="10"/>
      <c r="U123" s="10"/>
      <c r="V123" s="10"/>
      <c r="W123" s="10"/>
      <c r="X123" s="10"/>
      <c r="Y123" s="10"/>
      <c r="Z123" s="10"/>
      <c r="AA123" s="10"/>
    </row>
    <row r="124" spans="1:27" x14ac:dyDescent="0.25">
      <c r="A124" s="10"/>
      <c r="B124" s="10"/>
      <c r="C124" s="150"/>
      <c r="D124" s="151" t="s">
        <v>153</v>
      </c>
      <c r="E124" s="152">
        <v>7.0400000000000004E-2</v>
      </c>
      <c r="F124" s="153">
        <v>6.4699999999999994E-2</v>
      </c>
      <c r="G124" s="149"/>
      <c r="H124" s="149"/>
      <c r="I124" s="10"/>
      <c r="J124" s="10"/>
      <c r="K124" s="10"/>
      <c r="L124" s="10"/>
      <c r="M124" s="10"/>
      <c r="N124" s="10"/>
      <c r="O124" s="10"/>
      <c r="P124" s="10"/>
      <c r="Q124" s="10"/>
      <c r="R124" s="10"/>
      <c r="S124" s="10"/>
      <c r="T124" s="10"/>
      <c r="U124" s="10"/>
      <c r="V124" s="10"/>
      <c r="W124" s="10"/>
      <c r="X124" s="10"/>
      <c r="Y124" s="10"/>
      <c r="Z124" s="10"/>
      <c r="AA124" s="10"/>
    </row>
    <row r="125" spans="1:27" x14ac:dyDescent="0.25">
      <c r="A125" s="10"/>
      <c r="B125" s="10"/>
      <c r="C125" s="150"/>
      <c r="D125" s="154" t="s">
        <v>154</v>
      </c>
      <c r="E125" s="155">
        <v>6.1699999999999998E-2</v>
      </c>
      <c r="F125" s="156">
        <v>6.0299999999999999E-2</v>
      </c>
      <c r="G125" s="149"/>
      <c r="H125" s="149"/>
      <c r="I125" s="10"/>
      <c r="J125" s="10"/>
      <c r="K125" s="10"/>
      <c r="L125" s="10"/>
      <c r="M125" s="10"/>
      <c r="N125" s="10"/>
      <c r="O125" s="10"/>
      <c r="P125" s="10"/>
      <c r="Q125" s="10"/>
      <c r="R125" s="10"/>
      <c r="S125" s="10"/>
      <c r="T125" s="10"/>
      <c r="U125" s="10"/>
      <c r="V125" s="10"/>
      <c r="W125" s="10"/>
      <c r="X125" s="10"/>
      <c r="Y125" s="10"/>
      <c r="Z125" s="10"/>
      <c r="AA125" s="10"/>
    </row>
    <row r="126" spans="1:27" x14ac:dyDescent="0.25">
      <c r="A126" s="10"/>
      <c r="B126" s="10"/>
      <c r="C126" s="150"/>
      <c r="D126" s="154" t="s">
        <v>155</v>
      </c>
      <c r="E126" s="155">
        <v>5.3100000000000001E-2</v>
      </c>
      <c r="F126" s="156">
        <v>5.6000000000000001E-2</v>
      </c>
      <c r="G126" s="149"/>
      <c r="H126" s="149"/>
      <c r="I126" s="10"/>
      <c r="J126" s="10"/>
      <c r="K126" s="10"/>
      <c r="L126" s="10"/>
      <c r="M126" s="10"/>
      <c r="N126" s="10"/>
      <c r="O126" s="10"/>
      <c r="P126" s="10"/>
      <c r="Q126" s="10"/>
      <c r="R126" s="10"/>
      <c r="S126" s="10"/>
      <c r="T126" s="10"/>
      <c r="U126" s="10"/>
      <c r="V126" s="10"/>
      <c r="W126" s="10"/>
      <c r="X126" s="10"/>
      <c r="Y126" s="10"/>
      <c r="Z126" s="10"/>
      <c r="AA126" s="10"/>
    </row>
    <row r="127" spans="1:27" x14ac:dyDescent="0.25">
      <c r="A127" s="10"/>
      <c r="B127" s="10"/>
      <c r="C127" s="150"/>
      <c r="D127" s="154" t="s">
        <v>156</v>
      </c>
      <c r="E127" s="155">
        <v>4.3400000000000001E-2</v>
      </c>
      <c r="F127" s="156">
        <v>5.0299999999999997E-2</v>
      </c>
      <c r="G127" s="149"/>
      <c r="H127" s="149"/>
      <c r="I127" s="10"/>
      <c r="J127" s="10"/>
      <c r="K127" s="10"/>
      <c r="L127" s="10"/>
      <c r="M127" s="10"/>
      <c r="N127" s="10"/>
      <c r="O127" s="10"/>
      <c r="P127" s="10"/>
      <c r="Q127" s="10"/>
      <c r="R127" s="10"/>
      <c r="S127" s="10"/>
      <c r="T127" s="10"/>
      <c r="U127" s="10"/>
      <c r="V127" s="10"/>
      <c r="W127" s="10"/>
      <c r="X127" s="10"/>
      <c r="Y127" s="10"/>
      <c r="Z127" s="10"/>
      <c r="AA127" s="10"/>
    </row>
    <row r="128" spans="1:27" x14ac:dyDescent="0.25">
      <c r="A128" s="10"/>
      <c r="B128" s="10"/>
      <c r="C128" s="150"/>
      <c r="D128" s="154" t="s">
        <v>157</v>
      </c>
      <c r="E128" s="155">
        <v>3.3700000000000001E-2</v>
      </c>
      <c r="F128" s="156">
        <v>4.4600000000000001E-2</v>
      </c>
      <c r="G128" s="149"/>
      <c r="H128" s="149"/>
      <c r="I128" s="10"/>
      <c r="J128" s="10"/>
      <c r="K128" s="10"/>
      <c r="L128" s="10"/>
      <c r="M128" s="10"/>
      <c r="N128" s="10"/>
      <c r="O128" s="10"/>
      <c r="P128" s="10"/>
      <c r="Q128" s="10"/>
      <c r="R128" s="10"/>
      <c r="S128" s="10"/>
      <c r="T128" s="10"/>
      <c r="U128" s="10"/>
      <c r="V128" s="10"/>
      <c r="W128" s="10"/>
      <c r="X128" s="10"/>
      <c r="Y128" s="10"/>
      <c r="Z128" s="10"/>
      <c r="AA128" s="10"/>
    </row>
    <row r="129" spans="1:27" x14ac:dyDescent="0.25">
      <c r="A129" s="10"/>
      <c r="B129" s="10"/>
      <c r="C129" s="150"/>
      <c r="D129" s="154" t="s">
        <v>158</v>
      </c>
      <c r="E129" s="155">
        <v>2.4E-2</v>
      </c>
      <c r="F129" s="156">
        <v>3.8899999999999997E-2</v>
      </c>
      <c r="G129" s="149"/>
      <c r="H129" s="149"/>
      <c r="I129" s="10"/>
      <c r="J129" s="10"/>
      <c r="K129" s="10"/>
      <c r="L129" s="10"/>
      <c r="M129" s="10"/>
      <c r="N129" s="10"/>
      <c r="O129" s="10"/>
      <c r="P129" s="10"/>
      <c r="Q129" s="10"/>
      <c r="R129" s="10"/>
      <c r="S129" s="10"/>
      <c r="T129" s="10"/>
      <c r="U129" s="10"/>
      <c r="V129" s="10"/>
      <c r="W129" s="10"/>
      <c r="X129" s="10"/>
      <c r="Y129" s="10"/>
      <c r="Z129" s="10"/>
      <c r="AA129" s="10"/>
    </row>
    <row r="130" spans="1:27" x14ac:dyDescent="0.25">
      <c r="A130" s="10"/>
      <c r="B130" s="10"/>
      <c r="C130" s="150"/>
      <c r="D130" s="154" t="s">
        <v>159</v>
      </c>
      <c r="E130" s="155">
        <v>2.1499999999999998E-2</v>
      </c>
      <c r="F130" s="156">
        <v>3.5499999999999997E-2</v>
      </c>
      <c r="G130" s="149"/>
      <c r="H130" s="149"/>
      <c r="I130" s="10"/>
      <c r="J130" s="10"/>
      <c r="K130" s="10"/>
      <c r="L130" s="10"/>
      <c r="M130" s="10"/>
      <c r="N130" s="10"/>
      <c r="O130" s="10"/>
      <c r="P130" s="10"/>
      <c r="Q130" s="10"/>
      <c r="R130" s="10"/>
      <c r="S130" s="10"/>
      <c r="T130" s="10"/>
      <c r="U130" s="10"/>
      <c r="V130" s="10"/>
      <c r="W130" s="10"/>
      <c r="X130" s="10"/>
      <c r="Y130" s="10"/>
      <c r="Z130" s="10"/>
      <c r="AA130" s="10"/>
    </row>
    <row r="131" spans="1:27" x14ac:dyDescent="0.25">
      <c r="A131" s="10"/>
      <c r="B131" s="10"/>
      <c r="C131" s="150"/>
      <c r="D131" s="154" t="s">
        <v>160</v>
      </c>
      <c r="E131" s="155">
        <v>1.7500000000000002E-2</v>
      </c>
      <c r="F131" s="156">
        <v>3.04E-2</v>
      </c>
      <c r="G131" s="149"/>
      <c r="H131" s="149"/>
      <c r="I131" s="10"/>
      <c r="J131" s="10"/>
      <c r="K131" s="10"/>
      <c r="L131" s="10"/>
      <c r="M131" s="10"/>
      <c r="N131" s="10"/>
      <c r="O131" s="10"/>
      <c r="P131" s="10"/>
      <c r="Q131" s="10"/>
      <c r="R131" s="10"/>
      <c r="S131" s="10"/>
      <c r="T131" s="10"/>
      <c r="U131" s="10"/>
      <c r="V131" s="10"/>
      <c r="W131" s="10"/>
      <c r="X131" s="10"/>
      <c r="Y131" s="10"/>
      <c r="Z131" s="10"/>
      <c r="AA131" s="10"/>
    </row>
    <row r="132" spans="1:27" x14ac:dyDescent="0.25">
      <c r="A132" s="10"/>
      <c r="B132" s="10"/>
      <c r="C132" s="150"/>
      <c r="D132" s="154" t="s">
        <v>161</v>
      </c>
      <c r="E132" s="155">
        <v>1.0500000000000001E-2</v>
      </c>
      <c r="F132" s="156">
        <v>2.12E-2</v>
      </c>
      <c r="G132" s="149"/>
      <c r="H132" s="149"/>
      <c r="I132" s="10"/>
      <c r="J132" s="10"/>
      <c r="K132" s="10"/>
      <c r="L132" s="10"/>
      <c r="M132" s="10"/>
      <c r="N132" s="10"/>
      <c r="O132" s="10"/>
      <c r="P132" s="10"/>
      <c r="Q132" s="10"/>
      <c r="R132" s="10"/>
      <c r="S132" s="10"/>
      <c r="T132" s="10"/>
      <c r="U132" s="10"/>
      <c r="V132" s="10"/>
      <c r="W132" s="10"/>
      <c r="X132" s="10"/>
      <c r="Y132" s="10"/>
      <c r="Z132" s="10"/>
      <c r="AA132" s="10"/>
    </row>
    <row r="133" spans="1:27" x14ac:dyDescent="0.25">
      <c r="A133" s="10"/>
      <c r="B133" s="10"/>
      <c r="C133" s="150"/>
      <c r="D133" s="154" t="s">
        <v>162</v>
      </c>
      <c r="E133" s="155">
        <v>1.0200000000000001E-2</v>
      </c>
      <c r="F133" s="156">
        <v>2.07E-2</v>
      </c>
      <c r="G133" s="149"/>
      <c r="H133" s="149"/>
      <c r="I133" s="10"/>
      <c r="J133" s="10"/>
      <c r="K133" s="10"/>
      <c r="L133" s="10"/>
      <c r="M133" s="10"/>
      <c r="N133" s="10"/>
      <c r="O133" s="10"/>
      <c r="P133" s="10"/>
      <c r="Q133" s="10"/>
      <c r="R133" s="10"/>
      <c r="S133" s="10"/>
      <c r="T133" s="10"/>
      <c r="U133" s="10"/>
      <c r="V133" s="10"/>
      <c r="W133" s="10"/>
      <c r="X133" s="10"/>
      <c r="Y133" s="10"/>
      <c r="Z133" s="10"/>
      <c r="AA133" s="10"/>
    </row>
    <row r="134" spans="1:27" x14ac:dyDescent="0.25">
      <c r="A134" s="10"/>
      <c r="B134" s="10"/>
      <c r="C134" s="150"/>
      <c r="D134" s="154" t="s">
        <v>163</v>
      </c>
      <c r="E134" s="155">
        <v>9.4999999999999998E-3</v>
      </c>
      <c r="F134" s="156">
        <v>1.8100000000000002E-2</v>
      </c>
      <c r="G134" s="149"/>
      <c r="H134" s="149"/>
      <c r="I134" s="10"/>
      <c r="J134" s="10"/>
      <c r="K134" s="10"/>
      <c r="L134" s="10"/>
      <c r="M134" s="10"/>
      <c r="N134" s="10"/>
      <c r="O134" s="10"/>
      <c r="P134" s="10"/>
      <c r="Q134" s="10"/>
      <c r="R134" s="10"/>
      <c r="S134" s="10"/>
      <c r="T134" s="10"/>
      <c r="U134" s="10"/>
      <c r="V134" s="10"/>
      <c r="W134" s="10"/>
      <c r="X134" s="10"/>
      <c r="Y134" s="10"/>
      <c r="Z134" s="10"/>
      <c r="AA134" s="10"/>
    </row>
    <row r="135" spans="1:27" x14ac:dyDescent="0.25">
      <c r="A135" s="10"/>
      <c r="B135" s="10"/>
      <c r="C135" s="150"/>
      <c r="D135" s="154" t="s">
        <v>164</v>
      </c>
      <c r="E135" s="155">
        <v>7.7999999999999996E-3</v>
      </c>
      <c r="F135" s="156">
        <v>8.5000000000000006E-3</v>
      </c>
      <c r="G135" s="149"/>
      <c r="H135" s="149"/>
      <c r="I135" s="10"/>
      <c r="J135" s="10"/>
      <c r="K135" s="10"/>
      <c r="L135" s="10"/>
      <c r="M135" s="10"/>
      <c r="N135" s="10"/>
      <c r="O135" s="10"/>
      <c r="P135" s="10"/>
      <c r="Q135" s="10"/>
      <c r="R135" s="10"/>
      <c r="S135" s="10"/>
      <c r="T135" s="10"/>
      <c r="U135" s="10"/>
      <c r="V135" s="10"/>
      <c r="W135" s="10"/>
      <c r="X135" s="10"/>
      <c r="Y135" s="10"/>
      <c r="Z135" s="10"/>
      <c r="AA135" s="10"/>
    </row>
    <row r="136" spans="1:27" x14ac:dyDescent="0.25">
      <c r="A136" s="10"/>
      <c r="B136" s="10"/>
      <c r="C136" s="150"/>
      <c r="D136" s="154" t="s">
        <v>165</v>
      </c>
      <c r="E136" s="155">
        <v>7.4999999999999997E-3</v>
      </c>
      <c r="F136" s="156">
        <v>6.7000000000000002E-3</v>
      </c>
      <c r="G136" s="149"/>
      <c r="H136" s="149"/>
      <c r="I136" s="10"/>
      <c r="J136" s="10"/>
      <c r="K136" s="10"/>
      <c r="L136" s="10"/>
      <c r="M136" s="10"/>
      <c r="N136" s="10"/>
      <c r="O136" s="10"/>
      <c r="P136" s="10"/>
      <c r="Q136" s="10"/>
      <c r="R136" s="10"/>
      <c r="S136" s="10"/>
      <c r="T136" s="10"/>
      <c r="U136" s="10"/>
      <c r="V136" s="10"/>
      <c r="W136" s="10"/>
      <c r="X136" s="10"/>
      <c r="Y136" s="10"/>
      <c r="Z136" s="10"/>
      <c r="AA136" s="10"/>
    </row>
    <row r="137" spans="1:27" x14ac:dyDescent="0.25">
      <c r="A137" s="10"/>
      <c r="B137" s="10"/>
      <c r="C137" s="150"/>
      <c r="D137" s="154" t="s">
        <v>166</v>
      </c>
      <c r="E137" s="155">
        <v>7.6E-3</v>
      </c>
      <c r="F137" s="156">
        <v>7.4999999999999997E-3</v>
      </c>
      <c r="G137" s="149"/>
      <c r="H137" s="149"/>
      <c r="I137" s="10"/>
      <c r="J137" s="10"/>
      <c r="K137" s="10"/>
      <c r="L137" s="10"/>
      <c r="M137" s="10"/>
      <c r="N137" s="10"/>
      <c r="O137" s="10"/>
      <c r="P137" s="10"/>
      <c r="Q137" s="10"/>
      <c r="R137" s="10"/>
      <c r="S137" s="10"/>
      <c r="T137" s="10"/>
      <c r="U137" s="10"/>
      <c r="V137" s="10"/>
      <c r="W137" s="10"/>
      <c r="X137" s="10"/>
      <c r="Y137" s="10"/>
      <c r="Z137" s="10"/>
      <c r="AA137" s="10"/>
    </row>
    <row r="138" spans="1:27" x14ac:dyDescent="0.25">
      <c r="A138" s="10"/>
      <c r="B138" s="10"/>
      <c r="C138" s="150"/>
      <c r="D138" s="154" t="s">
        <v>167</v>
      </c>
      <c r="E138" s="155">
        <v>7.1999999999999998E-3</v>
      </c>
      <c r="F138" s="156">
        <v>5.1999999999999998E-3</v>
      </c>
      <c r="G138" s="149"/>
      <c r="H138" s="149"/>
      <c r="I138" s="10"/>
      <c r="J138" s="10"/>
      <c r="K138" s="10"/>
      <c r="L138" s="10"/>
      <c r="M138" s="10"/>
      <c r="N138" s="10"/>
      <c r="O138" s="10"/>
      <c r="P138" s="10"/>
      <c r="Q138" s="10"/>
      <c r="R138" s="10"/>
      <c r="S138" s="10"/>
      <c r="T138" s="10"/>
      <c r="U138" s="10"/>
      <c r="V138" s="10"/>
      <c r="W138" s="10"/>
      <c r="X138" s="10"/>
      <c r="Y138" s="10"/>
      <c r="Z138" s="10"/>
      <c r="AA138" s="10"/>
    </row>
    <row r="139" spans="1:27" x14ac:dyDescent="0.25">
      <c r="A139" s="10"/>
      <c r="B139" s="10"/>
      <c r="C139" s="150"/>
      <c r="D139" s="154" t="s">
        <v>168</v>
      </c>
      <c r="E139" s="155">
        <v>7.1999999999999998E-3</v>
      </c>
      <c r="F139" s="156">
        <v>4.8999999999999998E-3</v>
      </c>
      <c r="G139" s="149"/>
      <c r="H139" s="149"/>
      <c r="I139" s="10"/>
      <c r="J139" s="10"/>
      <c r="K139" s="10"/>
      <c r="L139" s="10"/>
      <c r="M139" s="10"/>
      <c r="N139" s="10"/>
      <c r="O139" s="10"/>
      <c r="P139" s="10"/>
      <c r="Q139" s="10"/>
      <c r="R139" s="10"/>
      <c r="S139" s="10"/>
      <c r="T139" s="10"/>
      <c r="U139" s="10"/>
      <c r="V139" s="10"/>
      <c r="W139" s="10"/>
      <c r="X139" s="10"/>
      <c r="Y139" s="10"/>
      <c r="Z139" s="10"/>
      <c r="AA139" s="10"/>
    </row>
    <row r="140" spans="1:27" x14ac:dyDescent="0.25">
      <c r="A140" s="10"/>
      <c r="B140" s="10"/>
      <c r="C140" s="150"/>
      <c r="D140" s="154" t="s">
        <v>169</v>
      </c>
      <c r="E140" s="157">
        <v>7.1000000000000004E-3</v>
      </c>
      <c r="F140" s="158">
        <v>4.5999999999999999E-3</v>
      </c>
      <c r="G140" s="149"/>
      <c r="H140" s="149"/>
      <c r="I140" s="10"/>
      <c r="J140" s="10"/>
      <c r="K140" s="10"/>
      <c r="L140" s="10"/>
      <c r="M140" s="10"/>
      <c r="N140" s="10"/>
      <c r="O140" s="10"/>
      <c r="P140" s="10"/>
      <c r="Q140" s="10"/>
      <c r="R140" s="10"/>
      <c r="S140" s="10"/>
      <c r="T140" s="10"/>
      <c r="U140" s="10"/>
      <c r="V140" s="10"/>
      <c r="W140" s="10"/>
      <c r="X140" s="10"/>
      <c r="Y140" s="10"/>
      <c r="Z140" s="10"/>
      <c r="AA140" s="10"/>
    </row>
    <row r="141" spans="1:27" x14ac:dyDescent="0.25">
      <c r="A141" s="10"/>
      <c r="B141" s="10"/>
      <c r="C141" s="150"/>
      <c r="D141" s="154" t="s">
        <v>170</v>
      </c>
      <c r="E141" s="157">
        <v>7.1000000000000004E-3</v>
      </c>
      <c r="F141" s="158">
        <v>4.5999999999999999E-3</v>
      </c>
      <c r="G141" s="149"/>
      <c r="H141" s="149"/>
      <c r="I141" s="10"/>
      <c r="J141" s="10"/>
      <c r="K141" s="10"/>
      <c r="L141" s="10"/>
      <c r="M141" s="10"/>
      <c r="N141" s="10"/>
      <c r="O141" s="10"/>
      <c r="P141" s="10"/>
      <c r="Q141" s="10"/>
      <c r="R141" s="10"/>
      <c r="S141" s="10"/>
      <c r="T141" s="10"/>
      <c r="U141" s="10"/>
      <c r="V141" s="10"/>
      <c r="W141" s="10"/>
      <c r="X141" s="10"/>
      <c r="Y141" s="10"/>
      <c r="Z141" s="10"/>
      <c r="AA141" s="10"/>
    </row>
    <row r="142" spans="1:27" x14ac:dyDescent="0.25">
      <c r="A142" s="10"/>
      <c r="B142" s="10"/>
      <c r="C142" s="150"/>
      <c r="D142" s="154" t="s">
        <v>171</v>
      </c>
      <c r="E142" s="157">
        <v>7.1000000000000004E-3</v>
      </c>
      <c r="F142" s="158">
        <v>4.5999999999999999E-3</v>
      </c>
      <c r="G142" s="149"/>
      <c r="H142" s="149"/>
      <c r="I142" s="10"/>
      <c r="J142" s="10"/>
      <c r="K142" s="10"/>
      <c r="L142" s="10"/>
      <c r="M142" s="10"/>
      <c r="N142" s="10"/>
      <c r="O142" s="10"/>
      <c r="P142" s="10"/>
      <c r="Q142" s="10"/>
      <c r="R142" s="10"/>
      <c r="S142" s="10"/>
      <c r="T142" s="10"/>
      <c r="U142" s="10"/>
      <c r="V142" s="10"/>
      <c r="W142" s="10"/>
      <c r="X142" s="10"/>
      <c r="Y142" s="10"/>
      <c r="Z142" s="10"/>
      <c r="AA142" s="10"/>
    </row>
    <row r="143" spans="1:27" x14ac:dyDescent="0.25">
      <c r="A143" s="10"/>
      <c r="B143" s="10"/>
      <c r="C143" s="150"/>
      <c r="D143" s="154" t="s">
        <v>172</v>
      </c>
      <c r="E143" s="157">
        <v>7.1000000000000004E-3</v>
      </c>
      <c r="F143" s="158">
        <v>4.5999999999999999E-3</v>
      </c>
      <c r="G143" s="149"/>
      <c r="H143" s="149"/>
      <c r="I143" s="10"/>
      <c r="J143" s="10"/>
      <c r="K143" s="10"/>
      <c r="L143" s="10"/>
      <c r="M143" s="10"/>
      <c r="N143" s="10"/>
      <c r="O143" s="10"/>
      <c r="P143" s="10"/>
      <c r="Q143" s="10"/>
      <c r="R143" s="10"/>
      <c r="S143" s="10"/>
      <c r="T143" s="10"/>
      <c r="U143" s="10"/>
      <c r="V143" s="10"/>
      <c r="W143" s="10"/>
      <c r="X143" s="10"/>
      <c r="Y143" s="10"/>
      <c r="Z143" s="10"/>
      <c r="AA143" s="10"/>
    </row>
    <row r="144" spans="1:27" x14ac:dyDescent="0.25">
      <c r="A144" s="10"/>
      <c r="B144" s="10"/>
      <c r="C144" s="150"/>
      <c r="D144" s="154" t="s">
        <v>173</v>
      </c>
      <c r="E144" s="157">
        <v>7.1000000000000004E-3</v>
      </c>
      <c r="F144" s="158">
        <v>4.5999999999999999E-3</v>
      </c>
      <c r="G144" s="149"/>
      <c r="H144" s="149"/>
      <c r="I144" s="10"/>
      <c r="J144" s="10"/>
      <c r="K144" s="10"/>
      <c r="L144" s="10"/>
      <c r="M144" s="10"/>
      <c r="N144" s="10"/>
      <c r="O144" s="10"/>
      <c r="P144" s="10"/>
      <c r="Q144" s="10"/>
      <c r="R144" s="10"/>
      <c r="S144" s="10"/>
      <c r="T144" s="10"/>
      <c r="U144" s="10"/>
      <c r="V144" s="10"/>
      <c r="W144" s="10"/>
      <c r="X144" s="10"/>
      <c r="Y144" s="10"/>
      <c r="Z144" s="10"/>
      <c r="AA144" s="10"/>
    </row>
    <row r="145" spans="1:27" x14ac:dyDescent="0.25">
      <c r="A145" s="10"/>
      <c r="B145" s="10"/>
      <c r="C145" s="150"/>
      <c r="D145" s="154" t="s">
        <v>174</v>
      </c>
      <c r="E145" s="157">
        <v>7.1000000000000004E-3</v>
      </c>
      <c r="F145" s="158">
        <v>4.5999999999999999E-3</v>
      </c>
      <c r="G145" s="149"/>
      <c r="H145" s="149"/>
      <c r="I145" s="10"/>
      <c r="J145" s="10"/>
      <c r="K145" s="10"/>
      <c r="L145" s="10"/>
      <c r="M145" s="10"/>
      <c r="N145" s="10"/>
      <c r="O145" s="10"/>
      <c r="P145" s="10"/>
      <c r="Q145" s="10"/>
      <c r="R145" s="10"/>
      <c r="S145" s="10"/>
      <c r="T145" s="10"/>
      <c r="U145" s="10"/>
      <c r="V145" s="10"/>
      <c r="W145" s="10"/>
      <c r="X145" s="10"/>
      <c r="Y145" s="10"/>
      <c r="Z145" s="10"/>
      <c r="AA145" s="10"/>
    </row>
    <row r="146" spans="1:27" x14ac:dyDescent="0.25">
      <c r="A146" s="10"/>
      <c r="B146" s="10"/>
      <c r="C146" s="150"/>
      <c r="D146" s="154" t="s">
        <v>175</v>
      </c>
      <c r="E146" s="157">
        <v>6.7999999999999996E-3</v>
      </c>
      <c r="F146" s="158">
        <v>4.1999999999999997E-3</v>
      </c>
      <c r="G146" s="149"/>
      <c r="H146" s="149"/>
      <c r="I146" s="10"/>
      <c r="J146" s="10"/>
      <c r="K146" s="10"/>
      <c r="L146" s="10"/>
      <c r="M146" s="10"/>
      <c r="N146" s="10"/>
      <c r="O146" s="10"/>
      <c r="P146" s="10"/>
      <c r="Q146" s="10"/>
      <c r="R146" s="10"/>
      <c r="S146" s="10"/>
      <c r="T146" s="10"/>
      <c r="U146" s="10"/>
      <c r="V146" s="10"/>
      <c r="W146" s="10"/>
      <c r="X146" s="10"/>
      <c r="Y146" s="10"/>
      <c r="Z146" s="10"/>
      <c r="AA146" s="10"/>
    </row>
    <row r="147" spans="1:27" x14ac:dyDescent="0.25">
      <c r="A147" s="10"/>
      <c r="B147" s="10"/>
      <c r="C147" s="150"/>
      <c r="D147" s="154" t="s">
        <v>176</v>
      </c>
      <c r="E147" s="157">
        <v>6.4999999999999997E-3</v>
      </c>
      <c r="F147" s="158">
        <v>3.8E-3</v>
      </c>
      <c r="G147" s="149"/>
      <c r="H147" s="149"/>
      <c r="I147" s="10"/>
      <c r="J147" s="10"/>
      <c r="K147" s="10"/>
      <c r="L147" s="10"/>
      <c r="M147" s="10"/>
      <c r="N147" s="10"/>
      <c r="O147" s="10"/>
      <c r="P147" s="10"/>
      <c r="Q147" s="10"/>
      <c r="R147" s="10"/>
      <c r="S147" s="10"/>
      <c r="T147" s="10"/>
      <c r="U147" s="10"/>
      <c r="V147" s="10"/>
      <c r="W147" s="10"/>
      <c r="X147" s="10"/>
      <c r="Y147" s="10"/>
      <c r="Z147" s="10"/>
      <c r="AA147" s="10"/>
    </row>
    <row r="148" spans="1:27" x14ac:dyDescent="0.25">
      <c r="A148" s="10"/>
      <c r="B148" s="10"/>
      <c r="C148" s="150"/>
      <c r="D148" s="154" t="s">
        <v>177</v>
      </c>
      <c r="E148" s="157">
        <v>5.4000000000000003E-3</v>
      </c>
      <c r="F148" s="158">
        <v>1.8E-3</v>
      </c>
      <c r="G148" s="149"/>
      <c r="H148" s="149"/>
      <c r="I148" s="10"/>
      <c r="J148" s="10"/>
      <c r="K148" s="10"/>
      <c r="L148" s="10"/>
      <c r="M148" s="10"/>
      <c r="N148" s="10"/>
      <c r="O148" s="10"/>
      <c r="P148" s="10"/>
      <c r="Q148" s="10"/>
      <c r="R148" s="10"/>
      <c r="S148" s="10"/>
      <c r="T148" s="10"/>
      <c r="U148" s="10"/>
      <c r="V148" s="10"/>
      <c r="W148" s="10"/>
      <c r="X148" s="10"/>
      <c r="Y148" s="10"/>
      <c r="Z148" s="10"/>
      <c r="AA148" s="10"/>
    </row>
    <row r="149" spans="1:27" x14ac:dyDescent="0.25">
      <c r="A149" s="10"/>
      <c r="B149" s="10"/>
      <c r="C149" s="150"/>
      <c r="D149" s="154" t="s">
        <v>178</v>
      </c>
      <c r="E149" s="157">
        <v>5.1999999999999998E-3</v>
      </c>
      <c r="F149" s="158">
        <v>1.6000000000000001E-3</v>
      </c>
      <c r="G149" s="149"/>
      <c r="H149" s="149"/>
      <c r="I149" s="10"/>
      <c r="J149" s="10"/>
      <c r="K149" s="10"/>
      <c r="L149" s="10"/>
      <c r="M149" s="10"/>
      <c r="N149" s="10"/>
      <c r="O149" s="10"/>
      <c r="P149" s="10"/>
      <c r="Q149" s="10"/>
      <c r="R149" s="10"/>
      <c r="S149" s="10"/>
      <c r="T149" s="10"/>
      <c r="U149" s="10"/>
      <c r="V149" s="10"/>
      <c r="W149" s="10"/>
      <c r="X149" s="10"/>
      <c r="Y149" s="10"/>
      <c r="Z149" s="10"/>
      <c r="AA149" s="10"/>
    </row>
    <row r="150" spans="1:27" ht="13" thickBot="1" x14ac:dyDescent="0.3">
      <c r="A150" s="10"/>
      <c r="B150" s="10"/>
      <c r="C150" s="159"/>
      <c r="D150" s="160" t="s">
        <v>179</v>
      </c>
      <c r="E150" s="161">
        <v>5.1000000000000004E-3</v>
      </c>
      <c r="F150" s="162">
        <v>1.5E-3</v>
      </c>
      <c r="G150" s="149"/>
      <c r="H150" s="149"/>
      <c r="I150" s="10"/>
      <c r="J150" s="10"/>
      <c r="K150" s="10"/>
      <c r="L150" s="10"/>
      <c r="M150" s="10"/>
      <c r="N150" s="10"/>
      <c r="O150" s="10"/>
      <c r="P150" s="10"/>
      <c r="Q150" s="10"/>
      <c r="R150" s="10"/>
      <c r="S150" s="10"/>
      <c r="T150" s="10"/>
      <c r="U150" s="10"/>
      <c r="V150" s="10"/>
      <c r="W150" s="10"/>
      <c r="X150" s="10"/>
      <c r="Y150" s="10"/>
      <c r="Z150" s="10"/>
      <c r="AA150" s="10"/>
    </row>
    <row r="151" spans="1:27" x14ac:dyDescent="0.25">
      <c r="A151" s="10"/>
      <c r="B151" s="10"/>
      <c r="C151" s="145" t="s">
        <v>180</v>
      </c>
      <c r="D151" s="146" t="s">
        <v>181</v>
      </c>
      <c r="E151" s="147">
        <v>0.1908</v>
      </c>
      <c r="F151" s="148">
        <v>2.18E-2</v>
      </c>
      <c r="G151" s="149"/>
      <c r="H151" s="149"/>
      <c r="I151" s="10"/>
      <c r="J151" s="10"/>
      <c r="K151" s="10"/>
      <c r="L151" s="10"/>
      <c r="M151" s="10"/>
      <c r="N151" s="10"/>
      <c r="O151" s="10"/>
      <c r="P151" s="10"/>
      <c r="Q151" s="10"/>
      <c r="R151" s="10"/>
      <c r="S151" s="10"/>
      <c r="T151" s="10"/>
      <c r="U151" s="10"/>
      <c r="V151" s="10"/>
      <c r="W151" s="10"/>
      <c r="X151" s="10"/>
      <c r="Y151" s="10"/>
      <c r="Z151" s="10"/>
      <c r="AA151" s="10"/>
    </row>
    <row r="152" spans="1:27" x14ac:dyDescent="0.25">
      <c r="A152" s="10"/>
      <c r="B152" s="10"/>
      <c r="C152" s="150" t="s">
        <v>182</v>
      </c>
      <c r="D152" s="154" t="s">
        <v>146</v>
      </c>
      <c r="E152" s="155">
        <v>0.16339999999999999</v>
      </c>
      <c r="F152" s="156">
        <v>5.1299999999999998E-2</v>
      </c>
      <c r="G152" s="149"/>
      <c r="H152" s="149"/>
      <c r="I152" s="10"/>
      <c r="J152" s="10"/>
      <c r="K152" s="10"/>
      <c r="L152" s="10"/>
      <c r="M152" s="10"/>
      <c r="N152" s="10"/>
      <c r="O152" s="10"/>
      <c r="P152" s="10"/>
      <c r="Q152" s="10"/>
      <c r="R152" s="10"/>
      <c r="S152" s="10"/>
      <c r="T152" s="10"/>
      <c r="U152" s="10"/>
      <c r="V152" s="10"/>
      <c r="W152" s="10"/>
      <c r="X152" s="10"/>
      <c r="Y152" s="10"/>
      <c r="Z152" s="10"/>
      <c r="AA152" s="10"/>
    </row>
    <row r="153" spans="1:27" x14ac:dyDescent="0.25">
      <c r="A153" s="10"/>
      <c r="B153" s="10"/>
      <c r="C153" s="150"/>
      <c r="D153" s="154" t="s">
        <v>183</v>
      </c>
      <c r="E153" s="155">
        <v>0.15939999999999999</v>
      </c>
      <c r="F153" s="156">
        <v>5.5500000000000001E-2</v>
      </c>
      <c r="G153" s="149"/>
      <c r="H153" s="149"/>
      <c r="I153" s="10"/>
      <c r="J153" s="10"/>
      <c r="K153" s="10"/>
      <c r="L153" s="10"/>
      <c r="M153" s="10"/>
      <c r="N153" s="10"/>
      <c r="O153" s="10"/>
      <c r="P153" s="10"/>
      <c r="Q153" s="10"/>
      <c r="R153" s="10"/>
      <c r="S153" s="10"/>
      <c r="T153" s="10"/>
      <c r="U153" s="10"/>
      <c r="V153" s="10"/>
      <c r="W153" s="10"/>
      <c r="X153" s="10"/>
      <c r="Y153" s="10"/>
      <c r="Z153" s="10"/>
      <c r="AA153" s="10"/>
    </row>
    <row r="154" spans="1:27" x14ac:dyDescent="0.25">
      <c r="A154" s="10"/>
      <c r="B154" s="10"/>
      <c r="C154" s="150"/>
      <c r="D154" s="154" t="s">
        <v>184</v>
      </c>
      <c r="E154" s="155">
        <v>0.16139999999999999</v>
      </c>
      <c r="F154" s="156">
        <v>5.3400000000000003E-2</v>
      </c>
      <c r="G154" s="149"/>
      <c r="H154" s="149"/>
      <c r="I154" s="10"/>
      <c r="J154" s="10"/>
      <c r="K154" s="10"/>
      <c r="L154" s="10"/>
      <c r="M154" s="10"/>
      <c r="N154" s="10"/>
      <c r="O154" s="10"/>
      <c r="P154" s="10"/>
      <c r="Q154" s="10"/>
      <c r="R154" s="10"/>
      <c r="S154" s="10"/>
      <c r="T154" s="10"/>
      <c r="U154" s="10"/>
      <c r="V154" s="10"/>
      <c r="W154" s="10"/>
      <c r="X154" s="10"/>
      <c r="Y154" s="10"/>
      <c r="Z154" s="10"/>
      <c r="AA154" s="10"/>
    </row>
    <row r="155" spans="1:27" x14ac:dyDescent="0.25">
      <c r="A155" s="10"/>
      <c r="B155" s="10"/>
      <c r="C155" s="150"/>
      <c r="D155" s="154" t="s">
        <v>185</v>
      </c>
      <c r="E155" s="155">
        <v>0.15939999999999999</v>
      </c>
      <c r="F155" s="156">
        <v>5.5500000000000001E-2</v>
      </c>
      <c r="G155" s="149"/>
      <c r="H155" s="149"/>
      <c r="I155" s="10"/>
      <c r="J155" s="10"/>
      <c r="K155" s="10"/>
      <c r="L155" s="10"/>
      <c r="M155" s="10"/>
      <c r="N155" s="10"/>
      <c r="O155" s="10"/>
      <c r="P155" s="10"/>
      <c r="Q155" s="10"/>
      <c r="R155" s="10"/>
      <c r="S155" s="10"/>
      <c r="T155" s="10"/>
      <c r="U155" s="10"/>
      <c r="V155" s="10"/>
      <c r="W155" s="10"/>
      <c r="X155" s="10"/>
      <c r="Y155" s="10"/>
      <c r="Z155" s="10"/>
      <c r="AA155" s="10"/>
    </row>
    <row r="156" spans="1:27" x14ac:dyDescent="0.25">
      <c r="A156" s="10"/>
      <c r="B156" s="10"/>
      <c r="C156" s="150"/>
      <c r="D156" s="154" t="s">
        <v>150</v>
      </c>
      <c r="E156" s="155">
        <v>0.1479</v>
      </c>
      <c r="F156" s="156">
        <v>6.6000000000000003E-2</v>
      </c>
      <c r="G156" s="149"/>
      <c r="H156" s="149"/>
      <c r="I156" s="10"/>
      <c r="J156" s="10"/>
      <c r="K156" s="10"/>
      <c r="L156" s="10"/>
      <c r="M156" s="10"/>
      <c r="N156" s="10"/>
      <c r="O156" s="10"/>
      <c r="P156" s="10"/>
      <c r="Q156" s="10"/>
      <c r="R156" s="10"/>
      <c r="S156" s="10"/>
      <c r="T156" s="10"/>
      <c r="U156" s="10"/>
      <c r="V156" s="10"/>
      <c r="W156" s="10"/>
      <c r="X156" s="10"/>
      <c r="Y156" s="10"/>
      <c r="Z156" s="10"/>
      <c r="AA156" s="10"/>
    </row>
    <row r="157" spans="1:27" x14ac:dyDescent="0.25">
      <c r="A157" s="10"/>
      <c r="B157" s="10"/>
      <c r="C157" s="150"/>
      <c r="D157" s="154" t="s">
        <v>151</v>
      </c>
      <c r="E157" s="155">
        <v>0.14419999999999999</v>
      </c>
      <c r="F157" s="156">
        <v>6.8099999999999994E-2</v>
      </c>
      <c r="G157" s="149"/>
      <c r="H157" s="149"/>
      <c r="I157" s="10"/>
      <c r="J157" s="10"/>
      <c r="K157" s="10"/>
      <c r="L157" s="10"/>
      <c r="M157" s="10"/>
      <c r="N157" s="10"/>
      <c r="O157" s="10"/>
      <c r="P157" s="10"/>
      <c r="Q157" s="10"/>
      <c r="R157" s="10"/>
      <c r="S157" s="10"/>
      <c r="T157" s="10"/>
      <c r="U157" s="10"/>
      <c r="V157" s="10"/>
      <c r="W157" s="10"/>
      <c r="X157" s="10"/>
      <c r="Y157" s="10"/>
      <c r="Z157" s="10"/>
      <c r="AA157" s="10"/>
    </row>
    <row r="158" spans="1:27" x14ac:dyDescent="0.25">
      <c r="A158" s="10"/>
      <c r="B158" s="10"/>
      <c r="C158" s="150"/>
      <c r="D158" s="154" t="s">
        <v>152</v>
      </c>
      <c r="E158" s="155">
        <v>0.1368</v>
      </c>
      <c r="F158" s="156">
        <v>7.22E-2</v>
      </c>
      <c r="G158" s="149"/>
      <c r="H158" s="149"/>
      <c r="I158" s="10"/>
      <c r="J158" s="10"/>
      <c r="K158" s="10"/>
      <c r="L158" s="10"/>
      <c r="M158" s="10"/>
      <c r="N158" s="10"/>
      <c r="O158" s="10"/>
      <c r="P158" s="10"/>
      <c r="Q158" s="10"/>
      <c r="R158" s="10"/>
      <c r="S158" s="10"/>
      <c r="T158" s="10"/>
      <c r="U158" s="10"/>
      <c r="V158" s="10"/>
      <c r="W158" s="10"/>
      <c r="X158" s="10"/>
      <c r="Y158" s="10"/>
      <c r="Z158" s="10"/>
      <c r="AA158" s="10"/>
    </row>
    <row r="159" spans="1:27" x14ac:dyDescent="0.25">
      <c r="A159" s="10"/>
      <c r="B159" s="10"/>
      <c r="C159" s="150"/>
      <c r="D159" s="154" t="s">
        <v>186</v>
      </c>
      <c r="E159" s="155">
        <v>0.12939999999999999</v>
      </c>
      <c r="F159" s="156">
        <v>7.6399999999999996E-2</v>
      </c>
      <c r="G159" s="149"/>
      <c r="H159" s="149"/>
      <c r="I159" s="10"/>
      <c r="J159" s="10"/>
      <c r="K159" s="10"/>
      <c r="L159" s="10"/>
      <c r="M159" s="10"/>
      <c r="N159" s="10"/>
      <c r="O159" s="10"/>
      <c r="P159" s="10"/>
      <c r="Q159" s="10"/>
      <c r="R159" s="10"/>
      <c r="S159" s="10"/>
      <c r="T159" s="10"/>
      <c r="U159" s="10"/>
      <c r="V159" s="10"/>
      <c r="W159" s="10"/>
      <c r="X159" s="10"/>
      <c r="Y159" s="10"/>
      <c r="Z159" s="10"/>
      <c r="AA159" s="10"/>
    </row>
    <row r="160" spans="1:27" x14ac:dyDescent="0.25">
      <c r="A160" s="10"/>
      <c r="B160" s="10"/>
      <c r="C160" s="150"/>
      <c r="D160" s="154" t="s">
        <v>187</v>
      </c>
      <c r="E160" s="155">
        <v>0.122</v>
      </c>
      <c r="F160" s="156">
        <v>8.0600000000000005E-2</v>
      </c>
      <c r="G160" s="149"/>
      <c r="H160" s="149"/>
      <c r="I160" s="10"/>
      <c r="J160" s="10"/>
      <c r="K160" s="10"/>
      <c r="L160" s="10"/>
      <c r="M160" s="10"/>
      <c r="N160" s="10"/>
      <c r="O160" s="10"/>
      <c r="P160" s="10"/>
      <c r="Q160" s="10"/>
      <c r="R160" s="10"/>
      <c r="S160" s="10"/>
      <c r="T160" s="10"/>
      <c r="U160" s="10"/>
      <c r="V160" s="10"/>
      <c r="W160" s="10"/>
      <c r="X160" s="10"/>
      <c r="Y160" s="10"/>
      <c r="Z160" s="10"/>
      <c r="AA160" s="10"/>
    </row>
    <row r="161" spans="1:27" x14ac:dyDescent="0.25">
      <c r="A161" s="10"/>
      <c r="B161" s="10"/>
      <c r="C161" s="150"/>
      <c r="D161" s="154" t="s">
        <v>188</v>
      </c>
      <c r="E161" s="155">
        <v>0.11459999999999999</v>
      </c>
      <c r="F161" s="156">
        <v>8.48E-2</v>
      </c>
      <c r="G161" s="149"/>
      <c r="H161" s="149"/>
      <c r="I161" s="10"/>
      <c r="J161" s="10"/>
      <c r="K161" s="10"/>
      <c r="L161" s="10"/>
      <c r="M161" s="10"/>
      <c r="N161" s="10"/>
      <c r="O161" s="10"/>
      <c r="P161" s="10"/>
      <c r="Q161" s="10"/>
      <c r="R161" s="10"/>
      <c r="S161" s="10"/>
      <c r="T161" s="10"/>
      <c r="U161" s="10"/>
      <c r="V161" s="10"/>
      <c r="W161" s="10"/>
      <c r="X161" s="10"/>
      <c r="Y161" s="10"/>
      <c r="Z161" s="10"/>
      <c r="AA161" s="10"/>
    </row>
    <row r="162" spans="1:27" x14ac:dyDescent="0.25">
      <c r="A162" s="10"/>
      <c r="B162" s="10"/>
      <c r="C162" s="150"/>
      <c r="D162" s="154" t="s">
        <v>189</v>
      </c>
      <c r="E162" s="155">
        <v>8.1299999999999997E-2</v>
      </c>
      <c r="F162" s="156">
        <v>0.10349999999999999</v>
      </c>
      <c r="G162" s="149"/>
      <c r="H162" s="149"/>
      <c r="I162" s="10"/>
      <c r="J162" s="10"/>
      <c r="K162" s="10"/>
      <c r="L162" s="10"/>
      <c r="M162" s="10"/>
      <c r="N162" s="10"/>
      <c r="O162" s="10"/>
      <c r="P162" s="10"/>
      <c r="Q162" s="10"/>
      <c r="R162" s="10"/>
      <c r="S162" s="10"/>
      <c r="T162" s="10"/>
      <c r="U162" s="10"/>
      <c r="V162" s="10"/>
      <c r="W162" s="10"/>
      <c r="X162" s="10"/>
      <c r="Y162" s="10"/>
      <c r="Z162" s="10"/>
      <c r="AA162" s="10"/>
    </row>
    <row r="163" spans="1:27" x14ac:dyDescent="0.25">
      <c r="A163" s="10"/>
      <c r="B163" s="10"/>
      <c r="C163" s="150"/>
      <c r="D163" s="154" t="s">
        <v>190</v>
      </c>
      <c r="E163" s="155">
        <v>6.4600000000000005E-2</v>
      </c>
      <c r="F163" s="156">
        <v>9.8199999999999996E-2</v>
      </c>
      <c r="G163" s="149"/>
      <c r="H163" s="149"/>
      <c r="I163" s="10"/>
      <c r="J163" s="10"/>
      <c r="K163" s="10"/>
      <c r="L163" s="10"/>
      <c r="M163" s="10"/>
      <c r="N163" s="10"/>
      <c r="O163" s="10"/>
      <c r="P163" s="10"/>
      <c r="Q163" s="10"/>
      <c r="R163" s="10"/>
      <c r="S163" s="10"/>
      <c r="T163" s="10"/>
      <c r="U163" s="10"/>
      <c r="V163" s="10"/>
      <c r="W163" s="10"/>
      <c r="X163" s="10"/>
      <c r="Y163" s="10"/>
      <c r="Z163" s="10"/>
      <c r="AA163" s="10"/>
    </row>
    <row r="164" spans="1:27" x14ac:dyDescent="0.25">
      <c r="A164" s="10"/>
      <c r="B164" s="10"/>
      <c r="C164" s="150"/>
      <c r="D164" s="154" t="s">
        <v>191</v>
      </c>
      <c r="E164" s="155">
        <v>5.1700000000000003E-2</v>
      </c>
      <c r="F164" s="156">
        <v>9.0800000000000006E-2</v>
      </c>
      <c r="G164" s="149"/>
      <c r="H164" s="149"/>
      <c r="I164" s="10"/>
      <c r="J164" s="10"/>
      <c r="K164" s="10"/>
      <c r="L164" s="10"/>
      <c r="M164" s="10"/>
      <c r="N164" s="10"/>
      <c r="O164" s="10"/>
      <c r="P164" s="10"/>
      <c r="Q164" s="10"/>
      <c r="R164" s="10"/>
      <c r="S164" s="10"/>
      <c r="T164" s="10"/>
      <c r="U164" s="10"/>
      <c r="V164" s="10"/>
      <c r="W164" s="10"/>
      <c r="X164" s="10"/>
      <c r="Y164" s="10"/>
      <c r="Z164" s="10"/>
      <c r="AA164" s="10"/>
    </row>
    <row r="165" spans="1:27" x14ac:dyDescent="0.25">
      <c r="A165" s="10"/>
      <c r="B165" s="10"/>
      <c r="C165" s="150"/>
      <c r="D165" s="154" t="s">
        <v>192</v>
      </c>
      <c r="E165" s="155">
        <v>4.5199999999999997E-2</v>
      </c>
      <c r="F165" s="156">
        <v>8.7099999999999997E-2</v>
      </c>
      <c r="G165" s="149"/>
      <c r="H165" s="149"/>
      <c r="I165" s="10"/>
      <c r="J165" s="10"/>
      <c r="K165" s="10"/>
      <c r="L165" s="10"/>
      <c r="M165" s="10"/>
      <c r="N165" s="10"/>
      <c r="O165" s="10"/>
      <c r="P165" s="10"/>
      <c r="Q165" s="10"/>
      <c r="R165" s="10"/>
      <c r="S165" s="10"/>
      <c r="T165" s="10"/>
      <c r="U165" s="10"/>
      <c r="V165" s="10"/>
      <c r="W165" s="10"/>
      <c r="X165" s="10"/>
      <c r="Y165" s="10"/>
      <c r="Z165" s="10"/>
      <c r="AA165" s="10"/>
    </row>
    <row r="166" spans="1:27" x14ac:dyDescent="0.25">
      <c r="A166" s="10"/>
      <c r="B166" s="10"/>
      <c r="C166" s="150"/>
      <c r="D166" s="154" t="s">
        <v>193</v>
      </c>
      <c r="E166" s="155">
        <v>4.5199999999999997E-2</v>
      </c>
      <c r="F166" s="156">
        <v>8.7099999999999997E-2</v>
      </c>
      <c r="G166" s="149"/>
      <c r="H166" s="149"/>
      <c r="I166" s="10"/>
      <c r="J166" s="10"/>
      <c r="K166" s="10"/>
      <c r="L166" s="10"/>
      <c r="M166" s="10"/>
      <c r="N166" s="10"/>
      <c r="O166" s="10"/>
      <c r="P166" s="10"/>
      <c r="Q166" s="10"/>
      <c r="R166" s="10"/>
      <c r="S166" s="10"/>
      <c r="T166" s="10"/>
      <c r="U166" s="10"/>
      <c r="V166" s="10"/>
      <c r="W166" s="10"/>
      <c r="X166" s="10"/>
      <c r="Y166" s="10"/>
      <c r="Z166" s="10"/>
      <c r="AA166" s="10"/>
    </row>
    <row r="167" spans="1:27" x14ac:dyDescent="0.25">
      <c r="A167" s="10"/>
      <c r="B167" s="10"/>
      <c r="C167" s="150"/>
      <c r="D167" s="154" t="s">
        <v>194</v>
      </c>
      <c r="E167" s="155">
        <v>4.1200000000000001E-2</v>
      </c>
      <c r="F167" s="156">
        <v>7.8700000000000006E-2</v>
      </c>
      <c r="G167" s="149"/>
      <c r="H167" s="149"/>
      <c r="I167" s="10"/>
      <c r="J167" s="10"/>
      <c r="K167" s="10"/>
      <c r="L167" s="10"/>
      <c r="M167" s="10"/>
      <c r="N167" s="10"/>
      <c r="O167" s="10"/>
      <c r="P167" s="10"/>
      <c r="Q167" s="10"/>
      <c r="R167" s="10"/>
      <c r="S167" s="10"/>
      <c r="T167" s="10"/>
      <c r="U167" s="10"/>
      <c r="V167" s="10"/>
      <c r="W167" s="10"/>
      <c r="X167" s="10"/>
      <c r="Y167" s="10"/>
      <c r="Z167" s="10"/>
      <c r="AA167" s="10"/>
    </row>
    <row r="168" spans="1:27" x14ac:dyDescent="0.25">
      <c r="A168" s="10"/>
      <c r="B168" s="10"/>
      <c r="C168" s="150"/>
      <c r="D168" s="154" t="s">
        <v>195</v>
      </c>
      <c r="E168" s="155">
        <v>3.3300000000000003E-2</v>
      </c>
      <c r="F168" s="156">
        <v>6.1800000000000001E-2</v>
      </c>
      <c r="G168" s="149"/>
      <c r="H168" s="149"/>
      <c r="I168" s="10"/>
      <c r="J168" s="10"/>
      <c r="K168" s="10"/>
      <c r="L168" s="10"/>
      <c r="M168" s="10"/>
      <c r="N168" s="10"/>
      <c r="O168" s="10"/>
      <c r="P168" s="10"/>
      <c r="Q168" s="10"/>
      <c r="R168" s="10"/>
      <c r="S168" s="10"/>
      <c r="T168" s="10"/>
      <c r="U168" s="10"/>
      <c r="V168" s="10"/>
      <c r="W168" s="10"/>
      <c r="X168" s="10"/>
      <c r="Y168" s="10"/>
      <c r="Z168" s="10"/>
      <c r="AA168" s="10"/>
    </row>
    <row r="169" spans="1:27" x14ac:dyDescent="0.25">
      <c r="A169" s="10"/>
      <c r="B169" s="10"/>
      <c r="C169" s="150"/>
      <c r="D169" s="154" t="s">
        <v>196</v>
      </c>
      <c r="E169" s="155">
        <v>3.4000000000000002E-2</v>
      </c>
      <c r="F169" s="156">
        <v>6.3100000000000003E-2</v>
      </c>
      <c r="G169" s="149"/>
      <c r="H169" s="149"/>
      <c r="I169" s="10"/>
      <c r="J169" s="10"/>
      <c r="K169" s="10"/>
      <c r="L169" s="10"/>
      <c r="M169" s="10"/>
      <c r="N169" s="10"/>
      <c r="O169" s="10"/>
      <c r="P169" s="10"/>
      <c r="Q169" s="10"/>
      <c r="R169" s="10"/>
      <c r="S169" s="10"/>
      <c r="T169" s="10"/>
      <c r="U169" s="10"/>
      <c r="V169" s="10"/>
      <c r="W169" s="10"/>
      <c r="X169" s="10"/>
      <c r="Y169" s="10"/>
      <c r="Z169" s="10"/>
      <c r="AA169" s="10"/>
    </row>
    <row r="170" spans="1:27" x14ac:dyDescent="0.25">
      <c r="A170" s="10"/>
      <c r="B170" s="10"/>
      <c r="C170" s="150"/>
      <c r="D170" s="154" t="s">
        <v>197</v>
      </c>
      <c r="E170" s="155">
        <v>2.2100000000000002E-2</v>
      </c>
      <c r="F170" s="156">
        <v>3.7900000000000003E-2</v>
      </c>
      <c r="G170" s="149"/>
      <c r="H170" s="149"/>
      <c r="I170" s="10"/>
      <c r="J170" s="10"/>
      <c r="K170" s="10"/>
      <c r="L170" s="10"/>
      <c r="M170" s="10"/>
      <c r="N170" s="10"/>
      <c r="O170" s="10"/>
      <c r="P170" s="10"/>
      <c r="Q170" s="10"/>
      <c r="R170" s="10"/>
      <c r="S170" s="10"/>
      <c r="T170" s="10"/>
      <c r="U170" s="10"/>
      <c r="V170" s="10"/>
      <c r="W170" s="10"/>
      <c r="X170" s="10"/>
      <c r="Y170" s="10"/>
      <c r="Z170" s="10"/>
      <c r="AA170" s="10"/>
    </row>
    <row r="171" spans="1:27" x14ac:dyDescent="0.25">
      <c r="A171" s="10"/>
      <c r="B171" s="10"/>
      <c r="C171" s="150"/>
      <c r="D171" s="154" t="s">
        <v>198</v>
      </c>
      <c r="E171" s="155">
        <v>2.4199999999999999E-2</v>
      </c>
      <c r="F171" s="156">
        <v>4.24E-2</v>
      </c>
      <c r="G171" s="149"/>
      <c r="H171" s="149"/>
      <c r="I171" s="10"/>
      <c r="J171" s="10"/>
      <c r="K171" s="10"/>
      <c r="L171" s="10"/>
      <c r="M171" s="10"/>
      <c r="N171" s="10"/>
      <c r="O171" s="10"/>
      <c r="P171" s="10"/>
      <c r="Q171" s="10"/>
      <c r="R171" s="10"/>
      <c r="S171" s="10"/>
      <c r="T171" s="10"/>
      <c r="U171" s="10"/>
      <c r="V171" s="10"/>
      <c r="W171" s="10"/>
      <c r="X171" s="10"/>
      <c r="Y171" s="10"/>
      <c r="Z171" s="10"/>
      <c r="AA171" s="10"/>
    </row>
    <row r="172" spans="1:27" x14ac:dyDescent="0.25">
      <c r="A172" s="10"/>
      <c r="B172" s="10"/>
      <c r="C172" s="150"/>
      <c r="D172" s="154" t="s">
        <v>163</v>
      </c>
      <c r="E172" s="155">
        <v>2.2100000000000002E-2</v>
      </c>
      <c r="F172" s="156">
        <v>3.73E-2</v>
      </c>
      <c r="G172" s="149"/>
      <c r="H172" s="149"/>
      <c r="I172" s="10"/>
      <c r="J172" s="10"/>
      <c r="K172" s="10"/>
      <c r="L172" s="10"/>
      <c r="M172" s="10"/>
      <c r="N172" s="10"/>
      <c r="O172" s="10"/>
      <c r="P172" s="10"/>
      <c r="Q172" s="10"/>
      <c r="R172" s="10"/>
      <c r="S172" s="10"/>
      <c r="T172" s="10"/>
      <c r="U172" s="10"/>
      <c r="V172" s="10"/>
      <c r="W172" s="10"/>
      <c r="X172" s="10"/>
      <c r="Y172" s="10"/>
      <c r="Z172" s="10"/>
      <c r="AA172" s="10"/>
    </row>
    <row r="173" spans="1:27" x14ac:dyDescent="0.25">
      <c r="A173" s="10"/>
      <c r="B173" s="10"/>
      <c r="C173" s="150"/>
      <c r="D173" s="154" t="s">
        <v>164</v>
      </c>
      <c r="E173" s="155">
        <v>1.15E-2</v>
      </c>
      <c r="F173" s="156">
        <v>8.8000000000000005E-3</v>
      </c>
      <c r="G173" s="149"/>
      <c r="H173" s="149"/>
      <c r="I173" s="10"/>
      <c r="J173" s="10"/>
      <c r="K173" s="10"/>
      <c r="L173" s="10"/>
      <c r="M173" s="10"/>
      <c r="N173" s="10"/>
      <c r="O173" s="10"/>
      <c r="P173" s="10"/>
      <c r="Q173" s="10"/>
      <c r="R173" s="10"/>
      <c r="S173" s="10"/>
      <c r="T173" s="10"/>
      <c r="U173" s="10"/>
      <c r="V173" s="10"/>
      <c r="W173" s="10"/>
      <c r="X173" s="10"/>
      <c r="Y173" s="10"/>
      <c r="Z173" s="10"/>
      <c r="AA173" s="10"/>
    </row>
    <row r="174" spans="1:27" x14ac:dyDescent="0.25">
      <c r="A174" s="10"/>
      <c r="B174" s="10"/>
      <c r="C174" s="150"/>
      <c r="D174" s="154" t="s">
        <v>165</v>
      </c>
      <c r="E174" s="155">
        <v>1.0500000000000001E-2</v>
      </c>
      <c r="F174" s="156">
        <v>6.4000000000000003E-3</v>
      </c>
      <c r="G174" s="149"/>
      <c r="H174" s="149"/>
      <c r="I174" s="10"/>
      <c r="J174" s="10"/>
      <c r="K174" s="10"/>
      <c r="L174" s="10"/>
      <c r="M174" s="10"/>
      <c r="N174" s="10"/>
      <c r="O174" s="10"/>
      <c r="P174" s="10"/>
      <c r="Q174" s="10"/>
      <c r="R174" s="10"/>
      <c r="S174" s="10"/>
      <c r="T174" s="10"/>
      <c r="U174" s="10"/>
      <c r="V174" s="10"/>
      <c r="W174" s="10"/>
      <c r="X174" s="10"/>
      <c r="Y174" s="10"/>
      <c r="Z174" s="10"/>
      <c r="AA174" s="10"/>
    </row>
    <row r="175" spans="1:27" x14ac:dyDescent="0.25">
      <c r="A175" s="10"/>
      <c r="B175" s="10"/>
      <c r="C175" s="150"/>
      <c r="D175" s="154" t="s">
        <v>166</v>
      </c>
      <c r="E175" s="155">
        <v>1.0800000000000001E-2</v>
      </c>
      <c r="F175" s="156">
        <v>8.0000000000000002E-3</v>
      </c>
      <c r="G175" s="149"/>
      <c r="H175" s="149"/>
      <c r="I175" s="10"/>
      <c r="J175" s="10"/>
      <c r="K175" s="10"/>
      <c r="L175" s="10"/>
      <c r="M175" s="10"/>
      <c r="N175" s="10"/>
      <c r="O175" s="10"/>
      <c r="P175" s="10"/>
      <c r="Q175" s="10"/>
      <c r="R175" s="10"/>
      <c r="S175" s="10"/>
      <c r="T175" s="10"/>
      <c r="U175" s="10"/>
      <c r="V175" s="10"/>
      <c r="W175" s="10"/>
      <c r="X175" s="10"/>
      <c r="Y175" s="10"/>
      <c r="Z175" s="10"/>
      <c r="AA175" s="10"/>
    </row>
    <row r="176" spans="1:27" x14ac:dyDescent="0.25">
      <c r="A176" s="10"/>
      <c r="B176" s="10"/>
      <c r="C176" s="150"/>
      <c r="D176" s="154" t="s">
        <v>167</v>
      </c>
      <c r="E176" s="155">
        <v>1.03E-2</v>
      </c>
      <c r="F176" s="156">
        <v>6.1000000000000004E-3</v>
      </c>
      <c r="G176" s="149"/>
      <c r="H176" s="149"/>
      <c r="I176" s="10"/>
      <c r="J176" s="10"/>
      <c r="K176" s="10"/>
      <c r="L176" s="10"/>
      <c r="M176" s="10"/>
      <c r="N176" s="10"/>
      <c r="O176" s="10"/>
      <c r="P176" s="10"/>
      <c r="Q176" s="10"/>
      <c r="R176" s="10"/>
      <c r="S176" s="10"/>
      <c r="T176" s="10"/>
      <c r="U176" s="10"/>
      <c r="V176" s="10"/>
      <c r="W176" s="10"/>
      <c r="X176" s="10"/>
      <c r="Y176" s="10"/>
      <c r="Z176" s="10"/>
      <c r="AA176" s="10"/>
    </row>
    <row r="177" spans="1:27" x14ac:dyDescent="0.25">
      <c r="A177" s="10"/>
      <c r="B177" s="10"/>
      <c r="C177" s="150"/>
      <c r="D177" s="154" t="s">
        <v>168</v>
      </c>
      <c r="E177" s="157">
        <v>9.4999999999999998E-3</v>
      </c>
      <c r="F177" s="158">
        <v>3.5999999999999999E-3</v>
      </c>
      <c r="G177" s="149"/>
      <c r="H177" s="149"/>
      <c r="I177" s="10"/>
      <c r="J177" s="10"/>
      <c r="K177" s="10"/>
      <c r="L177" s="10"/>
      <c r="M177" s="10"/>
      <c r="N177" s="10"/>
      <c r="O177" s="10"/>
      <c r="P177" s="10"/>
      <c r="Q177" s="10"/>
      <c r="R177" s="10"/>
      <c r="S177" s="10"/>
      <c r="T177" s="10"/>
      <c r="U177" s="10"/>
      <c r="V177" s="10"/>
      <c r="W177" s="10"/>
      <c r="X177" s="10"/>
      <c r="Y177" s="10"/>
      <c r="Z177" s="10"/>
      <c r="AA177" s="10"/>
    </row>
    <row r="178" spans="1:27" x14ac:dyDescent="0.25">
      <c r="A178" s="10"/>
      <c r="B178" s="10"/>
      <c r="C178" s="150"/>
      <c r="D178" s="154" t="s">
        <v>169</v>
      </c>
      <c r="E178" s="157">
        <v>9.4999999999999998E-3</v>
      </c>
      <c r="F178" s="158">
        <v>3.5999999999999999E-3</v>
      </c>
      <c r="G178" s="149"/>
      <c r="H178" s="149"/>
      <c r="I178" s="10"/>
      <c r="J178" s="10"/>
      <c r="K178" s="10"/>
      <c r="L178" s="10"/>
      <c r="M178" s="10"/>
      <c r="N178" s="10"/>
      <c r="O178" s="10"/>
      <c r="P178" s="10"/>
      <c r="Q178" s="10"/>
      <c r="R178" s="10"/>
      <c r="S178" s="10"/>
      <c r="T178" s="10"/>
      <c r="U178" s="10"/>
      <c r="V178" s="10"/>
      <c r="W178" s="10"/>
      <c r="X178" s="10"/>
      <c r="Y178" s="10"/>
      <c r="Z178" s="10"/>
      <c r="AA178" s="10"/>
    </row>
    <row r="179" spans="1:27" x14ac:dyDescent="0.25">
      <c r="A179" s="10"/>
      <c r="B179" s="10"/>
      <c r="C179" s="150"/>
      <c r="D179" s="154" t="s">
        <v>170</v>
      </c>
      <c r="E179" s="157">
        <v>9.4999999999999998E-3</v>
      </c>
      <c r="F179" s="158">
        <v>3.5000000000000001E-3</v>
      </c>
      <c r="G179" s="149"/>
      <c r="H179" s="149"/>
      <c r="I179" s="10"/>
      <c r="J179" s="10"/>
      <c r="K179" s="10"/>
      <c r="L179" s="10"/>
      <c r="M179" s="10"/>
      <c r="N179" s="10"/>
      <c r="O179" s="10"/>
      <c r="P179" s="10"/>
      <c r="Q179" s="10"/>
      <c r="R179" s="10"/>
      <c r="S179" s="10"/>
      <c r="T179" s="10"/>
      <c r="U179" s="10"/>
      <c r="V179" s="10"/>
      <c r="W179" s="10"/>
      <c r="X179" s="10"/>
      <c r="Y179" s="10"/>
      <c r="Z179" s="10"/>
      <c r="AA179" s="10"/>
    </row>
    <row r="180" spans="1:27" x14ac:dyDescent="0.25">
      <c r="A180" s="10"/>
      <c r="B180" s="10"/>
      <c r="C180" s="150"/>
      <c r="D180" s="154" t="s">
        <v>171</v>
      </c>
      <c r="E180" s="157">
        <v>9.5999999999999992E-3</v>
      </c>
      <c r="F180" s="158">
        <v>3.3999999999999998E-3</v>
      </c>
      <c r="G180" s="149"/>
      <c r="H180" s="149"/>
      <c r="I180" s="10"/>
      <c r="J180" s="10"/>
      <c r="K180" s="10"/>
      <c r="L180" s="10"/>
      <c r="M180" s="10"/>
      <c r="N180" s="10"/>
      <c r="O180" s="10"/>
      <c r="P180" s="10"/>
      <c r="Q180" s="10"/>
      <c r="R180" s="10"/>
      <c r="S180" s="10"/>
      <c r="T180" s="10"/>
      <c r="U180" s="10"/>
      <c r="V180" s="10"/>
      <c r="W180" s="10"/>
      <c r="X180" s="10"/>
      <c r="Y180" s="10"/>
      <c r="Z180" s="10"/>
      <c r="AA180" s="10"/>
    </row>
    <row r="181" spans="1:27" x14ac:dyDescent="0.25">
      <c r="A181" s="10"/>
      <c r="B181" s="10"/>
      <c r="C181" s="150"/>
      <c r="D181" s="154" t="s">
        <v>172</v>
      </c>
      <c r="E181" s="157">
        <v>9.5999999999999992E-3</v>
      </c>
      <c r="F181" s="158">
        <v>3.3E-3</v>
      </c>
      <c r="G181" s="149"/>
      <c r="H181" s="149"/>
      <c r="I181" s="10"/>
      <c r="J181" s="10"/>
      <c r="K181" s="10"/>
      <c r="L181" s="10"/>
      <c r="M181" s="10"/>
      <c r="N181" s="10"/>
      <c r="O181" s="10"/>
      <c r="P181" s="10"/>
      <c r="Q181" s="10"/>
      <c r="R181" s="10"/>
      <c r="S181" s="10"/>
      <c r="T181" s="10"/>
      <c r="U181" s="10"/>
      <c r="V181" s="10"/>
      <c r="W181" s="10"/>
      <c r="X181" s="10"/>
      <c r="Y181" s="10"/>
      <c r="Z181" s="10"/>
      <c r="AA181" s="10"/>
    </row>
    <row r="182" spans="1:27" x14ac:dyDescent="0.25">
      <c r="A182" s="10"/>
      <c r="B182" s="10"/>
      <c r="C182" s="150"/>
      <c r="D182" s="154" t="s">
        <v>173</v>
      </c>
      <c r="E182" s="157">
        <v>9.4999999999999998E-3</v>
      </c>
      <c r="F182" s="158">
        <v>3.5000000000000001E-3</v>
      </c>
      <c r="G182" s="149"/>
      <c r="H182" s="149"/>
      <c r="I182" s="10"/>
      <c r="J182" s="10"/>
      <c r="K182" s="10"/>
      <c r="L182" s="10"/>
      <c r="M182" s="10"/>
      <c r="N182" s="10"/>
      <c r="O182" s="10"/>
      <c r="P182" s="10"/>
      <c r="Q182" s="10"/>
      <c r="R182" s="10"/>
      <c r="S182" s="10"/>
      <c r="T182" s="10"/>
      <c r="U182" s="10"/>
      <c r="V182" s="10"/>
      <c r="W182" s="10"/>
      <c r="X182" s="10"/>
      <c r="Y182" s="10"/>
      <c r="Z182" s="10"/>
      <c r="AA182" s="10"/>
    </row>
    <row r="183" spans="1:27" x14ac:dyDescent="0.25">
      <c r="A183" s="10"/>
      <c r="B183" s="10"/>
      <c r="C183" s="150"/>
      <c r="D183" s="154" t="s">
        <v>174</v>
      </c>
      <c r="E183" s="157">
        <v>9.4999999999999998E-3</v>
      </c>
      <c r="F183" s="158">
        <v>3.3E-3</v>
      </c>
      <c r="G183" s="149"/>
      <c r="H183" s="149"/>
      <c r="I183" s="10"/>
      <c r="J183" s="10"/>
      <c r="K183" s="10"/>
      <c r="L183" s="10"/>
      <c r="M183" s="10"/>
      <c r="N183" s="10"/>
      <c r="O183" s="10"/>
      <c r="P183" s="10"/>
      <c r="Q183" s="10"/>
      <c r="R183" s="10"/>
      <c r="S183" s="10"/>
      <c r="T183" s="10"/>
      <c r="U183" s="10"/>
      <c r="V183" s="10"/>
      <c r="W183" s="10"/>
      <c r="X183" s="10"/>
      <c r="Y183" s="10"/>
      <c r="Z183" s="10"/>
      <c r="AA183" s="10"/>
    </row>
    <row r="184" spans="1:27" x14ac:dyDescent="0.25">
      <c r="A184" s="10"/>
      <c r="B184" s="10"/>
      <c r="C184" s="150"/>
      <c r="D184" s="154" t="s">
        <v>175</v>
      </c>
      <c r="E184" s="157">
        <v>9.4000000000000004E-3</v>
      </c>
      <c r="F184" s="158">
        <v>3.0999999999999999E-3</v>
      </c>
      <c r="G184" s="149"/>
      <c r="H184" s="149"/>
      <c r="I184" s="10"/>
      <c r="J184" s="10"/>
      <c r="K184" s="10"/>
      <c r="L184" s="10"/>
      <c r="M184" s="10"/>
      <c r="N184" s="10"/>
      <c r="O184" s="10"/>
      <c r="P184" s="10"/>
      <c r="Q184" s="10"/>
      <c r="R184" s="10"/>
      <c r="S184" s="10"/>
      <c r="T184" s="10"/>
      <c r="U184" s="10"/>
      <c r="V184" s="10"/>
      <c r="W184" s="10"/>
      <c r="X184" s="10"/>
      <c r="Y184" s="10"/>
      <c r="Z184" s="10"/>
      <c r="AA184" s="10"/>
    </row>
    <row r="185" spans="1:27" x14ac:dyDescent="0.25">
      <c r="A185" s="10"/>
      <c r="B185" s="10"/>
      <c r="C185" s="150"/>
      <c r="D185" s="154" t="s">
        <v>176</v>
      </c>
      <c r="E185" s="157">
        <v>9.1000000000000004E-3</v>
      </c>
      <c r="F185" s="158">
        <v>2.8999999999999998E-3</v>
      </c>
      <c r="G185" s="149"/>
      <c r="H185" s="149"/>
      <c r="I185" s="10"/>
      <c r="J185" s="10"/>
      <c r="K185" s="10"/>
      <c r="L185" s="10"/>
      <c r="M185" s="10"/>
      <c r="N185" s="10"/>
      <c r="O185" s="10"/>
      <c r="P185" s="10"/>
      <c r="Q185" s="10"/>
      <c r="R185" s="10"/>
      <c r="S185" s="10"/>
      <c r="T185" s="10"/>
      <c r="U185" s="10"/>
      <c r="V185" s="10"/>
      <c r="W185" s="10"/>
      <c r="X185" s="10"/>
      <c r="Y185" s="10"/>
      <c r="Z185" s="10"/>
      <c r="AA185" s="10"/>
    </row>
    <row r="186" spans="1:27" x14ac:dyDescent="0.25">
      <c r="A186" s="10"/>
      <c r="B186" s="10"/>
      <c r="C186" s="150"/>
      <c r="D186" s="154" t="s">
        <v>177</v>
      </c>
      <c r="E186" s="157">
        <v>8.3999999999999995E-3</v>
      </c>
      <c r="F186" s="158">
        <v>1.8E-3</v>
      </c>
      <c r="G186" s="149"/>
      <c r="H186" s="149"/>
      <c r="I186" s="10"/>
      <c r="J186" s="10"/>
      <c r="K186" s="10"/>
      <c r="L186" s="10"/>
      <c r="M186" s="10"/>
      <c r="N186" s="10"/>
      <c r="O186" s="10"/>
      <c r="P186" s="10"/>
      <c r="Q186" s="10"/>
      <c r="R186" s="10"/>
      <c r="S186" s="10"/>
      <c r="T186" s="10"/>
      <c r="U186" s="10"/>
      <c r="V186" s="10"/>
      <c r="W186" s="10"/>
      <c r="X186" s="10"/>
      <c r="Y186" s="10"/>
      <c r="Z186" s="10"/>
      <c r="AA186" s="10"/>
    </row>
    <row r="187" spans="1:27" x14ac:dyDescent="0.25">
      <c r="A187" s="10"/>
      <c r="B187" s="10"/>
      <c r="C187" s="150"/>
      <c r="D187" s="154" t="s">
        <v>178</v>
      </c>
      <c r="E187" s="157">
        <v>8.0999999999999996E-3</v>
      </c>
      <c r="F187" s="158">
        <v>1.5E-3</v>
      </c>
      <c r="G187" s="149"/>
      <c r="H187" s="149"/>
      <c r="I187" s="10"/>
      <c r="J187" s="10"/>
      <c r="K187" s="10"/>
      <c r="L187" s="10"/>
      <c r="M187" s="10"/>
      <c r="N187" s="10"/>
      <c r="O187" s="10"/>
      <c r="P187" s="10"/>
      <c r="Q187" s="10"/>
      <c r="R187" s="10"/>
      <c r="S187" s="10"/>
      <c r="T187" s="10"/>
      <c r="U187" s="10"/>
      <c r="V187" s="10"/>
      <c r="W187" s="10"/>
      <c r="X187" s="10"/>
      <c r="Y187" s="10"/>
      <c r="Z187" s="10"/>
      <c r="AA187" s="10"/>
    </row>
    <row r="188" spans="1:27" ht="13" thickBot="1" x14ac:dyDescent="0.3">
      <c r="A188" s="10"/>
      <c r="B188" s="10"/>
      <c r="C188" s="159"/>
      <c r="D188" s="160" t="s">
        <v>179</v>
      </c>
      <c r="E188" s="161">
        <v>8.0000000000000002E-3</v>
      </c>
      <c r="F188" s="162">
        <v>1.2999999999999999E-3</v>
      </c>
      <c r="G188" s="149"/>
      <c r="H188" s="149"/>
      <c r="I188" s="10"/>
      <c r="J188" s="10"/>
      <c r="K188" s="10"/>
      <c r="L188" s="10"/>
      <c r="M188" s="10"/>
      <c r="N188" s="10"/>
      <c r="O188" s="10"/>
      <c r="P188" s="10"/>
      <c r="Q188" s="10"/>
      <c r="R188" s="10"/>
      <c r="S188" s="10"/>
      <c r="T188" s="10"/>
      <c r="U188" s="10"/>
      <c r="V188" s="10"/>
      <c r="W188" s="10"/>
      <c r="X188" s="10"/>
      <c r="Y188" s="10"/>
      <c r="Z188" s="10"/>
      <c r="AA188" s="10"/>
    </row>
    <row r="189" spans="1:27" x14ac:dyDescent="0.25">
      <c r="A189" s="10"/>
      <c r="B189" s="10"/>
      <c r="C189" s="145" t="s">
        <v>199</v>
      </c>
      <c r="D189" s="146" t="s">
        <v>200</v>
      </c>
      <c r="E189" s="147">
        <v>0.46039999999999998</v>
      </c>
      <c r="F189" s="148">
        <v>4.9700000000000001E-2</v>
      </c>
      <c r="G189" s="149"/>
      <c r="H189" s="149"/>
      <c r="I189" s="10"/>
      <c r="J189" s="10"/>
      <c r="K189" s="10"/>
      <c r="L189" s="10"/>
      <c r="M189" s="10"/>
      <c r="N189" s="10"/>
      <c r="O189" s="10"/>
      <c r="P189" s="10"/>
      <c r="Q189" s="10"/>
      <c r="R189" s="10"/>
      <c r="S189" s="10"/>
      <c r="T189" s="10"/>
      <c r="U189" s="10"/>
      <c r="V189" s="10"/>
      <c r="W189" s="10"/>
      <c r="X189" s="10"/>
      <c r="Y189" s="10"/>
      <c r="Z189" s="10"/>
      <c r="AA189" s="10"/>
    </row>
    <row r="190" spans="1:27" x14ac:dyDescent="0.25">
      <c r="A190" s="10"/>
      <c r="B190" s="10"/>
      <c r="C190" s="150"/>
      <c r="D190" s="154" t="s">
        <v>201</v>
      </c>
      <c r="E190" s="155">
        <v>0.44919999999999999</v>
      </c>
      <c r="F190" s="156">
        <v>5.3800000000000001E-2</v>
      </c>
      <c r="G190" s="149"/>
      <c r="H190" s="149"/>
      <c r="I190" s="10"/>
      <c r="J190" s="10"/>
      <c r="K190" s="10"/>
      <c r="L190" s="10"/>
      <c r="M190" s="10"/>
      <c r="N190" s="10"/>
      <c r="O190" s="10"/>
      <c r="P190" s="10"/>
      <c r="Q190" s="10"/>
      <c r="R190" s="10"/>
      <c r="S190" s="10"/>
      <c r="T190" s="10"/>
      <c r="U190" s="10"/>
      <c r="V190" s="10"/>
      <c r="W190" s="10"/>
      <c r="X190" s="10"/>
      <c r="Y190" s="10"/>
      <c r="Z190" s="10"/>
      <c r="AA190" s="10"/>
    </row>
    <row r="191" spans="1:27" x14ac:dyDescent="0.25">
      <c r="A191" s="10"/>
      <c r="B191" s="10"/>
      <c r="C191" s="150"/>
      <c r="D191" s="154" t="s">
        <v>202</v>
      </c>
      <c r="E191" s="155">
        <v>0.40899999999999997</v>
      </c>
      <c r="F191" s="156">
        <v>5.1499999999999997E-2</v>
      </c>
      <c r="G191" s="149"/>
      <c r="H191" s="149"/>
      <c r="I191" s="10"/>
      <c r="J191" s="10"/>
      <c r="K191" s="10"/>
      <c r="L191" s="10"/>
      <c r="M191" s="10"/>
      <c r="N191" s="10"/>
      <c r="O191" s="10"/>
      <c r="P191" s="10"/>
      <c r="Q191" s="10"/>
      <c r="R191" s="10"/>
      <c r="S191" s="10"/>
      <c r="T191" s="10"/>
      <c r="U191" s="10"/>
      <c r="V191" s="10"/>
      <c r="W191" s="10"/>
      <c r="X191" s="10"/>
      <c r="Y191" s="10"/>
      <c r="Z191" s="10"/>
      <c r="AA191" s="10"/>
    </row>
    <row r="192" spans="1:27" x14ac:dyDescent="0.25">
      <c r="A192" s="10"/>
      <c r="B192" s="10"/>
      <c r="C192" s="150"/>
      <c r="D192" s="154" t="s">
        <v>203</v>
      </c>
      <c r="E192" s="155">
        <v>0.36749999999999999</v>
      </c>
      <c r="F192" s="156">
        <v>8.4900000000000003E-2</v>
      </c>
      <c r="G192" s="149"/>
      <c r="H192" s="149"/>
      <c r="I192" s="10"/>
      <c r="J192" s="10"/>
      <c r="K192" s="10"/>
      <c r="L192" s="10"/>
      <c r="M192" s="10"/>
      <c r="N192" s="10"/>
      <c r="O192" s="10"/>
      <c r="P192" s="10"/>
      <c r="Q192" s="10"/>
      <c r="R192" s="10"/>
      <c r="S192" s="10"/>
      <c r="T192" s="10"/>
      <c r="U192" s="10"/>
      <c r="V192" s="10"/>
      <c r="W192" s="10"/>
      <c r="X192" s="10"/>
      <c r="Y192" s="10"/>
      <c r="Z192" s="10"/>
      <c r="AA192" s="10"/>
    </row>
    <row r="193" spans="1:27" x14ac:dyDescent="0.25">
      <c r="A193" s="10"/>
      <c r="B193" s="10"/>
      <c r="C193" s="150"/>
      <c r="D193" s="154" t="s">
        <v>204</v>
      </c>
      <c r="E193" s="155">
        <v>0.34920000000000001</v>
      </c>
      <c r="F193" s="156">
        <v>9.3299999999999994E-2</v>
      </c>
      <c r="G193" s="149"/>
      <c r="H193" s="149"/>
      <c r="I193" s="10"/>
      <c r="J193" s="10"/>
      <c r="K193" s="10"/>
      <c r="L193" s="10"/>
      <c r="M193" s="10"/>
      <c r="N193" s="10"/>
      <c r="O193" s="10"/>
      <c r="P193" s="10"/>
      <c r="Q193" s="10"/>
      <c r="R193" s="10"/>
      <c r="S193" s="10"/>
      <c r="T193" s="10"/>
      <c r="U193" s="10"/>
      <c r="V193" s="10"/>
      <c r="W193" s="10"/>
      <c r="X193" s="10"/>
      <c r="Y193" s="10"/>
      <c r="Z193" s="10"/>
      <c r="AA193" s="10"/>
    </row>
    <row r="194" spans="1:27" x14ac:dyDescent="0.25">
      <c r="A194" s="10"/>
      <c r="B194" s="10"/>
      <c r="C194" s="150"/>
      <c r="D194" s="154" t="s">
        <v>205</v>
      </c>
      <c r="E194" s="155">
        <v>0.3246</v>
      </c>
      <c r="F194" s="156">
        <v>0.1142</v>
      </c>
      <c r="G194" s="149"/>
      <c r="H194" s="149"/>
      <c r="I194" s="10"/>
      <c r="J194" s="10"/>
      <c r="K194" s="10"/>
      <c r="L194" s="10"/>
      <c r="M194" s="10"/>
      <c r="N194" s="10"/>
      <c r="O194" s="10"/>
      <c r="P194" s="10"/>
      <c r="Q194" s="10"/>
      <c r="R194" s="10"/>
      <c r="S194" s="10"/>
      <c r="T194" s="10"/>
      <c r="U194" s="10"/>
      <c r="V194" s="10"/>
      <c r="W194" s="10"/>
      <c r="X194" s="10"/>
      <c r="Y194" s="10"/>
      <c r="Z194" s="10"/>
      <c r="AA194" s="10"/>
    </row>
    <row r="195" spans="1:27" x14ac:dyDescent="0.25">
      <c r="A195" s="10"/>
      <c r="B195" s="10"/>
      <c r="C195" s="150"/>
      <c r="D195" s="154" t="s">
        <v>192</v>
      </c>
      <c r="E195" s="155">
        <v>0.1278</v>
      </c>
      <c r="F195" s="156">
        <v>0.16800000000000001</v>
      </c>
      <c r="G195" s="149"/>
      <c r="H195" s="149"/>
      <c r="I195" s="10"/>
      <c r="J195" s="10"/>
      <c r="K195" s="10"/>
      <c r="L195" s="10"/>
      <c r="M195" s="10"/>
      <c r="N195" s="10"/>
      <c r="O195" s="10"/>
      <c r="P195" s="10"/>
      <c r="Q195" s="10"/>
      <c r="R195" s="10"/>
      <c r="S195" s="10"/>
      <c r="T195" s="10"/>
      <c r="U195" s="10"/>
      <c r="V195" s="10"/>
      <c r="W195" s="10"/>
      <c r="X195" s="10"/>
      <c r="Y195" s="10"/>
      <c r="Z195" s="10"/>
      <c r="AA195" s="10"/>
    </row>
    <row r="196" spans="1:27" x14ac:dyDescent="0.25">
      <c r="A196" s="10"/>
      <c r="B196" s="10"/>
      <c r="C196" s="150"/>
      <c r="D196" s="154" t="s">
        <v>193</v>
      </c>
      <c r="E196" s="155">
        <v>9.2399999999999996E-2</v>
      </c>
      <c r="F196" s="156">
        <v>0.1726</v>
      </c>
      <c r="G196" s="149"/>
      <c r="H196" s="149"/>
      <c r="I196" s="10"/>
      <c r="J196" s="10"/>
      <c r="K196" s="10"/>
      <c r="L196" s="10"/>
      <c r="M196" s="10"/>
      <c r="N196" s="10"/>
      <c r="O196" s="10"/>
      <c r="P196" s="10"/>
      <c r="Q196" s="10"/>
      <c r="R196" s="10"/>
      <c r="S196" s="10"/>
      <c r="T196" s="10"/>
      <c r="U196" s="10"/>
      <c r="V196" s="10"/>
      <c r="W196" s="10"/>
      <c r="X196" s="10"/>
      <c r="Y196" s="10"/>
      <c r="Z196" s="10"/>
      <c r="AA196" s="10"/>
    </row>
    <row r="197" spans="1:27" x14ac:dyDescent="0.25">
      <c r="A197" s="10"/>
      <c r="B197" s="10"/>
      <c r="C197" s="150"/>
      <c r="D197" s="154" t="s">
        <v>194</v>
      </c>
      <c r="E197" s="155">
        <v>6.5500000000000003E-2</v>
      </c>
      <c r="F197" s="156">
        <v>0.17499999999999999</v>
      </c>
      <c r="G197" s="149"/>
      <c r="H197" s="149"/>
      <c r="I197" s="10"/>
      <c r="J197" s="10"/>
      <c r="K197" s="10"/>
      <c r="L197" s="10"/>
      <c r="M197" s="10"/>
      <c r="N197" s="10"/>
      <c r="O197" s="10"/>
      <c r="P197" s="10"/>
      <c r="Q197" s="10"/>
      <c r="R197" s="10"/>
      <c r="S197" s="10"/>
      <c r="T197" s="10"/>
      <c r="U197" s="10"/>
      <c r="V197" s="10"/>
      <c r="W197" s="10"/>
      <c r="X197" s="10"/>
      <c r="Y197" s="10"/>
      <c r="Z197" s="10"/>
      <c r="AA197" s="10"/>
    </row>
    <row r="198" spans="1:27" x14ac:dyDescent="0.25">
      <c r="A198" s="10"/>
      <c r="B198" s="10"/>
      <c r="C198" s="150"/>
      <c r="D198" s="154" t="s">
        <v>195</v>
      </c>
      <c r="E198" s="155">
        <v>6.4799999999999996E-2</v>
      </c>
      <c r="F198" s="156">
        <v>0.1724</v>
      </c>
      <c r="G198" s="149"/>
      <c r="H198" s="149"/>
      <c r="I198" s="10"/>
      <c r="J198" s="10"/>
      <c r="K198" s="10"/>
      <c r="L198" s="10"/>
      <c r="M198" s="10"/>
      <c r="N198" s="10"/>
      <c r="O198" s="10"/>
      <c r="P198" s="10"/>
      <c r="Q198" s="10"/>
      <c r="R198" s="10"/>
      <c r="S198" s="10"/>
      <c r="T198" s="10"/>
      <c r="U198" s="10"/>
      <c r="V198" s="10"/>
      <c r="W198" s="10"/>
      <c r="X198" s="10"/>
      <c r="Y198" s="10"/>
      <c r="Z198" s="10"/>
      <c r="AA198" s="10"/>
    </row>
    <row r="199" spans="1:27" x14ac:dyDescent="0.25">
      <c r="A199" s="10"/>
      <c r="B199" s="10"/>
      <c r="C199" s="150"/>
      <c r="D199" s="154" t="s">
        <v>196</v>
      </c>
      <c r="E199" s="155">
        <v>6.3E-2</v>
      </c>
      <c r="F199" s="156">
        <v>0.16600000000000001</v>
      </c>
      <c r="G199" s="149"/>
      <c r="H199" s="149"/>
      <c r="I199" s="10"/>
      <c r="J199" s="10"/>
      <c r="K199" s="10"/>
      <c r="L199" s="10"/>
      <c r="M199" s="10"/>
      <c r="N199" s="10"/>
      <c r="O199" s="10"/>
      <c r="P199" s="10"/>
      <c r="Q199" s="10"/>
      <c r="R199" s="10"/>
      <c r="S199" s="10"/>
      <c r="T199" s="10"/>
      <c r="U199" s="10"/>
      <c r="V199" s="10"/>
      <c r="W199" s="10"/>
      <c r="X199" s="10"/>
      <c r="Y199" s="10"/>
      <c r="Z199" s="10"/>
      <c r="AA199" s="10"/>
    </row>
    <row r="200" spans="1:27" x14ac:dyDescent="0.25">
      <c r="A200" s="10"/>
      <c r="B200" s="10"/>
      <c r="C200" s="150"/>
      <c r="D200" s="154" t="s">
        <v>197</v>
      </c>
      <c r="E200" s="155">
        <v>5.7700000000000001E-2</v>
      </c>
      <c r="F200" s="156">
        <v>0.14680000000000001</v>
      </c>
      <c r="G200" s="149"/>
      <c r="H200" s="149"/>
      <c r="I200" s="10"/>
      <c r="J200" s="10"/>
      <c r="K200" s="10"/>
      <c r="L200" s="10"/>
      <c r="M200" s="10"/>
      <c r="N200" s="10"/>
      <c r="O200" s="10"/>
      <c r="P200" s="10"/>
      <c r="Q200" s="10"/>
      <c r="R200" s="10"/>
      <c r="S200" s="10"/>
      <c r="T200" s="10"/>
      <c r="U200" s="10"/>
      <c r="V200" s="10"/>
      <c r="W200" s="10"/>
      <c r="X200" s="10"/>
      <c r="Y200" s="10"/>
      <c r="Z200" s="10"/>
      <c r="AA200" s="10"/>
    </row>
    <row r="201" spans="1:27" x14ac:dyDescent="0.25">
      <c r="A201" s="10"/>
      <c r="B201" s="10"/>
      <c r="C201" s="150"/>
      <c r="D201" s="154" t="s">
        <v>198</v>
      </c>
      <c r="E201" s="155">
        <v>6.3399999999999998E-2</v>
      </c>
      <c r="F201" s="156">
        <v>0.1673</v>
      </c>
      <c r="G201" s="149"/>
      <c r="H201" s="149"/>
      <c r="I201" s="10"/>
      <c r="J201" s="10"/>
      <c r="K201" s="10"/>
      <c r="L201" s="10"/>
      <c r="M201" s="10"/>
      <c r="N201" s="10"/>
      <c r="O201" s="10"/>
      <c r="P201" s="10"/>
      <c r="Q201" s="10"/>
      <c r="R201" s="10"/>
      <c r="S201" s="10"/>
      <c r="T201" s="10"/>
      <c r="U201" s="10"/>
      <c r="V201" s="10"/>
      <c r="W201" s="10"/>
      <c r="X201" s="10"/>
      <c r="Y201" s="10"/>
      <c r="Z201" s="10"/>
      <c r="AA201" s="10"/>
    </row>
    <row r="202" spans="1:27" x14ac:dyDescent="0.25">
      <c r="A202" s="10"/>
      <c r="B202" s="10"/>
      <c r="C202" s="150"/>
      <c r="D202" s="154" t="s">
        <v>163</v>
      </c>
      <c r="E202" s="155">
        <v>6.0199999999999997E-2</v>
      </c>
      <c r="F202" s="156">
        <v>0.15529999999999999</v>
      </c>
      <c r="G202" s="149"/>
      <c r="H202" s="149"/>
      <c r="I202" s="10"/>
      <c r="J202" s="10"/>
      <c r="K202" s="10"/>
      <c r="L202" s="10"/>
      <c r="M202" s="10"/>
      <c r="N202" s="10"/>
      <c r="O202" s="10"/>
      <c r="P202" s="10"/>
      <c r="Q202" s="10"/>
      <c r="R202" s="10"/>
      <c r="S202" s="10"/>
      <c r="T202" s="10"/>
      <c r="U202" s="10"/>
      <c r="V202" s="10"/>
      <c r="W202" s="10"/>
      <c r="X202" s="10"/>
      <c r="Y202" s="10"/>
      <c r="Z202" s="10"/>
      <c r="AA202" s="10"/>
    </row>
    <row r="203" spans="1:27" x14ac:dyDescent="0.25">
      <c r="A203" s="10"/>
      <c r="B203" s="10"/>
      <c r="C203" s="150"/>
      <c r="D203" s="154" t="s">
        <v>164</v>
      </c>
      <c r="E203" s="155">
        <v>2.98E-2</v>
      </c>
      <c r="F203" s="156">
        <v>1.6400000000000001E-2</v>
      </c>
      <c r="G203" s="149"/>
      <c r="H203" s="149"/>
      <c r="I203" s="10"/>
      <c r="J203" s="10"/>
      <c r="K203" s="10"/>
      <c r="L203" s="10"/>
      <c r="M203" s="10"/>
      <c r="N203" s="10"/>
      <c r="O203" s="10"/>
      <c r="P203" s="10"/>
      <c r="Q203" s="10"/>
      <c r="R203" s="10"/>
      <c r="S203" s="10"/>
      <c r="T203" s="10"/>
      <c r="U203" s="10"/>
      <c r="V203" s="10"/>
      <c r="W203" s="10"/>
      <c r="X203" s="10"/>
      <c r="Y203" s="10"/>
      <c r="Z203" s="10"/>
      <c r="AA203" s="10"/>
    </row>
    <row r="204" spans="1:27" x14ac:dyDescent="0.25">
      <c r="A204" s="10"/>
      <c r="B204" s="10"/>
      <c r="C204" s="150"/>
      <c r="D204" s="154" t="s">
        <v>165</v>
      </c>
      <c r="E204" s="155">
        <v>2.9700000000000001E-2</v>
      </c>
      <c r="F204" s="156">
        <v>8.3000000000000001E-3</v>
      </c>
      <c r="G204" s="149"/>
      <c r="H204" s="149"/>
      <c r="I204" s="10"/>
      <c r="J204" s="10"/>
      <c r="K204" s="10"/>
      <c r="L204" s="10"/>
      <c r="M204" s="10"/>
      <c r="N204" s="10"/>
      <c r="O204" s="10"/>
      <c r="P204" s="10"/>
      <c r="Q204" s="10"/>
      <c r="R204" s="10"/>
      <c r="S204" s="10"/>
      <c r="T204" s="10"/>
      <c r="U204" s="10"/>
      <c r="V204" s="10"/>
      <c r="W204" s="10"/>
      <c r="X204" s="10"/>
      <c r="Y204" s="10"/>
      <c r="Z204" s="10"/>
      <c r="AA204" s="10"/>
    </row>
    <row r="205" spans="1:27" x14ac:dyDescent="0.25">
      <c r="A205" s="10"/>
      <c r="B205" s="10"/>
      <c r="C205" s="150"/>
      <c r="D205" s="154" t="s">
        <v>166</v>
      </c>
      <c r="E205" s="155">
        <v>2.9899999999999999E-2</v>
      </c>
      <c r="F205" s="156">
        <v>2.41E-2</v>
      </c>
      <c r="G205" s="149"/>
      <c r="H205" s="149"/>
      <c r="I205" s="10"/>
      <c r="J205" s="10"/>
      <c r="K205" s="10"/>
      <c r="L205" s="10"/>
      <c r="M205" s="10"/>
      <c r="N205" s="10"/>
      <c r="O205" s="10"/>
      <c r="P205" s="10"/>
      <c r="Q205" s="10"/>
      <c r="R205" s="10"/>
      <c r="S205" s="10"/>
      <c r="T205" s="10"/>
      <c r="U205" s="10"/>
      <c r="V205" s="10"/>
      <c r="W205" s="10"/>
      <c r="X205" s="10"/>
      <c r="Y205" s="10"/>
      <c r="Z205" s="10"/>
      <c r="AA205" s="10"/>
    </row>
    <row r="206" spans="1:27" x14ac:dyDescent="0.25">
      <c r="A206" s="10"/>
      <c r="B206" s="10"/>
      <c r="C206" s="150"/>
      <c r="D206" s="154" t="s">
        <v>167</v>
      </c>
      <c r="E206" s="155">
        <v>3.2199999999999999E-2</v>
      </c>
      <c r="F206" s="156">
        <v>1.5E-3</v>
      </c>
      <c r="G206" s="149"/>
      <c r="H206" s="149"/>
      <c r="I206" s="10"/>
      <c r="J206" s="10"/>
      <c r="K206" s="10"/>
      <c r="L206" s="10"/>
      <c r="M206" s="10"/>
      <c r="N206" s="10"/>
      <c r="O206" s="10"/>
      <c r="P206" s="10"/>
      <c r="Q206" s="10"/>
      <c r="R206" s="10"/>
      <c r="S206" s="10"/>
      <c r="T206" s="10"/>
      <c r="U206" s="10"/>
      <c r="V206" s="10"/>
      <c r="W206" s="10"/>
      <c r="X206" s="10"/>
      <c r="Y206" s="10"/>
      <c r="Z206" s="10"/>
      <c r="AA206" s="10"/>
    </row>
    <row r="207" spans="1:27" x14ac:dyDescent="0.25">
      <c r="A207" s="10"/>
      <c r="B207" s="10"/>
      <c r="C207" s="150"/>
      <c r="D207" s="154" t="s">
        <v>168</v>
      </c>
      <c r="E207" s="157">
        <v>3.4000000000000002E-2</v>
      </c>
      <c r="F207" s="158">
        <v>1.5E-3</v>
      </c>
      <c r="G207" s="149"/>
      <c r="H207" s="149"/>
      <c r="I207" s="10"/>
      <c r="J207" s="10"/>
      <c r="K207" s="10"/>
      <c r="L207" s="10"/>
      <c r="M207" s="10"/>
      <c r="N207" s="10"/>
      <c r="O207" s="10"/>
      <c r="P207" s="10"/>
      <c r="Q207" s="10"/>
      <c r="R207" s="10"/>
      <c r="S207" s="10"/>
      <c r="T207" s="10"/>
      <c r="U207" s="10"/>
      <c r="V207" s="10"/>
      <c r="W207" s="10"/>
      <c r="X207" s="10"/>
      <c r="Y207" s="10"/>
      <c r="Z207" s="10"/>
      <c r="AA207" s="10"/>
    </row>
    <row r="208" spans="1:27" x14ac:dyDescent="0.25">
      <c r="A208" s="10"/>
      <c r="B208" s="10"/>
      <c r="C208" s="150"/>
      <c r="D208" s="154" t="s">
        <v>169</v>
      </c>
      <c r="E208" s="157">
        <v>3.39E-2</v>
      </c>
      <c r="F208" s="158">
        <v>1.5E-3</v>
      </c>
      <c r="G208" s="149"/>
      <c r="H208" s="149"/>
      <c r="I208" s="10"/>
      <c r="J208" s="10"/>
      <c r="K208" s="10"/>
      <c r="L208" s="10"/>
      <c r="M208" s="10"/>
      <c r="N208" s="10"/>
      <c r="O208" s="10"/>
      <c r="P208" s="10"/>
      <c r="Q208" s="10"/>
      <c r="R208" s="10"/>
      <c r="S208" s="10"/>
      <c r="T208" s="10"/>
      <c r="U208" s="10"/>
      <c r="V208" s="10"/>
      <c r="W208" s="10"/>
      <c r="X208" s="10"/>
      <c r="Y208" s="10"/>
      <c r="Z208" s="10"/>
      <c r="AA208" s="10"/>
    </row>
    <row r="209" spans="1:27" x14ac:dyDescent="0.25">
      <c r="A209" s="10"/>
      <c r="B209" s="10"/>
      <c r="C209" s="150"/>
      <c r="D209" s="154" t="s">
        <v>170</v>
      </c>
      <c r="E209" s="157">
        <v>3.2000000000000001E-2</v>
      </c>
      <c r="F209" s="158">
        <v>1.5E-3</v>
      </c>
      <c r="G209" s="149"/>
      <c r="H209" s="149"/>
      <c r="I209" s="10"/>
      <c r="J209" s="10"/>
      <c r="K209" s="10"/>
      <c r="L209" s="10"/>
      <c r="M209" s="10"/>
      <c r="N209" s="10"/>
      <c r="O209" s="10"/>
      <c r="P209" s="10"/>
      <c r="Q209" s="10"/>
      <c r="R209" s="10"/>
      <c r="S209" s="10"/>
      <c r="T209" s="10"/>
      <c r="U209" s="10"/>
      <c r="V209" s="10"/>
      <c r="W209" s="10"/>
      <c r="X209" s="10"/>
      <c r="Y209" s="10"/>
      <c r="Z209" s="10"/>
      <c r="AA209" s="10"/>
    </row>
    <row r="210" spans="1:27" x14ac:dyDescent="0.25">
      <c r="A210" s="10"/>
      <c r="B210" s="10"/>
      <c r="C210" s="150"/>
      <c r="D210" s="154" t="s">
        <v>171</v>
      </c>
      <c r="E210" s="157">
        <v>3.04E-2</v>
      </c>
      <c r="F210" s="158">
        <v>1.5E-3</v>
      </c>
      <c r="G210" s="149"/>
      <c r="H210" s="149"/>
      <c r="I210" s="10"/>
      <c r="J210" s="10"/>
      <c r="K210" s="10"/>
      <c r="L210" s="10"/>
      <c r="M210" s="10"/>
      <c r="N210" s="10"/>
      <c r="O210" s="10"/>
      <c r="P210" s="10"/>
      <c r="Q210" s="10"/>
      <c r="R210" s="10"/>
      <c r="S210" s="10"/>
      <c r="T210" s="10"/>
      <c r="U210" s="10"/>
      <c r="V210" s="10"/>
      <c r="W210" s="10"/>
      <c r="X210" s="10"/>
      <c r="Y210" s="10"/>
      <c r="Z210" s="10"/>
      <c r="AA210" s="10"/>
    </row>
    <row r="211" spans="1:27" x14ac:dyDescent="0.25">
      <c r="A211" s="10"/>
      <c r="B211" s="10"/>
      <c r="C211" s="150"/>
      <c r="D211" s="154" t="s">
        <v>172</v>
      </c>
      <c r="E211" s="157">
        <v>3.1300000000000001E-2</v>
      </c>
      <c r="F211" s="158">
        <v>1.5E-3</v>
      </c>
      <c r="G211" s="149"/>
      <c r="H211" s="149"/>
      <c r="I211" s="10"/>
      <c r="J211" s="10"/>
      <c r="K211" s="10"/>
      <c r="L211" s="10"/>
      <c r="M211" s="10"/>
      <c r="N211" s="10"/>
      <c r="O211" s="10"/>
      <c r="P211" s="10"/>
      <c r="Q211" s="10"/>
      <c r="R211" s="10"/>
      <c r="S211" s="10"/>
      <c r="T211" s="10"/>
      <c r="U211" s="10"/>
      <c r="V211" s="10"/>
      <c r="W211" s="10"/>
      <c r="X211" s="10"/>
      <c r="Y211" s="10"/>
      <c r="Z211" s="10"/>
      <c r="AA211" s="10"/>
    </row>
    <row r="212" spans="1:27" x14ac:dyDescent="0.25">
      <c r="A212" s="10"/>
      <c r="B212" s="10"/>
      <c r="C212" s="150"/>
      <c r="D212" s="154" t="s">
        <v>173</v>
      </c>
      <c r="E212" s="157">
        <v>3.1300000000000001E-2</v>
      </c>
      <c r="F212" s="158">
        <v>1.5E-3</v>
      </c>
      <c r="G212" s="149"/>
      <c r="H212" s="149"/>
      <c r="I212" s="10"/>
      <c r="J212" s="10"/>
      <c r="K212" s="10"/>
      <c r="L212" s="10"/>
      <c r="M212" s="10"/>
      <c r="N212" s="10"/>
      <c r="O212" s="10"/>
      <c r="P212" s="10"/>
      <c r="Q212" s="10"/>
      <c r="R212" s="10"/>
      <c r="S212" s="10"/>
      <c r="T212" s="10"/>
      <c r="U212" s="10"/>
      <c r="V212" s="10"/>
      <c r="W212" s="10"/>
      <c r="X212" s="10"/>
      <c r="Y212" s="10"/>
      <c r="Z212" s="10"/>
      <c r="AA212" s="10"/>
    </row>
    <row r="213" spans="1:27" x14ac:dyDescent="0.25">
      <c r="A213" s="10"/>
      <c r="B213" s="10"/>
      <c r="C213" s="150"/>
      <c r="D213" s="154" t="s">
        <v>174</v>
      </c>
      <c r="E213" s="157">
        <v>3.15E-2</v>
      </c>
      <c r="F213" s="158">
        <v>1.5E-3</v>
      </c>
      <c r="G213" s="149"/>
      <c r="H213" s="149"/>
      <c r="I213" s="10"/>
      <c r="J213" s="10"/>
      <c r="K213" s="10"/>
      <c r="L213" s="10"/>
      <c r="M213" s="10"/>
      <c r="N213" s="10"/>
      <c r="O213" s="10"/>
      <c r="P213" s="10"/>
      <c r="Q213" s="10"/>
      <c r="R213" s="10"/>
      <c r="S213" s="10"/>
      <c r="T213" s="10"/>
      <c r="U213" s="10"/>
      <c r="V213" s="10"/>
      <c r="W213" s="10"/>
      <c r="X213" s="10"/>
      <c r="Y213" s="10"/>
      <c r="Z213" s="10"/>
      <c r="AA213" s="10"/>
    </row>
    <row r="214" spans="1:27" x14ac:dyDescent="0.25">
      <c r="A214" s="10"/>
      <c r="B214" s="10"/>
      <c r="C214" s="150"/>
      <c r="D214" s="154" t="s">
        <v>175</v>
      </c>
      <c r="E214" s="157">
        <v>3.32E-2</v>
      </c>
      <c r="F214" s="158">
        <v>2.0999999999999999E-3</v>
      </c>
      <c r="G214" s="149"/>
      <c r="H214" s="149"/>
      <c r="I214" s="10"/>
      <c r="J214" s="10"/>
      <c r="K214" s="10"/>
      <c r="L214" s="10"/>
      <c r="M214" s="10"/>
      <c r="N214" s="10"/>
      <c r="O214" s="10"/>
      <c r="P214" s="10"/>
      <c r="Q214" s="10"/>
      <c r="R214" s="10"/>
      <c r="S214" s="10"/>
      <c r="T214" s="10"/>
      <c r="U214" s="10"/>
      <c r="V214" s="10"/>
      <c r="W214" s="10"/>
      <c r="X214" s="10"/>
      <c r="Y214" s="10"/>
      <c r="Z214" s="10"/>
      <c r="AA214" s="10"/>
    </row>
    <row r="215" spans="1:27" x14ac:dyDescent="0.25">
      <c r="A215" s="10"/>
      <c r="B215" s="10"/>
      <c r="C215" s="150"/>
      <c r="D215" s="154" t="s">
        <v>176</v>
      </c>
      <c r="E215" s="157">
        <v>3.2099999999999997E-2</v>
      </c>
      <c r="F215" s="158">
        <v>6.1000000000000004E-3</v>
      </c>
      <c r="G215" s="149"/>
      <c r="H215" s="149"/>
      <c r="I215" s="10"/>
      <c r="J215" s="10"/>
      <c r="K215" s="10"/>
      <c r="L215" s="10"/>
      <c r="M215" s="10"/>
      <c r="N215" s="10"/>
      <c r="O215" s="10"/>
      <c r="P215" s="10"/>
      <c r="Q215" s="10"/>
      <c r="R215" s="10"/>
      <c r="S215" s="10"/>
      <c r="T215" s="10"/>
      <c r="U215" s="10"/>
      <c r="V215" s="10"/>
      <c r="W215" s="10"/>
      <c r="X215" s="10"/>
      <c r="Y215" s="10"/>
      <c r="Z215" s="10"/>
      <c r="AA215" s="10"/>
    </row>
    <row r="216" spans="1:27" x14ac:dyDescent="0.25">
      <c r="A216" s="10"/>
      <c r="B216" s="10"/>
      <c r="C216" s="150"/>
      <c r="D216" s="154" t="s">
        <v>177</v>
      </c>
      <c r="E216" s="157">
        <v>3.2899999999999999E-2</v>
      </c>
      <c r="F216" s="158">
        <v>8.3999999999999995E-3</v>
      </c>
      <c r="G216" s="149"/>
      <c r="H216" s="149"/>
      <c r="I216" s="10"/>
      <c r="J216" s="10"/>
      <c r="K216" s="10"/>
      <c r="L216" s="10"/>
      <c r="M216" s="10"/>
      <c r="N216" s="10"/>
      <c r="O216" s="10"/>
      <c r="P216" s="10"/>
      <c r="Q216" s="10"/>
      <c r="R216" s="10"/>
      <c r="S216" s="10"/>
      <c r="T216" s="10"/>
      <c r="U216" s="10"/>
      <c r="V216" s="10"/>
      <c r="W216" s="10"/>
      <c r="X216" s="10"/>
      <c r="Y216" s="10"/>
      <c r="Z216" s="10"/>
      <c r="AA216" s="10"/>
    </row>
    <row r="217" spans="1:27" x14ac:dyDescent="0.25">
      <c r="A217" s="10"/>
      <c r="B217" s="10"/>
      <c r="C217" s="150"/>
      <c r="D217" s="154" t="s">
        <v>178</v>
      </c>
      <c r="E217" s="157">
        <v>3.2599999999999997E-2</v>
      </c>
      <c r="F217" s="158">
        <v>8.2000000000000007E-3</v>
      </c>
      <c r="G217" s="149"/>
      <c r="H217" s="149"/>
      <c r="I217" s="10"/>
      <c r="J217" s="10"/>
      <c r="K217" s="10"/>
      <c r="L217" s="10"/>
      <c r="M217" s="10"/>
      <c r="N217" s="10"/>
      <c r="O217" s="10"/>
      <c r="P217" s="10"/>
      <c r="Q217" s="10"/>
      <c r="R217" s="10"/>
      <c r="S217" s="10"/>
      <c r="T217" s="10"/>
      <c r="U217" s="10"/>
      <c r="V217" s="10"/>
      <c r="W217" s="10"/>
      <c r="X217" s="10"/>
      <c r="Y217" s="10"/>
      <c r="Z217" s="10"/>
      <c r="AA217" s="10"/>
    </row>
    <row r="218" spans="1:27" ht="13" thickBot="1" x14ac:dyDescent="0.3">
      <c r="A218" s="10"/>
      <c r="B218" s="10"/>
      <c r="C218" s="159"/>
      <c r="D218" s="160" t="s">
        <v>179</v>
      </c>
      <c r="E218" s="161">
        <v>3.3000000000000002E-2</v>
      </c>
      <c r="F218" s="162">
        <v>9.1000000000000004E-3</v>
      </c>
      <c r="G218" s="149"/>
      <c r="H218" s="149"/>
      <c r="I218" s="10"/>
      <c r="J218" s="10"/>
      <c r="K218" s="10"/>
      <c r="L218" s="10"/>
      <c r="M218" s="10"/>
      <c r="N218" s="10"/>
      <c r="O218" s="10"/>
      <c r="P218" s="10"/>
      <c r="Q218" s="10"/>
      <c r="R218" s="10"/>
      <c r="S218" s="10"/>
      <c r="T218" s="10"/>
      <c r="U218" s="10"/>
      <c r="V218" s="10"/>
      <c r="W218" s="10"/>
      <c r="X218" s="10"/>
      <c r="Y218" s="10"/>
      <c r="Z218" s="10"/>
      <c r="AA218" s="10"/>
    </row>
    <row r="219" spans="1:27" x14ac:dyDescent="0.25">
      <c r="A219" s="10"/>
      <c r="B219" s="10"/>
      <c r="C219" s="675" t="s">
        <v>206</v>
      </c>
      <c r="D219" s="146" t="s">
        <v>207</v>
      </c>
      <c r="E219" s="163">
        <v>8.9899999999999994E-2</v>
      </c>
      <c r="F219" s="164">
        <v>8.6999999999999994E-3</v>
      </c>
      <c r="G219" s="149"/>
      <c r="H219" s="149"/>
      <c r="I219" s="10"/>
      <c r="J219" s="10"/>
      <c r="K219" s="10"/>
      <c r="L219" s="10"/>
      <c r="M219" s="10"/>
      <c r="N219" s="10"/>
      <c r="O219" s="10"/>
      <c r="P219" s="10"/>
      <c r="Q219" s="10"/>
      <c r="R219" s="10"/>
      <c r="S219" s="10"/>
      <c r="T219" s="10"/>
      <c r="U219" s="10"/>
      <c r="V219" s="10"/>
      <c r="W219" s="10"/>
      <c r="X219" s="10"/>
      <c r="Y219" s="10"/>
      <c r="Z219" s="10"/>
      <c r="AA219" s="10"/>
    </row>
    <row r="220" spans="1:27" ht="13" thickBot="1" x14ac:dyDescent="0.3">
      <c r="A220" s="10"/>
      <c r="B220" s="10"/>
      <c r="C220" s="664"/>
      <c r="D220" s="165" t="s">
        <v>208</v>
      </c>
      <c r="E220" s="166">
        <v>6.7199999999999996E-2</v>
      </c>
      <c r="F220" s="167">
        <v>6.8999999999999999E-3</v>
      </c>
      <c r="G220" s="149"/>
      <c r="H220" s="149"/>
      <c r="I220" s="10"/>
      <c r="J220" s="10"/>
      <c r="K220" s="10"/>
      <c r="L220" s="10"/>
      <c r="M220" s="10"/>
      <c r="N220" s="10"/>
      <c r="O220" s="10"/>
      <c r="P220" s="10"/>
      <c r="Q220" s="10"/>
      <c r="R220" s="10"/>
      <c r="S220" s="10"/>
      <c r="T220" s="10"/>
      <c r="U220" s="10"/>
      <c r="V220" s="10"/>
      <c r="W220" s="10"/>
      <c r="X220" s="10"/>
      <c r="Y220" s="10"/>
      <c r="Z220" s="10"/>
      <c r="AA220" s="10"/>
    </row>
    <row r="221" spans="1:27" x14ac:dyDescent="0.25">
      <c r="A221" s="10"/>
      <c r="B221" s="11"/>
      <c r="C221" s="34" t="s">
        <v>209</v>
      </c>
      <c r="D221" s="10"/>
      <c r="E221" s="10"/>
      <c r="F221" s="10"/>
      <c r="G221" s="10"/>
      <c r="H221" s="10"/>
      <c r="I221" s="18"/>
      <c r="J221" s="10"/>
      <c r="K221" s="10"/>
      <c r="L221" s="10"/>
      <c r="M221" s="10"/>
      <c r="N221" s="10"/>
      <c r="O221" s="10"/>
      <c r="P221" s="10"/>
      <c r="Q221" s="10"/>
      <c r="R221" s="10"/>
      <c r="S221" s="10"/>
      <c r="T221" s="10"/>
      <c r="U221" s="10"/>
      <c r="V221" s="10"/>
      <c r="W221" s="10"/>
      <c r="X221" s="10"/>
      <c r="Y221" s="10"/>
      <c r="Z221" s="10"/>
      <c r="AA221" s="10"/>
    </row>
    <row r="222" spans="1:27" x14ac:dyDescent="0.25">
      <c r="A222" s="10"/>
      <c r="B222" s="11"/>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row>
    <row r="223" spans="1:27" ht="17.5" x14ac:dyDescent="0.45">
      <c r="B223" s="135" t="s">
        <v>210</v>
      </c>
      <c r="C223" s="136" t="s">
        <v>211</v>
      </c>
      <c r="D223" s="138"/>
      <c r="E223" s="138"/>
      <c r="F223" s="138"/>
      <c r="G223" s="138"/>
      <c r="H223" s="138"/>
      <c r="I223" s="138"/>
      <c r="J223" s="138"/>
      <c r="K223" s="138"/>
      <c r="L223" s="139"/>
      <c r="M223" s="10"/>
      <c r="N223" s="10"/>
      <c r="O223" s="10"/>
      <c r="P223" s="10"/>
      <c r="Q223" s="10"/>
      <c r="R223" s="10"/>
      <c r="S223" s="10"/>
      <c r="T223" s="10"/>
      <c r="U223" s="10"/>
      <c r="V223" s="10"/>
      <c r="W223" s="10"/>
      <c r="X223" s="10"/>
      <c r="Y223" s="10"/>
      <c r="Z223" s="10"/>
      <c r="AA223" s="10"/>
    </row>
    <row r="224" spans="1:27" ht="13" thickBot="1" x14ac:dyDescent="0.3">
      <c r="A224" s="10"/>
      <c r="B224" s="10"/>
      <c r="C224" s="113"/>
      <c r="D224" s="113"/>
      <c r="E224" s="113"/>
      <c r="F224" s="113"/>
      <c r="G224" s="10"/>
      <c r="H224" s="10"/>
      <c r="I224" s="10"/>
      <c r="J224" s="10"/>
      <c r="K224" s="10"/>
      <c r="L224" s="10"/>
      <c r="M224" s="10"/>
      <c r="N224" s="10"/>
      <c r="O224" s="10"/>
      <c r="P224" s="10"/>
      <c r="Q224" s="10"/>
      <c r="R224" s="10"/>
      <c r="S224" s="10"/>
      <c r="T224" s="10"/>
      <c r="U224" s="10"/>
      <c r="V224" s="10"/>
      <c r="W224" s="10"/>
      <c r="X224" s="10"/>
      <c r="Y224" s="10"/>
      <c r="Z224" s="10"/>
      <c r="AA224" s="10"/>
    </row>
    <row r="225" spans="1:27" ht="28.5" thickBot="1" x14ac:dyDescent="0.3">
      <c r="A225" s="10"/>
      <c r="B225" s="10"/>
      <c r="C225" s="168" t="s">
        <v>140</v>
      </c>
      <c r="D225" s="142" t="s">
        <v>32</v>
      </c>
      <c r="E225" s="142" t="s">
        <v>212</v>
      </c>
      <c r="F225" s="142" t="s">
        <v>213</v>
      </c>
      <c r="G225" s="143" t="s">
        <v>143</v>
      </c>
      <c r="H225" s="144"/>
      <c r="I225" s="10"/>
      <c r="J225" s="10"/>
      <c r="K225" s="10"/>
      <c r="L225" s="10"/>
      <c r="M225" s="10"/>
      <c r="N225" s="10"/>
      <c r="O225" s="10"/>
      <c r="P225" s="10"/>
      <c r="Q225" s="10"/>
      <c r="R225" s="10"/>
      <c r="S225" s="10"/>
      <c r="T225" s="10"/>
      <c r="U225" s="10"/>
      <c r="V225" s="10"/>
      <c r="W225" s="10"/>
      <c r="X225" s="10"/>
      <c r="Y225" s="10"/>
      <c r="Z225" s="10"/>
      <c r="AA225" s="10"/>
    </row>
    <row r="226" spans="1:27" x14ac:dyDescent="0.25">
      <c r="A226" s="10"/>
      <c r="B226" s="10"/>
      <c r="C226" s="676" t="s">
        <v>214</v>
      </c>
      <c r="D226" s="679" t="s">
        <v>19</v>
      </c>
      <c r="E226" s="146" t="s">
        <v>215</v>
      </c>
      <c r="F226" s="169">
        <v>5.9999999999999995E-4</v>
      </c>
      <c r="G226" s="170">
        <v>1.1999999999999999E-3</v>
      </c>
      <c r="H226" s="144"/>
      <c r="I226" s="77"/>
      <c r="J226" s="10"/>
      <c r="K226" s="10"/>
      <c r="L226" s="10"/>
      <c r="M226" s="10"/>
      <c r="N226" s="10"/>
      <c r="O226" s="10"/>
      <c r="P226" s="10"/>
      <c r="Q226" s="10"/>
      <c r="R226" s="10"/>
      <c r="S226" s="10"/>
      <c r="T226" s="10"/>
      <c r="U226" s="10"/>
      <c r="V226" s="10"/>
      <c r="W226" s="10"/>
      <c r="X226" s="10"/>
      <c r="Y226" s="10"/>
      <c r="Z226" s="10"/>
      <c r="AA226" s="10"/>
    </row>
    <row r="227" spans="1:27" x14ac:dyDescent="0.25">
      <c r="A227" s="10"/>
      <c r="B227" s="10"/>
      <c r="C227" s="677"/>
      <c r="D227" s="680"/>
      <c r="E227" s="154" t="s">
        <v>216</v>
      </c>
      <c r="F227" s="169">
        <v>5.0000000000000001E-4</v>
      </c>
      <c r="G227" s="170">
        <v>1E-3</v>
      </c>
      <c r="H227" s="18"/>
      <c r="I227" s="10"/>
      <c r="J227" s="10"/>
      <c r="K227" s="10"/>
      <c r="L227" s="10"/>
      <c r="M227" s="10"/>
      <c r="N227" s="10"/>
      <c r="O227" s="10"/>
      <c r="P227" s="10"/>
      <c r="Q227" s="10"/>
      <c r="R227" s="10"/>
      <c r="S227" s="10"/>
      <c r="T227" s="10"/>
      <c r="U227" s="10"/>
      <c r="V227" s="10"/>
      <c r="W227" s="10"/>
      <c r="X227" s="10"/>
      <c r="Y227" s="10"/>
      <c r="Z227" s="10"/>
      <c r="AA227" s="10"/>
    </row>
    <row r="228" spans="1:27" x14ac:dyDescent="0.25">
      <c r="A228" s="10"/>
      <c r="B228" s="10"/>
      <c r="C228" s="678"/>
      <c r="D228" s="681"/>
      <c r="E228" s="171" t="s">
        <v>217</v>
      </c>
      <c r="F228" s="169">
        <v>3.0200000000000001E-2</v>
      </c>
      <c r="G228" s="170">
        <v>1.9199999999999998E-2</v>
      </c>
      <c r="H228" s="172"/>
      <c r="I228" s="18"/>
      <c r="J228" s="10"/>
      <c r="K228" s="10"/>
      <c r="L228" s="10"/>
      <c r="M228" s="10"/>
      <c r="N228" s="10"/>
      <c r="O228" s="10"/>
      <c r="P228" s="10"/>
      <c r="Q228" s="10"/>
      <c r="R228" s="10"/>
      <c r="S228" s="10"/>
      <c r="T228" s="10"/>
      <c r="U228" s="10"/>
      <c r="V228" s="10"/>
      <c r="W228" s="10"/>
      <c r="X228" s="10"/>
      <c r="Y228" s="10"/>
      <c r="Z228" s="10"/>
      <c r="AA228" s="10"/>
    </row>
    <row r="229" spans="1:27" x14ac:dyDescent="0.25">
      <c r="A229" s="10"/>
      <c r="B229" s="173"/>
      <c r="C229" s="682" t="s">
        <v>218</v>
      </c>
      <c r="D229" s="683" t="s">
        <v>19</v>
      </c>
      <c r="E229" s="154" t="s">
        <v>215</v>
      </c>
      <c r="F229" s="174">
        <v>1.1000000000000001E-3</v>
      </c>
      <c r="G229" s="175">
        <v>1.6999999999999999E-3</v>
      </c>
      <c r="H229" s="172"/>
      <c r="I229" s="18"/>
      <c r="J229" s="10"/>
      <c r="K229" s="10"/>
      <c r="L229" s="10"/>
      <c r="M229" s="10"/>
      <c r="N229" s="10"/>
      <c r="O229" s="10"/>
      <c r="P229" s="10"/>
      <c r="Q229" s="10"/>
      <c r="R229" s="10"/>
      <c r="S229" s="10"/>
      <c r="T229" s="10"/>
      <c r="U229" s="10"/>
      <c r="V229" s="10"/>
      <c r="W229" s="10"/>
      <c r="X229" s="10"/>
      <c r="Y229" s="10"/>
      <c r="Z229" s="10"/>
      <c r="AA229" s="10"/>
    </row>
    <row r="230" spans="1:27" x14ac:dyDescent="0.25">
      <c r="A230" s="10"/>
      <c r="B230" s="173"/>
      <c r="C230" s="677"/>
      <c r="D230" s="680"/>
      <c r="E230" s="176" t="s">
        <v>216</v>
      </c>
      <c r="F230" s="177">
        <v>8.9999999999999998E-4</v>
      </c>
      <c r="G230" s="178">
        <v>1.4E-3</v>
      </c>
      <c r="H230" s="18"/>
      <c r="I230" s="10"/>
      <c r="J230" s="10"/>
      <c r="K230" s="10"/>
      <c r="L230" s="10"/>
      <c r="M230" s="10"/>
      <c r="N230" s="10"/>
      <c r="O230" s="10"/>
      <c r="P230" s="10"/>
      <c r="Q230" s="10"/>
      <c r="R230" s="10"/>
      <c r="S230" s="10"/>
      <c r="T230" s="10"/>
      <c r="U230" s="10"/>
      <c r="V230" s="10"/>
      <c r="W230" s="10"/>
      <c r="X230" s="10"/>
      <c r="Y230" s="10"/>
      <c r="Z230" s="10"/>
      <c r="AA230" s="10"/>
    </row>
    <row r="231" spans="1:27" x14ac:dyDescent="0.25">
      <c r="A231" s="10"/>
      <c r="B231" s="173"/>
      <c r="C231" s="678"/>
      <c r="D231" s="681"/>
      <c r="E231" s="154" t="s">
        <v>217</v>
      </c>
      <c r="F231" s="174">
        <v>2.9000000000000001E-2</v>
      </c>
      <c r="G231" s="175">
        <v>2.1399999999999999E-2</v>
      </c>
      <c r="H231" s="172"/>
      <c r="I231" s="10"/>
      <c r="J231" s="10"/>
      <c r="K231" s="10"/>
      <c r="L231" s="10"/>
      <c r="M231" s="10"/>
      <c r="N231" s="10"/>
      <c r="O231" s="10"/>
      <c r="P231" s="10"/>
      <c r="Q231" s="10"/>
      <c r="R231" s="10"/>
      <c r="S231" s="10"/>
      <c r="T231" s="10"/>
      <c r="U231" s="10"/>
      <c r="V231" s="10"/>
      <c r="W231" s="10"/>
      <c r="X231" s="10"/>
      <c r="Y231" s="10"/>
      <c r="Z231" s="10"/>
      <c r="AA231" s="10"/>
    </row>
    <row r="232" spans="1:27" x14ac:dyDescent="0.25">
      <c r="A232" s="10"/>
      <c r="B232" s="10"/>
      <c r="C232" s="682" t="s">
        <v>219</v>
      </c>
      <c r="D232" s="683" t="s">
        <v>19</v>
      </c>
      <c r="E232" s="154" t="s">
        <v>220</v>
      </c>
      <c r="F232" s="169">
        <v>5.1000000000000004E-3</v>
      </c>
      <c r="G232" s="170">
        <v>4.7999999999999996E-3</v>
      </c>
      <c r="H232" s="172"/>
      <c r="I232" s="10"/>
      <c r="J232" s="10"/>
      <c r="K232" s="10"/>
      <c r="L232" s="10"/>
      <c r="M232" s="10"/>
      <c r="N232" s="10"/>
      <c r="O232" s="10"/>
      <c r="P232" s="10"/>
      <c r="Q232" s="10"/>
      <c r="R232" s="10"/>
      <c r="S232" s="10"/>
      <c r="T232" s="10"/>
      <c r="U232" s="10"/>
      <c r="V232" s="10"/>
      <c r="W232" s="10"/>
      <c r="X232" s="10"/>
      <c r="Y232" s="10"/>
      <c r="Z232" s="10"/>
      <c r="AA232" s="10"/>
    </row>
    <row r="233" spans="1:27" x14ac:dyDescent="0.25">
      <c r="A233" s="10"/>
      <c r="B233" s="10"/>
      <c r="C233" s="678"/>
      <c r="D233" s="681"/>
      <c r="E233" s="154" t="s">
        <v>217</v>
      </c>
      <c r="F233" s="169">
        <v>9.4999999999999998E-3</v>
      </c>
      <c r="G233" s="170">
        <v>4.3099999999999999E-2</v>
      </c>
      <c r="H233" s="172"/>
      <c r="I233" s="10"/>
      <c r="J233" s="10"/>
      <c r="K233" s="10"/>
      <c r="L233" s="10"/>
      <c r="M233" s="10"/>
      <c r="N233" s="10"/>
      <c r="O233" s="10"/>
      <c r="P233" s="10"/>
      <c r="Q233" s="10"/>
      <c r="R233" s="10"/>
      <c r="S233" s="10"/>
      <c r="T233" s="10"/>
      <c r="U233" s="10"/>
      <c r="V233" s="10"/>
      <c r="W233" s="10"/>
      <c r="X233" s="10"/>
      <c r="Y233" s="10"/>
      <c r="Z233" s="10"/>
      <c r="AA233" s="10"/>
    </row>
    <row r="234" spans="1:27" x14ac:dyDescent="0.25">
      <c r="A234" s="10"/>
      <c r="B234" s="10"/>
      <c r="C234" s="662" t="s">
        <v>221</v>
      </c>
      <c r="D234" s="179" t="s">
        <v>222</v>
      </c>
      <c r="E234" s="180"/>
      <c r="F234" s="169">
        <v>8.0000000000000002E-3</v>
      </c>
      <c r="G234" s="181">
        <v>5.0000000000000001E-3</v>
      </c>
      <c r="H234" s="172"/>
      <c r="I234" s="10"/>
      <c r="J234" s="10"/>
      <c r="K234" s="10"/>
      <c r="L234" s="10"/>
      <c r="M234" s="10"/>
      <c r="N234" s="10"/>
      <c r="O234" s="10"/>
      <c r="P234" s="10"/>
      <c r="Q234" s="10"/>
      <c r="R234" s="10"/>
      <c r="S234" s="10"/>
      <c r="T234" s="10"/>
      <c r="U234" s="10"/>
      <c r="V234" s="10"/>
      <c r="W234" s="10"/>
      <c r="X234" s="10"/>
      <c r="Y234" s="10"/>
      <c r="Z234" s="10"/>
      <c r="AA234" s="10"/>
    </row>
    <row r="235" spans="1:27" x14ac:dyDescent="0.25">
      <c r="A235" s="10"/>
      <c r="B235" s="10"/>
      <c r="C235" s="663"/>
      <c r="D235" s="179" t="s">
        <v>223</v>
      </c>
      <c r="E235" s="180"/>
      <c r="F235" s="169">
        <v>8.0000000000000002E-3</v>
      </c>
      <c r="G235" s="181">
        <v>5.0000000000000001E-3</v>
      </c>
      <c r="H235" s="172"/>
      <c r="I235" s="10"/>
      <c r="J235" s="10"/>
      <c r="K235" s="10"/>
      <c r="L235" s="10"/>
      <c r="M235" s="10"/>
      <c r="N235" s="10"/>
      <c r="O235" s="10"/>
      <c r="P235" s="10"/>
      <c r="Q235" s="10"/>
      <c r="R235" s="10"/>
      <c r="S235" s="10"/>
      <c r="T235" s="10"/>
      <c r="U235" s="10"/>
      <c r="V235" s="10"/>
      <c r="W235" s="10"/>
      <c r="X235" s="10"/>
      <c r="Y235" s="10"/>
      <c r="Z235" s="10"/>
      <c r="AA235" s="10"/>
    </row>
    <row r="236" spans="1:27" x14ac:dyDescent="0.25">
      <c r="A236" s="10"/>
      <c r="B236" s="10"/>
      <c r="C236" s="663"/>
      <c r="D236" s="179" t="s">
        <v>224</v>
      </c>
      <c r="E236" s="180"/>
      <c r="F236" s="182">
        <v>8.1000000000000003E-2</v>
      </c>
      <c r="G236" s="181">
        <v>5.0000000000000001E-3</v>
      </c>
      <c r="H236" s="172"/>
      <c r="I236" s="10"/>
      <c r="J236" s="10"/>
      <c r="K236" s="10"/>
      <c r="L236" s="10"/>
      <c r="M236" s="10"/>
      <c r="N236" s="10"/>
      <c r="O236" s="10"/>
      <c r="P236" s="10"/>
      <c r="Q236" s="10"/>
      <c r="R236" s="10"/>
      <c r="S236" s="10"/>
      <c r="T236" s="10"/>
      <c r="U236" s="10"/>
      <c r="V236" s="10"/>
      <c r="W236" s="10"/>
      <c r="X236" s="10"/>
      <c r="Y236" s="10"/>
      <c r="Z236" s="10"/>
      <c r="AA236" s="10"/>
    </row>
    <row r="237" spans="1:27" x14ac:dyDescent="0.25">
      <c r="A237" s="10"/>
      <c r="B237" s="10"/>
      <c r="C237" s="663"/>
      <c r="D237" s="179" t="s">
        <v>225</v>
      </c>
      <c r="E237" s="180"/>
      <c r="F237" s="169">
        <v>8.0000000000000002E-3</v>
      </c>
      <c r="G237" s="181">
        <v>5.0000000000000001E-3</v>
      </c>
      <c r="H237" s="172"/>
      <c r="I237" s="10"/>
      <c r="J237" s="10"/>
      <c r="K237" s="10"/>
      <c r="L237" s="10"/>
      <c r="M237" s="10"/>
      <c r="N237" s="10"/>
      <c r="O237" s="10"/>
      <c r="P237" s="10"/>
      <c r="Q237" s="10"/>
      <c r="R237" s="10"/>
      <c r="S237" s="10"/>
      <c r="T237" s="10"/>
      <c r="U237" s="10"/>
      <c r="V237" s="10"/>
      <c r="W237" s="10"/>
      <c r="X237" s="10"/>
      <c r="Y237" s="10"/>
      <c r="Z237" s="10"/>
      <c r="AA237" s="10"/>
    </row>
    <row r="238" spans="1:27" x14ac:dyDescent="0.25">
      <c r="A238" s="10"/>
      <c r="B238" s="10"/>
      <c r="C238" s="674"/>
      <c r="D238" s="179" t="s">
        <v>226</v>
      </c>
      <c r="E238" s="180"/>
      <c r="F238" s="169">
        <v>0.03</v>
      </c>
      <c r="G238" s="170">
        <v>1.9E-2</v>
      </c>
      <c r="H238" s="172"/>
      <c r="I238" s="10"/>
      <c r="J238" s="10"/>
      <c r="K238" s="10"/>
      <c r="L238" s="10"/>
      <c r="M238" s="10"/>
      <c r="N238" s="10"/>
      <c r="O238" s="10"/>
      <c r="P238" s="10"/>
      <c r="Q238" s="10"/>
      <c r="R238" s="10"/>
      <c r="S238" s="10"/>
      <c r="T238" s="10"/>
      <c r="U238" s="10"/>
      <c r="V238" s="10"/>
      <c r="W238" s="10"/>
      <c r="X238" s="10"/>
      <c r="Y238" s="10"/>
      <c r="Z238" s="10"/>
      <c r="AA238" s="10"/>
    </row>
    <row r="239" spans="1:27" x14ac:dyDescent="0.25">
      <c r="A239" s="10"/>
      <c r="B239" s="10"/>
      <c r="C239" s="662" t="s">
        <v>218</v>
      </c>
      <c r="D239" s="179" t="s">
        <v>223</v>
      </c>
      <c r="E239" s="180"/>
      <c r="F239" s="169">
        <v>1.2E-2</v>
      </c>
      <c r="G239" s="181">
        <v>8.9999999999999993E-3</v>
      </c>
      <c r="H239" s="172"/>
      <c r="I239" s="10"/>
      <c r="J239" s="10"/>
      <c r="K239" s="10"/>
      <c r="L239" s="10"/>
      <c r="M239" s="10"/>
      <c r="N239" s="10"/>
      <c r="O239" s="10"/>
      <c r="P239" s="10"/>
      <c r="Q239" s="10"/>
      <c r="R239" s="10"/>
      <c r="S239" s="10"/>
      <c r="T239" s="10"/>
      <c r="U239" s="10"/>
      <c r="V239" s="10"/>
      <c r="W239" s="10"/>
      <c r="X239" s="10"/>
      <c r="Y239" s="10"/>
      <c r="Z239" s="10"/>
      <c r="AA239" s="10"/>
    </row>
    <row r="240" spans="1:27" x14ac:dyDescent="0.25">
      <c r="A240" s="10"/>
      <c r="B240" s="10"/>
      <c r="C240" s="663"/>
      <c r="D240" s="179" t="s">
        <v>224</v>
      </c>
      <c r="E240" s="180"/>
      <c r="F240" s="182">
        <v>0.121</v>
      </c>
      <c r="G240" s="181">
        <v>8.9999999999999993E-3</v>
      </c>
      <c r="H240" s="172"/>
      <c r="I240" s="10"/>
      <c r="J240" s="10"/>
      <c r="K240" s="10"/>
      <c r="L240" s="10"/>
      <c r="M240" s="10"/>
      <c r="N240" s="10"/>
      <c r="O240" s="10"/>
      <c r="P240" s="10"/>
      <c r="Q240" s="10"/>
      <c r="R240" s="10"/>
      <c r="S240" s="10"/>
      <c r="T240" s="10"/>
      <c r="U240" s="10"/>
      <c r="V240" s="10"/>
      <c r="W240" s="10"/>
      <c r="X240" s="10"/>
      <c r="Y240" s="10"/>
      <c r="Z240" s="10"/>
      <c r="AA240" s="10"/>
    </row>
    <row r="241" spans="1:27" x14ac:dyDescent="0.25">
      <c r="A241" s="10"/>
      <c r="B241" s="10"/>
      <c r="C241" s="663"/>
      <c r="D241" s="179" t="s">
        <v>225</v>
      </c>
      <c r="E241" s="180"/>
      <c r="F241" s="169">
        <v>1.2E-2</v>
      </c>
      <c r="G241" s="181">
        <v>1.2E-2</v>
      </c>
      <c r="H241" s="172"/>
      <c r="I241" s="10"/>
      <c r="J241" s="10"/>
      <c r="K241" s="10"/>
      <c r="L241" s="10"/>
      <c r="M241" s="10"/>
      <c r="N241" s="10"/>
      <c r="O241" s="10"/>
      <c r="P241" s="10"/>
      <c r="Q241" s="10"/>
      <c r="R241" s="10"/>
      <c r="S241" s="10"/>
      <c r="T241" s="10"/>
      <c r="U241" s="10"/>
      <c r="V241" s="10"/>
      <c r="W241" s="10"/>
      <c r="X241" s="10"/>
      <c r="Y241" s="10"/>
      <c r="Z241" s="10"/>
      <c r="AA241" s="10"/>
    </row>
    <row r="242" spans="1:27" x14ac:dyDescent="0.25">
      <c r="A242" s="10"/>
      <c r="B242" s="10"/>
      <c r="C242" s="663"/>
      <c r="D242" s="179" t="s">
        <v>227</v>
      </c>
      <c r="E242" s="180"/>
      <c r="F242" s="182">
        <v>0.121</v>
      </c>
      <c r="G242" s="181">
        <v>8.9999999999999993E-3</v>
      </c>
      <c r="H242" s="172"/>
      <c r="I242" s="10"/>
      <c r="J242" s="10"/>
      <c r="K242" s="10"/>
      <c r="L242" s="10"/>
      <c r="M242" s="10"/>
      <c r="N242" s="10"/>
      <c r="O242" s="10"/>
      <c r="P242" s="10"/>
      <c r="Q242" s="10"/>
      <c r="R242" s="10"/>
      <c r="S242" s="10"/>
      <c r="T242" s="10"/>
      <c r="U242" s="10"/>
      <c r="V242" s="10"/>
      <c r="W242" s="10"/>
      <c r="X242" s="10"/>
      <c r="Y242" s="10"/>
      <c r="Z242" s="10"/>
      <c r="AA242" s="10"/>
    </row>
    <row r="243" spans="1:27" x14ac:dyDescent="0.25">
      <c r="A243" s="10"/>
      <c r="B243" s="10"/>
      <c r="C243" s="674"/>
      <c r="D243" s="179" t="s">
        <v>226</v>
      </c>
      <c r="E243" s="180"/>
      <c r="F243" s="169">
        <v>2.9000000000000001E-2</v>
      </c>
      <c r="G243" s="170">
        <v>2.1000000000000001E-2</v>
      </c>
      <c r="H243" s="172"/>
      <c r="I243" s="10"/>
      <c r="J243" s="10"/>
      <c r="K243" s="10"/>
      <c r="L243" s="10"/>
      <c r="M243" s="10"/>
      <c r="N243" s="10"/>
      <c r="O243" s="10"/>
      <c r="P243" s="10"/>
      <c r="Q243" s="10"/>
      <c r="R243" s="10"/>
      <c r="S243" s="10"/>
      <c r="T243" s="10"/>
      <c r="U243" s="10"/>
      <c r="V243" s="10"/>
      <c r="W243" s="10"/>
      <c r="X243" s="10"/>
      <c r="Y243" s="10"/>
      <c r="Z243" s="10"/>
      <c r="AA243" s="10"/>
    </row>
    <row r="244" spans="1:27" x14ac:dyDescent="0.25">
      <c r="A244" s="10"/>
      <c r="B244" s="10"/>
      <c r="C244" s="662" t="s">
        <v>228</v>
      </c>
      <c r="D244" s="179" t="s">
        <v>224</v>
      </c>
      <c r="E244" s="180"/>
      <c r="F244" s="183">
        <v>4.2</v>
      </c>
      <c r="G244" s="170">
        <v>1E-3</v>
      </c>
      <c r="H244" s="172"/>
      <c r="I244" s="10"/>
      <c r="J244" s="10"/>
      <c r="K244" s="10"/>
      <c r="L244" s="10"/>
      <c r="M244" s="10"/>
      <c r="N244" s="10"/>
      <c r="O244" s="10"/>
      <c r="P244" s="10"/>
      <c r="Q244" s="10"/>
      <c r="R244" s="10"/>
      <c r="S244" s="10"/>
      <c r="T244" s="10"/>
      <c r="U244" s="10"/>
      <c r="V244" s="10"/>
      <c r="W244" s="10"/>
      <c r="X244" s="10"/>
      <c r="Y244" s="10"/>
      <c r="Z244" s="10"/>
      <c r="AA244" s="10"/>
    </row>
    <row r="245" spans="1:27" x14ac:dyDescent="0.25">
      <c r="A245" s="10"/>
      <c r="B245" s="10"/>
      <c r="C245" s="663"/>
      <c r="D245" s="179" t="s">
        <v>225</v>
      </c>
      <c r="E245" s="180"/>
      <c r="F245" s="169">
        <v>1.4E-2</v>
      </c>
      <c r="G245" s="170">
        <v>3.4000000000000002E-2</v>
      </c>
      <c r="H245" s="172"/>
      <c r="I245" s="10"/>
      <c r="J245" s="10"/>
      <c r="K245" s="10"/>
      <c r="L245" s="10"/>
      <c r="M245" s="10"/>
      <c r="N245" s="10"/>
      <c r="O245" s="10"/>
      <c r="P245" s="10"/>
      <c r="Q245" s="10"/>
      <c r="R245" s="10"/>
      <c r="S245" s="10"/>
      <c r="T245" s="10"/>
      <c r="U245" s="10"/>
      <c r="V245" s="10"/>
      <c r="W245" s="10"/>
      <c r="X245" s="10"/>
      <c r="Y245" s="10"/>
      <c r="Z245" s="10"/>
      <c r="AA245" s="10"/>
    </row>
    <row r="246" spans="1:27" x14ac:dyDescent="0.25">
      <c r="A246" s="10"/>
      <c r="B246" s="10"/>
      <c r="C246" s="663"/>
      <c r="D246" s="179" t="s">
        <v>227</v>
      </c>
      <c r="E246" s="180"/>
      <c r="F246" s="183">
        <v>4.2</v>
      </c>
      <c r="G246" s="181">
        <v>1E-3</v>
      </c>
      <c r="H246" s="172"/>
      <c r="I246" s="10"/>
      <c r="J246" s="10"/>
      <c r="K246" s="10"/>
      <c r="L246" s="10"/>
      <c r="M246" s="10"/>
      <c r="N246" s="10"/>
      <c r="O246" s="10"/>
      <c r="P246" s="10"/>
      <c r="Q246" s="10"/>
      <c r="R246" s="10"/>
      <c r="S246" s="10"/>
      <c r="T246" s="10"/>
      <c r="U246" s="10"/>
      <c r="V246" s="10"/>
      <c r="W246" s="10"/>
      <c r="X246" s="10"/>
      <c r="Y246" s="10"/>
      <c r="Z246" s="10"/>
      <c r="AA246" s="10"/>
    </row>
    <row r="247" spans="1:27" x14ac:dyDescent="0.25">
      <c r="A247" s="10"/>
      <c r="B247" s="10"/>
      <c r="C247" s="674"/>
      <c r="D247" s="179" t="s">
        <v>226</v>
      </c>
      <c r="E247" s="180"/>
      <c r="F247" s="169">
        <v>8.9999999999999993E-3</v>
      </c>
      <c r="G247" s="181">
        <v>4.2999999999999997E-2</v>
      </c>
      <c r="H247" s="172"/>
      <c r="I247" s="10"/>
      <c r="J247" s="10"/>
      <c r="K247" s="10"/>
      <c r="L247" s="10"/>
      <c r="M247" s="10"/>
      <c r="N247" s="10"/>
      <c r="O247" s="10"/>
      <c r="P247" s="10"/>
      <c r="Q247" s="10"/>
      <c r="R247" s="10"/>
      <c r="S247" s="10"/>
      <c r="T247" s="10"/>
      <c r="U247" s="10"/>
      <c r="V247" s="10"/>
      <c r="W247" s="10"/>
      <c r="X247" s="10"/>
      <c r="Y247" s="10"/>
      <c r="Z247" s="10"/>
      <c r="AA247" s="10"/>
    </row>
    <row r="248" spans="1:27" x14ac:dyDescent="0.25">
      <c r="A248" s="10"/>
      <c r="B248" s="10"/>
      <c r="C248" s="662" t="s">
        <v>229</v>
      </c>
      <c r="D248" s="179" t="s">
        <v>222</v>
      </c>
      <c r="E248" s="180"/>
      <c r="F248" s="169">
        <v>7.4999999999999997E-2</v>
      </c>
      <c r="G248" s="170">
        <v>2.8000000000000001E-2</v>
      </c>
      <c r="H248" s="172"/>
      <c r="I248" s="10"/>
      <c r="J248" s="10"/>
      <c r="K248" s="10"/>
      <c r="L248" s="10"/>
      <c r="M248" s="10"/>
      <c r="N248" s="10"/>
      <c r="O248" s="10"/>
      <c r="P248" s="10"/>
      <c r="Q248" s="10"/>
      <c r="R248" s="10"/>
      <c r="S248" s="10"/>
      <c r="T248" s="10"/>
      <c r="U248" s="10"/>
      <c r="V248" s="10"/>
      <c r="W248" s="10"/>
      <c r="X248" s="10"/>
      <c r="Y248" s="10"/>
      <c r="Z248" s="10"/>
      <c r="AA248" s="10"/>
    </row>
    <row r="249" spans="1:27" x14ac:dyDescent="0.25">
      <c r="A249" s="10"/>
      <c r="B249" s="10"/>
      <c r="C249" s="663"/>
      <c r="D249" s="179" t="s">
        <v>223</v>
      </c>
      <c r="E249" s="180"/>
      <c r="F249" s="169">
        <v>7.4999999999999997E-2</v>
      </c>
      <c r="G249" s="170">
        <v>2.8000000000000001E-2</v>
      </c>
      <c r="H249" s="172"/>
      <c r="I249" s="10"/>
      <c r="J249" s="10"/>
      <c r="K249" s="10"/>
      <c r="L249" s="10"/>
      <c r="M249" s="10"/>
      <c r="N249" s="10"/>
      <c r="O249" s="10"/>
      <c r="P249" s="10"/>
      <c r="Q249" s="10"/>
      <c r="R249" s="10"/>
      <c r="S249" s="10"/>
      <c r="T249" s="10"/>
      <c r="U249" s="10"/>
      <c r="V249" s="10"/>
      <c r="W249" s="10"/>
      <c r="X249" s="10"/>
      <c r="Y249" s="10"/>
      <c r="Z249" s="10"/>
      <c r="AA249" s="10"/>
    </row>
    <row r="250" spans="1:27" x14ac:dyDescent="0.25">
      <c r="A250" s="10"/>
      <c r="B250" s="10"/>
      <c r="C250" s="663"/>
      <c r="D250" s="179" t="s">
        <v>224</v>
      </c>
      <c r="E250" s="180"/>
      <c r="F250" s="184">
        <v>3.7</v>
      </c>
      <c r="G250" s="170">
        <v>1E-3</v>
      </c>
      <c r="H250" s="172"/>
      <c r="I250" s="10"/>
      <c r="J250" s="10"/>
      <c r="K250" s="10"/>
      <c r="L250" s="10"/>
      <c r="M250" s="10"/>
      <c r="N250" s="10"/>
      <c r="O250" s="10"/>
      <c r="P250" s="10"/>
      <c r="Q250" s="10"/>
      <c r="R250" s="10"/>
      <c r="S250" s="10"/>
      <c r="T250" s="10"/>
      <c r="U250" s="10"/>
      <c r="V250" s="10"/>
      <c r="W250" s="10"/>
      <c r="X250" s="10"/>
      <c r="Y250" s="10"/>
      <c r="Z250" s="10"/>
      <c r="AA250" s="10"/>
    </row>
    <row r="251" spans="1:27" x14ac:dyDescent="0.25">
      <c r="A251" s="10"/>
      <c r="B251" s="10"/>
      <c r="C251" s="663"/>
      <c r="D251" s="179" t="s">
        <v>225</v>
      </c>
      <c r="E251" s="180"/>
      <c r="F251" s="169">
        <v>1.2999999999999999E-2</v>
      </c>
      <c r="G251" s="170">
        <v>2.5999999999999999E-2</v>
      </c>
      <c r="H251" s="172"/>
      <c r="I251" s="10"/>
      <c r="J251" s="10"/>
      <c r="K251" s="10"/>
      <c r="L251" s="10"/>
      <c r="M251" s="10"/>
      <c r="N251" s="10"/>
      <c r="O251" s="10"/>
      <c r="P251" s="10"/>
      <c r="Q251" s="10"/>
      <c r="R251" s="10"/>
      <c r="S251" s="10"/>
      <c r="T251" s="10"/>
      <c r="U251" s="10"/>
      <c r="V251" s="10"/>
      <c r="W251" s="10"/>
      <c r="X251" s="10"/>
      <c r="Y251" s="10"/>
      <c r="Z251" s="10"/>
      <c r="AA251" s="10"/>
    </row>
    <row r="252" spans="1:27" s="185" customFormat="1" ht="13.5" x14ac:dyDescent="0.3">
      <c r="C252" s="663"/>
      <c r="D252" s="179" t="s">
        <v>227</v>
      </c>
      <c r="E252" s="180"/>
      <c r="F252" s="184">
        <v>3.7</v>
      </c>
      <c r="G252" s="170">
        <v>1E-3</v>
      </c>
      <c r="J252" s="10"/>
      <c r="K252" s="10"/>
      <c r="L252" s="10"/>
      <c r="M252" s="10"/>
    </row>
    <row r="253" spans="1:27" s="185" customFormat="1" ht="13.5" x14ac:dyDescent="0.3">
      <c r="C253" s="674"/>
      <c r="D253" s="179" t="s">
        <v>226</v>
      </c>
      <c r="E253" s="180"/>
      <c r="F253" s="169">
        <v>8.9999999999999993E-3</v>
      </c>
      <c r="G253" s="170">
        <v>4.2999999999999997E-2</v>
      </c>
      <c r="J253" s="10"/>
      <c r="K253" s="10"/>
      <c r="L253" s="10"/>
      <c r="M253" s="10"/>
    </row>
    <row r="254" spans="1:27" s="185" customFormat="1" ht="13.5" x14ac:dyDescent="0.3">
      <c r="C254" s="662" t="s">
        <v>230</v>
      </c>
      <c r="D254" s="179" t="s">
        <v>222</v>
      </c>
      <c r="E254" s="180"/>
      <c r="F254" s="182">
        <v>1.6E-2</v>
      </c>
      <c r="G254" s="170">
        <v>3.2000000000000001E-2</v>
      </c>
      <c r="J254" s="10"/>
      <c r="K254" s="10"/>
      <c r="L254" s="10"/>
      <c r="M254" s="10"/>
    </row>
    <row r="255" spans="1:27" s="185" customFormat="1" ht="13.5" x14ac:dyDescent="0.3">
      <c r="C255" s="663"/>
      <c r="D255" s="186" t="s">
        <v>223</v>
      </c>
      <c r="E255" s="180"/>
      <c r="F255" s="182">
        <v>1.6E-2</v>
      </c>
      <c r="G255" s="170">
        <v>3.2000000000000001E-2</v>
      </c>
      <c r="J255" s="10"/>
      <c r="K255" s="10"/>
      <c r="L255" s="10"/>
      <c r="M255" s="10"/>
    </row>
    <row r="256" spans="1:27" s="185" customFormat="1" ht="13.5" x14ac:dyDescent="0.3">
      <c r="C256" s="663"/>
      <c r="D256" s="186" t="s">
        <v>224</v>
      </c>
      <c r="E256" s="180"/>
      <c r="F256" s="184">
        <v>10</v>
      </c>
      <c r="G256" s="170">
        <v>1E-3</v>
      </c>
      <c r="J256" s="10"/>
      <c r="K256" s="10"/>
      <c r="L256" s="10"/>
      <c r="M256" s="10"/>
    </row>
    <row r="257" spans="1:27" s="185" customFormat="1" ht="13.5" x14ac:dyDescent="0.3">
      <c r="C257" s="663"/>
      <c r="D257" s="186" t="s">
        <v>225</v>
      </c>
      <c r="E257" s="180"/>
      <c r="F257" s="169">
        <v>3.4000000000000002E-2</v>
      </c>
      <c r="G257" s="170">
        <v>1.7000000000000001E-2</v>
      </c>
      <c r="J257" s="10"/>
      <c r="K257" s="10"/>
      <c r="L257" s="10"/>
      <c r="M257" s="10"/>
    </row>
    <row r="258" spans="1:27" s="185" customFormat="1" ht="13.5" x14ac:dyDescent="0.3">
      <c r="C258" s="663"/>
      <c r="D258" s="186" t="s">
        <v>227</v>
      </c>
      <c r="E258" s="180"/>
      <c r="F258" s="184">
        <v>10</v>
      </c>
      <c r="G258" s="170">
        <v>1E-3</v>
      </c>
      <c r="J258" s="10"/>
      <c r="K258" s="10"/>
      <c r="L258" s="10"/>
      <c r="M258" s="10"/>
    </row>
    <row r="259" spans="1:27" s="185" customFormat="1" ht="14" thickBot="1" x14ac:dyDescent="0.35">
      <c r="C259" s="664"/>
      <c r="D259" s="187" t="s">
        <v>226</v>
      </c>
      <c r="E259" s="188"/>
      <c r="F259" s="189">
        <v>8.9999999999999993E-3</v>
      </c>
      <c r="G259" s="190">
        <v>4.2999999999999997E-2</v>
      </c>
      <c r="J259" s="10"/>
      <c r="K259" s="10"/>
      <c r="L259" s="10"/>
      <c r="M259" s="10"/>
    </row>
    <row r="260" spans="1:27" s="185" customFormat="1" ht="13.5" x14ac:dyDescent="0.3">
      <c r="C260" s="34" t="s">
        <v>231</v>
      </c>
      <c r="I260" s="18"/>
      <c r="L260" s="10"/>
      <c r="M260" s="10"/>
    </row>
    <row r="261" spans="1:27" s="185" customFormat="1" ht="13.5" x14ac:dyDescent="0.3"/>
    <row r="262" spans="1:27" ht="17.5" x14ac:dyDescent="0.45">
      <c r="B262" s="135" t="s">
        <v>232</v>
      </c>
      <c r="C262" s="136" t="s">
        <v>233</v>
      </c>
      <c r="D262" s="191"/>
      <c r="E262" s="191"/>
      <c r="F262" s="191"/>
      <c r="G262" s="138"/>
      <c r="H262" s="138"/>
      <c r="I262" s="138"/>
      <c r="J262" s="138"/>
      <c r="K262" s="138"/>
      <c r="L262" s="139"/>
      <c r="M262" s="10"/>
      <c r="N262" s="10"/>
      <c r="O262" s="10"/>
      <c r="P262" s="10"/>
      <c r="Q262" s="10"/>
      <c r="R262" s="10"/>
      <c r="S262" s="10"/>
      <c r="T262" s="10"/>
      <c r="U262" s="10"/>
      <c r="V262" s="10"/>
      <c r="W262" s="10"/>
      <c r="X262" s="10"/>
      <c r="Y262" s="10"/>
      <c r="Z262" s="10"/>
      <c r="AA262" s="10"/>
    </row>
    <row r="263" spans="1:27" ht="13.5" thickBot="1" x14ac:dyDescent="0.35">
      <c r="A263" s="10"/>
      <c r="B263" s="10"/>
      <c r="C263" s="122"/>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row>
    <row r="264" spans="1:27" ht="28.5" thickBot="1" x14ac:dyDescent="0.3">
      <c r="A264" s="10"/>
      <c r="B264" s="10"/>
      <c r="C264" s="192" t="s">
        <v>140</v>
      </c>
      <c r="D264" s="142" t="s">
        <v>32</v>
      </c>
      <c r="E264" s="142" t="s">
        <v>234</v>
      </c>
      <c r="F264" s="143" t="s">
        <v>235</v>
      </c>
      <c r="G264" s="144"/>
      <c r="H264" s="10"/>
      <c r="I264" s="10"/>
      <c r="J264" s="10"/>
      <c r="K264" s="10"/>
      <c r="L264" s="10"/>
      <c r="M264" s="10"/>
      <c r="N264" s="10"/>
      <c r="O264" s="10"/>
      <c r="P264" s="10"/>
      <c r="Q264" s="10"/>
      <c r="R264" s="10"/>
      <c r="S264" s="10"/>
      <c r="T264" s="10"/>
      <c r="U264" s="10"/>
      <c r="V264" s="10"/>
      <c r="W264" s="10"/>
      <c r="X264" s="10"/>
      <c r="Y264" s="10"/>
      <c r="Z264" s="10"/>
      <c r="AA264" s="10"/>
    </row>
    <row r="265" spans="1:27" x14ac:dyDescent="0.25">
      <c r="A265" s="10"/>
      <c r="B265" s="10"/>
      <c r="C265" s="675" t="s">
        <v>236</v>
      </c>
      <c r="D265" s="179" t="s">
        <v>135</v>
      </c>
      <c r="E265" s="193">
        <v>1.1100000000000001</v>
      </c>
      <c r="F265" s="194">
        <v>0.32</v>
      </c>
      <c r="G265" s="195"/>
      <c r="H265" s="195"/>
      <c r="I265" s="10"/>
      <c r="J265" s="10"/>
      <c r="K265" s="10"/>
      <c r="L265" s="10"/>
      <c r="M265" s="10"/>
      <c r="N265" s="10"/>
      <c r="O265" s="10"/>
      <c r="P265" s="10"/>
      <c r="Q265" s="10"/>
      <c r="R265" s="10"/>
      <c r="S265" s="10"/>
      <c r="T265" s="10"/>
      <c r="U265" s="10"/>
      <c r="V265" s="10"/>
      <c r="W265" s="10"/>
      <c r="X265" s="10"/>
      <c r="Y265" s="10"/>
      <c r="Z265" s="10"/>
      <c r="AA265" s="10"/>
    </row>
    <row r="266" spans="1:27" x14ac:dyDescent="0.25">
      <c r="A266" s="10"/>
      <c r="B266" s="10"/>
      <c r="C266" s="663"/>
      <c r="D266" s="179" t="s">
        <v>237</v>
      </c>
      <c r="E266" s="196">
        <v>4.58</v>
      </c>
      <c r="F266" s="197">
        <v>0.08</v>
      </c>
      <c r="G266" s="195"/>
      <c r="H266" s="195"/>
      <c r="I266" s="10"/>
      <c r="J266" s="10"/>
      <c r="K266" s="10"/>
      <c r="L266" s="10"/>
      <c r="M266" s="10"/>
      <c r="N266" s="10"/>
      <c r="O266" s="10"/>
      <c r="P266" s="10"/>
      <c r="Q266" s="10"/>
      <c r="R266" s="10"/>
      <c r="S266" s="10"/>
      <c r="T266" s="10"/>
      <c r="U266" s="10"/>
      <c r="V266" s="10"/>
      <c r="W266" s="10"/>
      <c r="X266" s="10"/>
      <c r="Y266" s="10"/>
      <c r="Z266" s="10"/>
      <c r="AA266" s="10"/>
    </row>
    <row r="267" spans="1:27" x14ac:dyDescent="0.25">
      <c r="A267" s="10"/>
      <c r="B267" s="10"/>
      <c r="C267" s="663"/>
      <c r="D267" s="179" t="s">
        <v>238</v>
      </c>
      <c r="E267" s="196">
        <v>2.2400000000000002</v>
      </c>
      <c r="F267" s="197">
        <v>0.01</v>
      </c>
      <c r="G267" s="195"/>
      <c r="H267" s="195"/>
      <c r="I267" s="10"/>
      <c r="J267" s="10"/>
      <c r="K267" s="10"/>
      <c r="L267" s="10"/>
      <c r="M267" s="10"/>
      <c r="N267" s="10"/>
      <c r="O267" s="10"/>
      <c r="P267" s="10"/>
      <c r="Q267" s="10"/>
      <c r="R267" s="10"/>
      <c r="S267" s="10"/>
      <c r="T267" s="10"/>
      <c r="U267" s="10"/>
      <c r="V267" s="10"/>
      <c r="W267" s="10"/>
      <c r="X267" s="10"/>
      <c r="Y267" s="10"/>
      <c r="Z267" s="10"/>
      <c r="AA267" s="10"/>
    </row>
    <row r="268" spans="1:27" x14ac:dyDescent="0.25">
      <c r="A268" s="10"/>
      <c r="B268" s="10"/>
      <c r="C268" s="674"/>
      <c r="D268" s="179" t="s">
        <v>19</v>
      </c>
      <c r="E268" s="196">
        <v>6.41</v>
      </c>
      <c r="F268" s="197">
        <v>0.17</v>
      </c>
      <c r="G268" s="195"/>
      <c r="H268" s="195"/>
      <c r="I268" s="10"/>
      <c r="J268" s="10"/>
      <c r="K268" s="10"/>
      <c r="L268" s="10"/>
      <c r="M268" s="10"/>
      <c r="N268" s="10"/>
      <c r="O268" s="10"/>
      <c r="P268" s="10"/>
      <c r="Q268" s="10"/>
      <c r="R268" s="10"/>
      <c r="S268" s="10"/>
      <c r="T268" s="10"/>
      <c r="U268" s="10"/>
      <c r="V268" s="10"/>
      <c r="W268" s="10"/>
      <c r="X268" s="10"/>
      <c r="Y268" s="10"/>
      <c r="Z268" s="10"/>
      <c r="AA268" s="10"/>
    </row>
    <row r="269" spans="1:27" x14ac:dyDescent="0.25">
      <c r="A269" s="10"/>
      <c r="B269" s="10"/>
      <c r="C269" s="198" t="s">
        <v>239</v>
      </c>
      <c r="D269" s="179" t="s">
        <v>19</v>
      </c>
      <c r="E269" s="199">
        <v>0.8</v>
      </c>
      <c r="F269" s="200">
        <v>0.26</v>
      </c>
      <c r="G269" s="195"/>
      <c r="H269" s="195"/>
      <c r="I269" s="10"/>
      <c r="J269" s="10"/>
      <c r="K269" s="10"/>
      <c r="L269" s="10"/>
      <c r="M269" s="10"/>
      <c r="N269" s="10"/>
      <c r="O269" s="10"/>
      <c r="P269" s="10"/>
      <c r="Q269" s="10"/>
      <c r="R269" s="10"/>
      <c r="S269" s="10"/>
      <c r="T269" s="10"/>
      <c r="U269" s="10"/>
      <c r="V269" s="10"/>
      <c r="W269" s="10"/>
      <c r="X269" s="10"/>
      <c r="Y269" s="10"/>
      <c r="Z269" s="10"/>
      <c r="AA269" s="10"/>
    </row>
    <row r="270" spans="1:27" x14ac:dyDescent="0.25">
      <c r="A270" s="10"/>
      <c r="B270" s="10"/>
      <c r="C270" s="662" t="s">
        <v>240</v>
      </c>
      <c r="D270" s="179" t="s">
        <v>241</v>
      </c>
      <c r="E270" s="199">
        <v>0</v>
      </c>
      <c r="F270" s="200">
        <v>0.3</v>
      </c>
      <c r="G270" s="195"/>
      <c r="H270" s="195"/>
      <c r="I270" s="10"/>
      <c r="J270" s="10"/>
      <c r="K270" s="10"/>
      <c r="L270" s="10"/>
      <c r="M270" s="10"/>
      <c r="N270" s="10"/>
      <c r="O270" s="10"/>
      <c r="P270" s="10"/>
      <c r="Q270" s="10"/>
      <c r="R270" s="10"/>
      <c r="S270" s="10"/>
      <c r="T270" s="10"/>
      <c r="U270" s="10"/>
      <c r="V270" s="10"/>
      <c r="W270" s="10"/>
      <c r="X270" s="10"/>
      <c r="Y270" s="10"/>
      <c r="Z270" s="10"/>
      <c r="AA270" s="10"/>
    </row>
    <row r="271" spans="1:27" x14ac:dyDescent="0.25">
      <c r="A271" s="10"/>
      <c r="B271" s="10"/>
      <c r="C271" s="674"/>
      <c r="D271" s="179" t="s">
        <v>82</v>
      </c>
      <c r="E271" s="199">
        <v>7.06</v>
      </c>
      <c r="F271" s="200">
        <v>0.11</v>
      </c>
      <c r="G271" s="195"/>
      <c r="H271" s="195"/>
      <c r="I271" s="10"/>
      <c r="J271" s="10"/>
      <c r="K271" s="10"/>
      <c r="L271" s="10"/>
      <c r="M271" s="10"/>
      <c r="N271" s="10"/>
      <c r="O271" s="10"/>
      <c r="P271" s="10"/>
      <c r="Q271" s="10"/>
      <c r="R271" s="10"/>
      <c r="S271" s="10"/>
      <c r="T271" s="10"/>
      <c r="U271" s="10"/>
      <c r="V271" s="10"/>
      <c r="W271" s="10"/>
      <c r="X271" s="10"/>
      <c r="Y271" s="10"/>
      <c r="Z271" s="10"/>
      <c r="AA271" s="10"/>
    </row>
    <row r="272" spans="1:27" x14ac:dyDescent="0.25">
      <c r="A272" s="10"/>
      <c r="B272" s="10"/>
      <c r="C272" s="662" t="s">
        <v>242</v>
      </c>
      <c r="D272" s="179" t="s">
        <v>237</v>
      </c>
      <c r="E272" s="196">
        <v>9.19</v>
      </c>
      <c r="F272" s="197">
        <v>0.26</v>
      </c>
      <c r="G272" s="195"/>
      <c r="H272" s="195"/>
      <c r="I272" s="10"/>
      <c r="J272" s="10"/>
      <c r="K272" s="10"/>
      <c r="L272" s="10"/>
      <c r="M272" s="10"/>
      <c r="N272" s="10"/>
      <c r="O272" s="10"/>
      <c r="P272" s="10"/>
      <c r="Q272" s="10"/>
      <c r="R272" s="10"/>
      <c r="S272" s="10"/>
      <c r="T272" s="10"/>
      <c r="U272" s="10"/>
      <c r="V272" s="10"/>
      <c r="W272" s="10"/>
      <c r="X272" s="10"/>
      <c r="Y272" s="10"/>
      <c r="Z272" s="10"/>
      <c r="AA272" s="10"/>
    </row>
    <row r="273" spans="1:27" x14ac:dyDescent="0.25">
      <c r="A273" s="10"/>
      <c r="B273" s="10"/>
      <c r="C273" s="663"/>
      <c r="D273" s="179" t="s">
        <v>238</v>
      </c>
      <c r="E273" s="196">
        <v>3.33</v>
      </c>
      <c r="F273" s="197">
        <v>1.83</v>
      </c>
      <c r="G273" s="195"/>
      <c r="H273" s="195"/>
      <c r="I273" s="10"/>
      <c r="J273" s="10"/>
      <c r="K273" s="10"/>
      <c r="L273" s="10"/>
      <c r="M273" s="10"/>
      <c r="N273" s="10"/>
      <c r="O273" s="10"/>
      <c r="P273" s="10"/>
      <c r="Q273" s="10"/>
      <c r="R273" s="10"/>
      <c r="S273" s="10"/>
      <c r="T273" s="10"/>
      <c r="U273" s="10"/>
      <c r="V273" s="10"/>
      <c r="W273" s="10"/>
      <c r="X273" s="10"/>
      <c r="Y273" s="10"/>
      <c r="Z273" s="10"/>
      <c r="AA273" s="10"/>
    </row>
    <row r="274" spans="1:27" x14ac:dyDescent="0.25">
      <c r="A274" s="10"/>
      <c r="B274" s="10"/>
      <c r="C274" s="663"/>
      <c r="D274" s="179" t="s">
        <v>19</v>
      </c>
      <c r="E274" s="196">
        <v>0.97</v>
      </c>
      <c r="F274" s="197">
        <v>0.9</v>
      </c>
      <c r="G274" s="195"/>
      <c r="H274" s="195"/>
      <c r="I274" s="10"/>
      <c r="J274" s="10"/>
      <c r="K274" s="10"/>
      <c r="L274" s="10"/>
      <c r="M274" s="10"/>
      <c r="N274" s="10"/>
      <c r="O274" s="10"/>
      <c r="P274" s="10"/>
      <c r="Q274" s="10"/>
      <c r="R274" s="10"/>
      <c r="S274" s="10"/>
      <c r="T274" s="10"/>
      <c r="U274" s="10"/>
      <c r="V274" s="10"/>
      <c r="W274" s="10"/>
      <c r="X274" s="10"/>
      <c r="Y274" s="10"/>
      <c r="Z274" s="10"/>
      <c r="AA274" s="10"/>
    </row>
    <row r="275" spans="1:27" x14ac:dyDescent="0.25">
      <c r="A275" s="10"/>
      <c r="B275" s="10"/>
      <c r="C275" s="674"/>
      <c r="D275" s="179" t="s">
        <v>225</v>
      </c>
      <c r="E275" s="196">
        <v>0.42</v>
      </c>
      <c r="F275" s="197">
        <v>0.6</v>
      </c>
      <c r="G275" s="195"/>
      <c r="H275" s="195"/>
      <c r="I275" s="10"/>
      <c r="J275" s="10"/>
      <c r="K275" s="10"/>
      <c r="L275" s="10"/>
      <c r="M275" s="10"/>
      <c r="N275" s="10"/>
      <c r="O275" s="10"/>
      <c r="P275" s="10"/>
      <c r="Q275" s="10"/>
      <c r="R275" s="10"/>
      <c r="S275" s="10"/>
      <c r="T275" s="10"/>
      <c r="U275" s="10"/>
      <c r="V275" s="10"/>
      <c r="W275" s="10"/>
      <c r="X275" s="10"/>
      <c r="Y275" s="10"/>
      <c r="Z275" s="10"/>
      <c r="AA275" s="10"/>
    </row>
    <row r="276" spans="1:27" x14ac:dyDescent="0.25">
      <c r="A276" s="10"/>
      <c r="B276" s="10"/>
      <c r="C276" s="662" t="s">
        <v>243</v>
      </c>
      <c r="D276" s="179" t="s">
        <v>18</v>
      </c>
      <c r="E276" s="196">
        <v>3.33</v>
      </c>
      <c r="F276" s="197">
        <v>1.84</v>
      </c>
      <c r="G276" s="195"/>
      <c r="H276" s="195"/>
      <c r="I276" s="10"/>
      <c r="J276" s="10"/>
      <c r="K276" s="10"/>
      <c r="L276" s="10"/>
      <c r="M276" s="10"/>
      <c r="N276" s="10"/>
      <c r="O276" s="10"/>
      <c r="P276" s="10"/>
      <c r="Q276" s="10"/>
      <c r="R276" s="10"/>
      <c r="S276" s="10"/>
      <c r="T276" s="10"/>
      <c r="U276" s="10"/>
      <c r="V276" s="10"/>
      <c r="W276" s="10"/>
      <c r="X276" s="10"/>
      <c r="Y276" s="10"/>
      <c r="Z276" s="10"/>
      <c r="AA276" s="10"/>
    </row>
    <row r="277" spans="1:27" x14ac:dyDescent="0.25">
      <c r="A277" s="10"/>
      <c r="B277" s="10"/>
      <c r="C277" s="674"/>
      <c r="D277" s="179" t="s">
        <v>19</v>
      </c>
      <c r="E277" s="196">
        <v>0.99</v>
      </c>
      <c r="F277" s="197">
        <v>0.92</v>
      </c>
      <c r="G277" s="195"/>
      <c r="H277" s="195"/>
      <c r="I277" s="10"/>
      <c r="J277" s="10"/>
      <c r="K277" s="10"/>
      <c r="L277" s="10"/>
      <c r="M277" s="10"/>
      <c r="N277" s="10"/>
      <c r="O277" s="10"/>
      <c r="P277" s="10"/>
      <c r="Q277" s="10"/>
      <c r="R277" s="10"/>
      <c r="S277" s="10"/>
      <c r="T277" s="10"/>
      <c r="U277" s="10"/>
      <c r="V277" s="10"/>
      <c r="W277" s="10"/>
      <c r="X277" s="10"/>
      <c r="Y277" s="10"/>
      <c r="Z277" s="10"/>
      <c r="AA277" s="10"/>
    </row>
    <row r="278" spans="1:27" x14ac:dyDescent="0.25">
      <c r="A278" s="10"/>
      <c r="B278" s="10"/>
      <c r="C278" s="662" t="s">
        <v>244</v>
      </c>
      <c r="D278" s="179" t="s">
        <v>237</v>
      </c>
      <c r="E278" s="196">
        <v>12.11</v>
      </c>
      <c r="F278" s="197">
        <v>0.34</v>
      </c>
      <c r="G278" s="195"/>
      <c r="H278" s="195"/>
      <c r="I278" s="10"/>
      <c r="J278" s="10"/>
      <c r="K278" s="10"/>
      <c r="L278" s="10"/>
      <c r="M278" s="10"/>
      <c r="N278" s="10"/>
      <c r="O278" s="10"/>
      <c r="P278" s="10"/>
      <c r="Q278" s="10"/>
      <c r="R278" s="10"/>
      <c r="S278" s="10"/>
      <c r="T278" s="10"/>
      <c r="U278" s="10"/>
      <c r="V278" s="10"/>
      <c r="W278" s="10"/>
      <c r="X278" s="10"/>
      <c r="Y278" s="10"/>
      <c r="Z278" s="10"/>
      <c r="AA278" s="10"/>
    </row>
    <row r="279" spans="1:27" x14ac:dyDescent="0.25">
      <c r="A279" s="10"/>
      <c r="B279" s="10"/>
      <c r="C279" s="663"/>
      <c r="D279" s="179" t="s">
        <v>238</v>
      </c>
      <c r="E279" s="196">
        <v>3.03</v>
      </c>
      <c r="F279" s="197">
        <v>1.67</v>
      </c>
      <c r="G279" s="195"/>
      <c r="H279" s="195"/>
      <c r="I279" s="10"/>
      <c r="J279" s="10"/>
      <c r="K279" s="10"/>
      <c r="L279" s="10"/>
      <c r="M279" s="10"/>
      <c r="N279" s="10"/>
      <c r="O279" s="10"/>
      <c r="P279" s="10"/>
      <c r="Q279" s="10"/>
      <c r="R279" s="10"/>
      <c r="S279" s="10"/>
      <c r="T279" s="10"/>
      <c r="U279" s="10"/>
      <c r="V279" s="10"/>
      <c r="W279" s="10"/>
      <c r="X279" s="10"/>
      <c r="Y279" s="10"/>
      <c r="Z279" s="10"/>
      <c r="AA279" s="10"/>
    </row>
    <row r="280" spans="1:27" x14ac:dyDescent="0.25">
      <c r="A280" s="10"/>
      <c r="B280" s="10"/>
      <c r="C280" s="663"/>
      <c r="D280" s="179" t="s">
        <v>19</v>
      </c>
      <c r="E280" s="196">
        <v>0.94</v>
      </c>
      <c r="F280" s="197">
        <v>0.87</v>
      </c>
      <c r="G280" s="195"/>
      <c r="H280" s="195"/>
      <c r="I280" s="10"/>
      <c r="J280" s="10"/>
      <c r="K280" s="10"/>
      <c r="L280" s="10"/>
      <c r="M280" s="10"/>
      <c r="N280" s="10"/>
      <c r="O280" s="10"/>
      <c r="P280" s="10"/>
      <c r="Q280" s="10"/>
      <c r="R280" s="10"/>
      <c r="S280" s="10"/>
      <c r="T280" s="10"/>
      <c r="U280" s="10"/>
      <c r="V280" s="10"/>
      <c r="W280" s="10"/>
      <c r="X280" s="10"/>
      <c r="Y280" s="10"/>
      <c r="Z280" s="10"/>
      <c r="AA280" s="10"/>
    </row>
    <row r="281" spans="1:27" x14ac:dyDescent="0.25">
      <c r="A281" s="10"/>
      <c r="B281" s="10"/>
      <c r="C281" s="674"/>
      <c r="D281" s="201" t="s">
        <v>225</v>
      </c>
      <c r="E281" s="196">
        <v>0.44</v>
      </c>
      <c r="F281" s="197">
        <v>0.63</v>
      </c>
      <c r="G281" s="195"/>
      <c r="H281" s="195"/>
      <c r="I281" s="10"/>
      <c r="J281" s="10"/>
      <c r="K281" s="10"/>
      <c r="L281" s="10"/>
      <c r="M281" s="10"/>
      <c r="N281" s="10"/>
      <c r="O281" s="10"/>
      <c r="P281" s="10"/>
      <c r="Q281" s="10"/>
      <c r="R281" s="10"/>
      <c r="S281" s="10"/>
      <c r="T281" s="10"/>
      <c r="U281" s="10"/>
      <c r="V281" s="10"/>
      <c r="W281" s="10"/>
      <c r="X281" s="10"/>
      <c r="Y281" s="10"/>
      <c r="Z281" s="10"/>
      <c r="AA281" s="10"/>
    </row>
    <row r="282" spans="1:27" x14ac:dyDescent="0.25">
      <c r="A282" s="10"/>
      <c r="B282" s="10"/>
      <c r="C282" s="662" t="s">
        <v>245</v>
      </c>
      <c r="D282" s="179" t="s">
        <v>18</v>
      </c>
      <c r="E282" s="196">
        <v>3.03</v>
      </c>
      <c r="F282" s="197">
        <v>1.67</v>
      </c>
      <c r="G282" s="195"/>
      <c r="H282" s="195"/>
      <c r="I282" s="10"/>
      <c r="J282" s="10"/>
      <c r="K282" s="10"/>
      <c r="L282" s="10"/>
      <c r="M282" s="10"/>
      <c r="N282" s="10"/>
      <c r="O282" s="10"/>
      <c r="P282" s="10"/>
      <c r="Q282" s="10"/>
      <c r="R282" s="10"/>
      <c r="S282" s="10"/>
      <c r="T282" s="10"/>
      <c r="U282" s="10"/>
      <c r="V282" s="10"/>
      <c r="W282" s="10"/>
      <c r="X282" s="10"/>
      <c r="Y282" s="10"/>
      <c r="Z282" s="10"/>
      <c r="AA282" s="10"/>
    </row>
    <row r="283" spans="1:27" x14ac:dyDescent="0.25">
      <c r="A283" s="10"/>
      <c r="B283" s="10"/>
      <c r="C283" s="674"/>
      <c r="D283" s="179" t="s">
        <v>19</v>
      </c>
      <c r="E283" s="196">
        <v>0.99</v>
      </c>
      <c r="F283" s="197">
        <v>0.92</v>
      </c>
      <c r="G283" s="195"/>
      <c r="H283" s="195"/>
      <c r="I283" s="10"/>
      <c r="J283" s="10"/>
      <c r="K283" s="10"/>
      <c r="L283" s="10"/>
      <c r="M283" s="10"/>
      <c r="N283" s="10"/>
      <c r="O283" s="10"/>
      <c r="P283" s="10"/>
      <c r="Q283" s="10"/>
      <c r="R283" s="10"/>
      <c r="S283" s="10"/>
      <c r="T283" s="10"/>
      <c r="U283" s="10"/>
      <c r="V283" s="10"/>
      <c r="W283" s="10"/>
      <c r="X283" s="10"/>
      <c r="Y283" s="10"/>
      <c r="Z283" s="10"/>
      <c r="AA283" s="10"/>
    </row>
    <row r="284" spans="1:27" x14ac:dyDescent="0.25">
      <c r="A284" s="10"/>
      <c r="B284" s="10"/>
      <c r="C284" s="662" t="s">
        <v>246</v>
      </c>
      <c r="D284" s="179" t="s">
        <v>237</v>
      </c>
      <c r="E284" s="196">
        <v>10.210000000000001</v>
      </c>
      <c r="F284" s="197">
        <v>0.28000000000000003</v>
      </c>
      <c r="G284" s="195"/>
      <c r="H284" s="195"/>
      <c r="I284" s="10"/>
      <c r="J284" s="10"/>
      <c r="K284" s="10"/>
      <c r="L284" s="10"/>
      <c r="M284" s="10"/>
      <c r="N284" s="10"/>
      <c r="O284" s="10"/>
      <c r="P284" s="10"/>
      <c r="Q284" s="10"/>
      <c r="R284" s="10"/>
      <c r="S284" s="10"/>
      <c r="T284" s="10"/>
      <c r="U284" s="10"/>
      <c r="V284" s="10"/>
      <c r="W284" s="10"/>
      <c r="X284" s="10"/>
      <c r="Y284" s="10"/>
      <c r="Z284" s="10"/>
      <c r="AA284" s="10"/>
    </row>
    <row r="285" spans="1:27" x14ac:dyDescent="0.25">
      <c r="A285" s="10"/>
      <c r="B285" s="10"/>
      <c r="C285" s="663"/>
      <c r="D285" s="179" t="s">
        <v>238</v>
      </c>
      <c r="E285" s="196">
        <v>2.85</v>
      </c>
      <c r="F285" s="197">
        <v>1.56</v>
      </c>
      <c r="G285" s="195"/>
      <c r="H285" s="195"/>
      <c r="I285" s="10"/>
      <c r="J285" s="10"/>
      <c r="K285" s="10"/>
      <c r="L285" s="10"/>
      <c r="M285" s="10"/>
      <c r="N285" s="10"/>
      <c r="O285" s="10"/>
      <c r="P285" s="10"/>
      <c r="Q285" s="10"/>
      <c r="R285" s="10"/>
      <c r="S285" s="10"/>
      <c r="T285" s="10"/>
      <c r="U285" s="10"/>
      <c r="V285" s="10"/>
      <c r="W285" s="10"/>
      <c r="X285" s="10"/>
      <c r="Y285" s="10"/>
      <c r="Z285" s="10"/>
      <c r="AA285" s="10"/>
    </row>
    <row r="286" spans="1:27" x14ac:dyDescent="0.25">
      <c r="A286" s="10"/>
      <c r="B286" s="10"/>
      <c r="C286" s="663"/>
      <c r="D286" s="179" t="s">
        <v>19</v>
      </c>
      <c r="E286" s="196">
        <v>0.93</v>
      </c>
      <c r="F286" s="197">
        <v>0.86</v>
      </c>
      <c r="G286" s="195"/>
      <c r="H286" s="195"/>
      <c r="I286" s="10"/>
      <c r="J286" s="10"/>
      <c r="K286" s="10"/>
      <c r="L286" s="10"/>
      <c r="M286" s="10"/>
      <c r="N286" s="10"/>
      <c r="O286" s="10"/>
      <c r="P286" s="10"/>
      <c r="Q286" s="10"/>
      <c r="R286" s="10"/>
      <c r="S286" s="10"/>
      <c r="T286" s="10"/>
      <c r="U286" s="10"/>
      <c r="V286" s="10"/>
      <c r="W286" s="10"/>
      <c r="X286" s="10"/>
      <c r="Y286" s="10"/>
      <c r="Z286" s="10"/>
      <c r="AA286" s="10"/>
    </row>
    <row r="287" spans="1:27" x14ac:dyDescent="0.25">
      <c r="A287" s="10"/>
      <c r="B287" s="10"/>
      <c r="C287" s="674"/>
      <c r="D287" s="202" t="s">
        <v>225</v>
      </c>
      <c r="E287" s="196">
        <v>0.45</v>
      </c>
      <c r="F287" s="197">
        <v>0.64</v>
      </c>
      <c r="G287" s="195"/>
      <c r="H287" s="195"/>
      <c r="I287" s="10"/>
      <c r="J287" s="10"/>
      <c r="K287" s="10"/>
      <c r="L287" s="10"/>
      <c r="M287" s="10"/>
      <c r="N287" s="10"/>
      <c r="O287" s="10"/>
      <c r="P287" s="10"/>
      <c r="Q287" s="10"/>
      <c r="R287" s="10"/>
      <c r="S287" s="10"/>
      <c r="T287" s="10"/>
      <c r="U287" s="10"/>
      <c r="V287" s="10"/>
      <c r="W287" s="10"/>
      <c r="X287" s="10"/>
      <c r="Y287" s="10"/>
      <c r="Z287" s="10"/>
      <c r="AA287" s="10"/>
    </row>
    <row r="288" spans="1:27" x14ac:dyDescent="0.25">
      <c r="A288" s="10"/>
      <c r="B288" s="10"/>
      <c r="C288" s="662" t="s">
        <v>247</v>
      </c>
      <c r="D288" s="179" t="s">
        <v>18</v>
      </c>
      <c r="E288" s="196">
        <v>3.88</v>
      </c>
      <c r="F288" s="197">
        <v>2.13</v>
      </c>
      <c r="G288" s="195"/>
      <c r="H288" s="195"/>
      <c r="I288" s="10"/>
      <c r="J288" s="10"/>
      <c r="K288" s="10"/>
      <c r="L288" s="10"/>
      <c r="M288" s="10"/>
      <c r="N288" s="10"/>
      <c r="O288" s="10"/>
      <c r="P288" s="10"/>
      <c r="Q288" s="10"/>
      <c r="R288" s="10"/>
      <c r="S288" s="10"/>
      <c r="T288" s="10"/>
      <c r="U288" s="10"/>
      <c r="V288" s="10"/>
      <c r="W288" s="10"/>
      <c r="X288" s="10"/>
      <c r="Y288" s="10"/>
      <c r="Z288" s="10"/>
      <c r="AA288" s="10"/>
    </row>
    <row r="289" spans="1:27" x14ac:dyDescent="0.25">
      <c r="A289" s="10"/>
      <c r="B289" s="10"/>
      <c r="C289" s="663"/>
      <c r="D289" s="179" t="s">
        <v>19</v>
      </c>
      <c r="E289" s="196">
        <v>0.99</v>
      </c>
      <c r="F289" s="197">
        <v>0.91</v>
      </c>
      <c r="G289" s="195"/>
      <c r="H289" s="195"/>
      <c r="I289" s="10"/>
      <c r="J289" s="10"/>
      <c r="K289" s="10"/>
      <c r="L289" s="10"/>
      <c r="M289" s="10"/>
      <c r="N289" s="10"/>
      <c r="O289" s="10"/>
      <c r="P289" s="10"/>
      <c r="Q289" s="10"/>
      <c r="R289" s="10"/>
      <c r="S289" s="10"/>
      <c r="T289" s="10"/>
      <c r="U289" s="10"/>
      <c r="V289" s="10"/>
      <c r="W289" s="10"/>
      <c r="X289" s="10"/>
      <c r="Y289" s="10"/>
      <c r="Z289" s="10"/>
      <c r="AA289" s="10"/>
    </row>
    <row r="290" spans="1:27" x14ac:dyDescent="0.25">
      <c r="A290" s="10"/>
      <c r="B290" s="10"/>
      <c r="C290" s="674"/>
      <c r="D290" s="179" t="s">
        <v>225</v>
      </c>
      <c r="E290" s="196">
        <v>0.45</v>
      </c>
      <c r="F290" s="197">
        <v>0.64</v>
      </c>
      <c r="G290" s="195"/>
      <c r="H290" s="195"/>
      <c r="I290" s="10"/>
      <c r="J290" s="10"/>
      <c r="K290" s="10"/>
      <c r="L290" s="10"/>
      <c r="M290" s="10"/>
      <c r="N290" s="10"/>
      <c r="O290" s="10"/>
      <c r="P290" s="10"/>
      <c r="Q290" s="10"/>
      <c r="R290" s="10"/>
      <c r="S290" s="10"/>
      <c r="T290" s="10"/>
      <c r="U290" s="10"/>
      <c r="V290" s="10"/>
      <c r="W290" s="10"/>
      <c r="X290" s="10"/>
      <c r="Y290" s="10"/>
      <c r="Z290" s="10"/>
      <c r="AA290" s="10"/>
    </row>
    <row r="291" spans="1:27" x14ac:dyDescent="0.25">
      <c r="A291" s="10"/>
      <c r="B291" s="10"/>
      <c r="C291" s="662" t="s">
        <v>248</v>
      </c>
      <c r="D291" s="179" t="s">
        <v>237</v>
      </c>
      <c r="E291" s="196">
        <v>9.2100000000000009</v>
      </c>
      <c r="F291" s="197">
        <v>0.26</v>
      </c>
      <c r="G291" s="195"/>
      <c r="H291" s="195"/>
      <c r="I291" s="10"/>
      <c r="J291" s="10"/>
      <c r="K291" s="10"/>
      <c r="L291" s="10"/>
      <c r="M291" s="10"/>
      <c r="N291" s="10"/>
      <c r="O291" s="10"/>
      <c r="P291" s="10"/>
      <c r="Q291" s="10"/>
      <c r="R291" s="10"/>
      <c r="S291" s="10"/>
      <c r="T291" s="10"/>
      <c r="U291" s="10"/>
      <c r="V291" s="10"/>
      <c r="W291" s="10"/>
      <c r="X291" s="10"/>
      <c r="Y291" s="10"/>
      <c r="Z291" s="10"/>
      <c r="AA291" s="10"/>
    </row>
    <row r="292" spans="1:27" x14ac:dyDescent="0.25">
      <c r="A292" s="10"/>
      <c r="B292" s="10"/>
      <c r="C292" s="663"/>
      <c r="D292" s="179" t="s">
        <v>238</v>
      </c>
      <c r="E292" s="196">
        <v>3.04</v>
      </c>
      <c r="F292" s="197">
        <v>1.67</v>
      </c>
      <c r="G292" s="195"/>
      <c r="H292" s="195"/>
      <c r="I292" s="10"/>
      <c r="J292" s="10"/>
      <c r="K292" s="10"/>
      <c r="L292" s="10"/>
      <c r="M292" s="10"/>
      <c r="N292" s="10"/>
      <c r="O292" s="10"/>
      <c r="P292" s="10"/>
      <c r="Q292" s="10"/>
      <c r="R292" s="10"/>
      <c r="S292" s="10"/>
      <c r="T292" s="10"/>
      <c r="U292" s="10"/>
      <c r="V292" s="10"/>
      <c r="W292" s="10"/>
      <c r="X292" s="10"/>
      <c r="Y292" s="10"/>
      <c r="Z292" s="10"/>
      <c r="AA292" s="10"/>
    </row>
    <row r="293" spans="1:27" x14ac:dyDescent="0.25">
      <c r="A293" s="10"/>
      <c r="B293" s="10"/>
      <c r="C293" s="663"/>
      <c r="D293" s="179" t="s">
        <v>19</v>
      </c>
      <c r="E293" s="196">
        <v>0.93</v>
      </c>
      <c r="F293" s="197">
        <v>0.87</v>
      </c>
      <c r="G293" s="195"/>
      <c r="H293" s="195"/>
      <c r="I293" s="10"/>
      <c r="J293" s="10"/>
      <c r="K293" s="10"/>
      <c r="L293" s="10"/>
      <c r="M293" s="10"/>
      <c r="N293" s="10"/>
      <c r="O293" s="10"/>
      <c r="P293" s="10"/>
      <c r="Q293" s="10"/>
      <c r="R293" s="10"/>
      <c r="S293" s="10"/>
      <c r="T293" s="10"/>
      <c r="U293" s="10"/>
      <c r="V293" s="10"/>
      <c r="W293" s="10"/>
      <c r="X293" s="10"/>
      <c r="Y293" s="10"/>
      <c r="Z293" s="10"/>
      <c r="AA293" s="10"/>
    </row>
    <row r="294" spans="1:27" x14ac:dyDescent="0.25">
      <c r="A294" s="10"/>
      <c r="B294" s="10"/>
      <c r="C294" s="674"/>
      <c r="D294" s="179" t="s">
        <v>225</v>
      </c>
      <c r="E294" s="196">
        <v>0.45</v>
      </c>
      <c r="F294" s="197">
        <v>0.64</v>
      </c>
      <c r="G294" s="195"/>
      <c r="H294" s="195"/>
      <c r="I294" s="10"/>
      <c r="J294" s="10"/>
      <c r="K294" s="10"/>
      <c r="L294" s="10"/>
      <c r="M294" s="10"/>
      <c r="N294" s="10"/>
      <c r="O294" s="10"/>
      <c r="P294" s="10"/>
      <c r="Q294" s="10"/>
      <c r="R294" s="10"/>
      <c r="S294" s="10"/>
      <c r="T294" s="10"/>
      <c r="U294" s="10"/>
      <c r="V294" s="10"/>
      <c r="W294" s="10"/>
      <c r="X294" s="10"/>
      <c r="Y294" s="10"/>
      <c r="Z294" s="10"/>
      <c r="AA294" s="10"/>
    </row>
    <row r="295" spans="1:27" x14ac:dyDescent="0.25">
      <c r="A295" s="10"/>
      <c r="B295" s="10"/>
      <c r="C295" s="662" t="s">
        <v>249</v>
      </c>
      <c r="D295" s="179" t="s">
        <v>237</v>
      </c>
      <c r="E295" s="196">
        <v>12.48</v>
      </c>
      <c r="F295" s="197">
        <v>0.35</v>
      </c>
      <c r="G295" s="195"/>
      <c r="H295" s="195"/>
      <c r="I295" s="10"/>
      <c r="J295" s="10"/>
      <c r="K295" s="10"/>
      <c r="L295" s="10"/>
      <c r="M295" s="10"/>
      <c r="N295" s="10"/>
      <c r="O295" s="10"/>
      <c r="P295" s="10"/>
      <c r="Q295" s="10"/>
      <c r="R295" s="10"/>
      <c r="S295" s="10"/>
      <c r="T295" s="10"/>
      <c r="U295" s="10"/>
      <c r="V295" s="10"/>
      <c r="W295" s="10"/>
      <c r="X295" s="10"/>
      <c r="Y295" s="10"/>
      <c r="Z295" s="10"/>
      <c r="AA295" s="10"/>
    </row>
    <row r="296" spans="1:27" x14ac:dyDescent="0.25">
      <c r="A296" s="10"/>
      <c r="B296" s="10"/>
      <c r="C296" s="663"/>
      <c r="D296" s="179" t="s">
        <v>238</v>
      </c>
      <c r="E296" s="196">
        <v>2.85</v>
      </c>
      <c r="F296" s="197">
        <v>1.57</v>
      </c>
      <c r="G296" s="195"/>
      <c r="H296" s="195"/>
      <c r="I296" s="10"/>
      <c r="J296" s="10"/>
      <c r="K296" s="10"/>
      <c r="L296" s="10"/>
      <c r="M296" s="10"/>
      <c r="N296" s="10"/>
      <c r="O296" s="10"/>
      <c r="P296" s="10"/>
      <c r="Q296" s="10"/>
      <c r="R296" s="10"/>
      <c r="S296" s="10"/>
      <c r="T296" s="10"/>
      <c r="U296" s="10"/>
      <c r="V296" s="10"/>
      <c r="W296" s="10"/>
      <c r="X296" s="10"/>
      <c r="Y296" s="10"/>
      <c r="Z296" s="10"/>
      <c r="AA296" s="10"/>
    </row>
    <row r="297" spans="1:27" x14ac:dyDescent="0.25">
      <c r="A297" s="10"/>
      <c r="B297" s="10"/>
      <c r="C297" s="674"/>
      <c r="D297" s="179" t="s">
        <v>19</v>
      </c>
      <c r="E297" s="196">
        <v>0.99</v>
      </c>
      <c r="F297" s="197">
        <v>0.92</v>
      </c>
      <c r="G297" s="195"/>
      <c r="H297" s="195"/>
      <c r="I297" s="10"/>
      <c r="J297" s="10"/>
      <c r="K297" s="10"/>
      <c r="L297" s="10"/>
      <c r="M297" s="10"/>
      <c r="N297" s="10"/>
      <c r="O297" s="10"/>
      <c r="P297" s="10"/>
      <c r="Q297" s="10"/>
      <c r="R297" s="10"/>
      <c r="S297" s="10"/>
      <c r="T297" s="10"/>
      <c r="U297" s="10"/>
      <c r="V297" s="10"/>
      <c r="W297" s="10"/>
      <c r="X297" s="10"/>
      <c r="Y297" s="10"/>
      <c r="Z297" s="10"/>
      <c r="AA297" s="10"/>
    </row>
    <row r="298" spans="1:27" x14ac:dyDescent="0.25">
      <c r="A298" s="10"/>
      <c r="B298" s="10"/>
      <c r="C298" s="662" t="s">
        <v>250</v>
      </c>
      <c r="D298" s="179" t="s">
        <v>18</v>
      </c>
      <c r="E298" s="196">
        <v>2.87</v>
      </c>
      <c r="F298" s="197">
        <v>1.59</v>
      </c>
      <c r="G298" s="195"/>
      <c r="H298" s="195"/>
      <c r="I298" s="10"/>
      <c r="J298" s="10"/>
      <c r="K298" s="10"/>
      <c r="L298" s="10"/>
      <c r="M298" s="10"/>
      <c r="N298" s="10"/>
      <c r="O298" s="10"/>
      <c r="P298" s="10"/>
      <c r="Q298" s="10"/>
      <c r="R298" s="10"/>
      <c r="S298" s="10"/>
      <c r="T298" s="10"/>
      <c r="U298" s="10"/>
      <c r="V298" s="10"/>
      <c r="W298" s="10"/>
      <c r="X298" s="10"/>
      <c r="Y298" s="10"/>
      <c r="Z298" s="10"/>
      <c r="AA298" s="10"/>
    </row>
    <row r="299" spans="1:27" x14ac:dyDescent="0.25">
      <c r="A299" s="10"/>
      <c r="B299" s="10"/>
      <c r="C299" s="663"/>
      <c r="D299" s="179" t="s">
        <v>19</v>
      </c>
      <c r="E299" s="196">
        <v>0.83</v>
      </c>
      <c r="F299" s="197">
        <v>0.78</v>
      </c>
      <c r="G299" s="195"/>
      <c r="H299" s="195"/>
      <c r="I299" s="10"/>
      <c r="J299" s="10"/>
      <c r="K299" s="10"/>
      <c r="L299" s="10"/>
      <c r="M299" s="10"/>
      <c r="N299" s="10"/>
      <c r="O299" s="10"/>
      <c r="P299" s="10"/>
      <c r="Q299" s="10"/>
      <c r="R299" s="10"/>
      <c r="S299" s="10"/>
      <c r="T299" s="10"/>
      <c r="U299" s="10"/>
      <c r="V299" s="10"/>
      <c r="W299" s="10"/>
      <c r="X299" s="10"/>
      <c r="Y299" s="10"/>
      <c r="Z299" s="10"/>
      <c r="AA299" s="10"/>
    </row>
    <row r="300" spans="1:27" x14ac:dyDescent="0.25">
      <c r="A300" s="10"/>
      <c r="B300" s="10"/>
      <c r="C300" s="674"/>
      <c r="D300" s="179" t="s">
        <v>225</v>
      </c>
      <c r="E300" s="196">
        <v>0.43</v>
      </c>
      <c r="F300" s="197">
        <v>0.63</v>
      </c>
      <c r="G300" s="195"/>
      <c r="H300" s="195"/>
      <c r="I300" s="10"/>
      <c r="J300" s="10"/>
      <c r="K300" s="10"/>
      <c r="L300" s="10"/>
      <c r="M300" s="10"/>
      <c r="N300" s="10"/>
      <c r="O300" s="10"/>
      <c r="P300" s="10"/>
      <c r="Q300" s="10"/>
      <c r="R300" s="10"/>
      <c r="S300" s="10"/>
      <c r="T300" s="10"/>
      <c r="U300" s="10"/>
      <c r="V300" s="10"/>
      <c r="W300" s="10"/>
      <c r="X300" s="10"/>
      <c r="Y300" s="10"/>
      <c r="Z300" s="10"/>
      <c r="AA300" s="10"/>
    </row>
    <row r="301" spans="1:27" x14ac:dyDescent="0.25">
      <c r="A301" s="10"/>
      <c r="B301" s="10"/>
      <c r="C301" s="662" t="s">
        <v>251</v>
      </c>
      <c r="D301" s="179" t="s">
        <v>237</v>
      </c>
      <c r="E301" s="196">
        <v>4.2699999999999996</v>
      </c>
      <c r="F301" s="197">
        <v>0.2</v>
      </c>
      <c r="G301" s="195"/>
      <c r="H301" s="195"/>
      <c r="I301" s="10"/>
      <c r="J301" s="10"/>
      <c r="K301" s="10"/>
      <c r="L301" s="10"/>
      <c r="M301" s="10"/>
      <c r="N301" s="10"/>
      <c r="O301" s="10"/>
      <c r="P301" s="10"/>
      <c r="Q301" s="10"/>
      <c r="R301" s="10"/>
      <c r="S301" s="10"/>
      <c r="T301" s="10"/>
      <c r="U301" s="10"/>
      <c r="V301" s="10"/>
      <c r="W301" s="10"/>
      <c r="X301" s="10"/>
      <c r="Y301" s="10"/>
      <c r="Z301" s="10"/>
      <c r="AA301" s="10"/>
    </row>
    <row r="302" spans="1:27" x14ac:dyDescent="0.25">
      <c r="A302" s="10"/>
      <c r="B302" s="10"/>
      <c r="C302" s="663"/>
      <c r="D302" s="179" t="s">
        <v>238</v>
      </c>
      <c r="E302" s="196">
        <v>4.3</v>
      </c>
      <c r="F302" s="197">
        <v>2.2200000000000002</v>
      </c>
      <c r="G302" s="195"/>
      <c r="H302" s="195"/>
      <c r="I302" s="10"/>
      <c r="J302" s="10"/>
      <c r="K302" s="10"/>
      <c r="L302" s="10"/>
      <c r="M302" s="10"/>
      <c r="N302" s="10"/>
      <c r="O302" s="10"/>
      <c r="P302" s="10"/>
      <c r="Q302" s="10"/>
      <c r="R302" s="10"/>
      <c r="S302" s="10"/>
      <c r="T302" s="10"/>
      <c r="U302" s="10"/>
      <c r="V302" s="10"/>
      <c r="W302" s="10"/>
      <c r="X302" s="10"/>
      <c r="Y302" s="10"/>
      <c r="Z302" s="10"/>
      <c r="AA302" s="10"/>
    </row>
    <row r="303" spans="1:27" x14ac:dyDescent="0.25">
      <c r="A303" s="10"/>
      <c r="B303" s="10"/>
      <c r="C303" s="663"/>
      <c r="D303" s="179" t="s">
        <v>19</v>
      </c>
      <c r="E303" s="196">
        <v>0.8</v>
      </c>
      <c r="F303" s="197">
        <v>0.75</v>
      </c>
      <c r="G303" s="195"/>
      <c r="H303" s="195"/>
      <c r="I303" s="10"/>
      <c r="J303" s="10"/>
      <c r="K303" s="10"/>
      <c r="L303" s="10"/>
      <c r="M303" s="10"/>
      <c r="N303" s="10"/>
      <c r="O303" s="10"/>
      <c r="P303" s="10"/>
      <c r="Q303" s="10"/>
      <c r="R303" s="10"/>
      <c r="S303" s="10"/>
      <c r="T303" s="10"/>
      <c r="U303" s="10"/>
      <c r="V303" s="10"/>
      <c r="W303" s="10"/>
      <c r="X303" s="10"/>
      <c r="Y303" s="10"/>
      <c r="Z303" s="10"/>
      <c r="AA303" s="10"/>
    </row>
    <row r="304" spans="1:27" ht="13" thickBot="1" x14ac:dyDescent="0.3">
      <c r="A304" s="10"/>
      <c r="B304" s="10"/>
      <c r="C304" s="664"/>
      <c r="D304" s="203" t="s">
        <v>225</v>
      </c>
      <c r="E304" s="204">
        <v>0.41</v>
      </c>
      <c r="F304" s="205">
        <v>0.57999999999999996</v>
      </c>
      <c r="G304" s="195"/>
      <c r="H304" s="195"/>
      <c r="I304" s="10"/>
      <c r="J304" s="10"/>
      <c r="K304" s="10"/>
      <c r="L304" s="10"/>
      <c r="M304" s="10"/>
      <c r="N304" s="10"/>
      <c r="O304" s="10"/>
      <c r="P304" s="10"/>
      <c r="Q304" s="10"/>
      <c r="R304" s="10"/>
      <c r="S304" s="10"/>
      <c r="T304" s="10"/>
      <c r="U304" s="10"/>
      <c r="V304" s="10"/>
      <c r="W304" s="10"/>
      <c r="X304" s="10"/>
      <c r="Y304" s="10"/>
      <c r="Z304" s="10"/>
      <c r="AA304" s="10"/>
    </row>
    <row r="305" spans="1:27" x14ac:dyDescent="0.25">
      <c r="A305" s="10"/>
      <c r="B305" s="10"/>
      <c r="C305" s="34" t="s">
        <v>252</v>
      </c>
      <c r="D305" s="27"/>
      <c r="E305" s="27"/>
      <c r="F305" s="27"/>
      <c r="G305" s="27"/>
      <c r="H305" s="27"/>
      <c r="I305" s="10"/>
      <c r="J305" s="10"/>
      <c r="K305" s="10"/>
      <c r="L305" s="10"/>
      <c r="M305" s="10"/>
      <c r="N305" s="10"/>
      <c r="O305" s="10"/>
      <c r="P305" s="10"/>
      <c r="Q305" s="10"/>
      <c r="R305" s="10"/>
      <c r="S305" s="10"/>
      <c r="T305" s="10"/>
      <c r="U305" s="10"/>
      <c r="V305" s="10"/>
      <c r="W305" s="10"/>
      <c r="X305" s="10"/>
      <c r="Y305" s="10"/>
      <c r="Z305" s="10"/>
      <c r="AA305" s="10"/>
    </row>
    <row r="306" spans="1:27" s="185" customFormat="1" ht="54" customHeight="1" x14ac:dyDescent="0.3">
      <c r="C306" s="665" t="s">
        <v>253</v>
      </c>
      <c r="D306" s="665"/>
      <c r="E306" s="665"/>
      <c r="F306" s="665"/>
      <c r="G306" s="665"/>
      <c r="H306" s="665"/>
      <c r="I306" s="665"/>
      <c r="J306" s="665"/>
      <c r="K306" s="665"/>
      <c r="L306" s="665"/>
    </row>
    <row r="307" spans="1:27" x14ac:dyDescent="0.25">
      <c r="A307" s="10"/>
      <c r="B307" s="10"/>
      <c r="C307" s="27"/>
      <c r="D307" s="27"/>
      <c r="E307" s="27"/>
      <c r="F307" s="27"/>
      <c r="G307" s="27"/>
      <c r="H307" s="27"/>
      <c r="I307" s="10"/>
      <c r="J307" s="10"/>
      <c r="K307" s="10"/>
      <c r="L307" s="10"/>
      <c r="M307" s="10"/>
      <c r="N307" s="10"/>
      <c r="O307" s="10"/>
      <c r="P307" s="10"/>
      <c r="Q307" s="10"/>
      <c r="R307" s="10"/>
      <c r="S307" s="10"/>
      <c r="T307" s="10"/>
      <c r="U307" s="10"/>
      <c r="V307" s="10"/>
      <c r="W307" s="10"/>
      <c r="X307" s="10"/>
      <c r="Y307" s="10"/>
      <c r="Z307" s="10"/>
      <c r="AA307" s="10"/>
    </row>
    <row r="308" spans="1:27" s="35" customFormat="1" ht="15.5" x14ac:dyDescent="0.25">
      <c r="A308" s="28"/>
      <c r="B308" s="29" t="s">
        <v>254</v>
      </c>
      <c r="C308" s="30" t="s">
        <v>255</v>
      </c>
      <c r="D308" s="31"/>
      <c r="E308" s="31"/>
      <c r="F308" s="32"/>
      <c r="G308" s="138"/>
      <c r="H308" s="138"/>
      <c r="I308" s="138"/>
      <c r="J308" s="138"/>
      <c r="K308" s="138"/>
      <c r="L308" s="139"/>
      <c r="M308" s="10"/>
      <c r="N308" s="28"/>
      <c r="O308" s="28"/>
      <c r="P308" s="28"/>
      <c r="Q308" s="28"/>
      <c r="R308" s="28"/>
      <c r="S308" s="28"/>
      <c r="T308" s="28"/>
      <c r="U308" s="28"/>
      <c r="V308" s="28"/>
      <c r="W308" s="28"/>
      <c r="X308" s="28"/>
      <c r="Y308" s="28"/>
      <c r="Z308" s="28"/>
      <c r="AA308" s="28"/>
    </row>
    <row r="309" spans="1:27" ht="13.5" thickBot="1" x14ac:dyDescent="0.35">
      <c r="A309" s="10"/>
      <c r="B309" s="11"/>
      <c r="C309" s="122"/>
      <c r="D309" s="122"/>
      <c r="E309" s="122"/>
      <c r="F309" s="10"/>
      <c r="G309" s="10"/>
      <c r="H309" s="10"/>
      <c r="I309" s="10"/>
      <c r="J309" s="10"/>
      <c r="K309" s="10"/>
      <c r="L309" s="10"/>
      <c r="M309" s="10"/>
      <c r="N309" s="10"/>
      <c r="O309" s="10"/>
      <c r="P309" s="10"/>
      <c r="Q309" s="10"/>
      <c r="R309" s="10"/>
      <c r="S309" s="10"/>
      <c r="T309" s="10"/>
      <c r="U309" s="10"/>
      <c r="V309" s="10"/>
      <c r="W309" s="10"/>
      <c r="X309" s="10"/>
      <c r="Y309" s="10"/>
      <c r="Z309" s="10"/>
      <c r="AA309" s="10"/>
    </row>
    <row r="310" spans="1:27" ht="13" x14ac:dyDescent="0.3">
      <c r="A310" s="10"/>
      <c r="B310" s="11"/>
      <c r="C310" s="206"/>
      <c r="D310" s="666" t="s">
        <v>256</v>
      </c>
      <c r="E310" s="667"/>
      <c r="F310" s="668"/>
      <c r="G310" s="666" t="s">
        <v>257</v>
      </c>
      <c r="H310" s="667"/>
      <c r="I310" s="668"/>
      <c r="J310" s="18"/>
      <c r="K310" s="10"/>
      <c r="L310" s="10"/>
      <c r="M310" s="10"/>
      <c r="N310" s="10"/>
      <c r="O310" s="10"/>
      <c r="P310" s="10"/>
      <c r="Q310" s="10"/>
      <c r="R310" s="10"/>
      <c r="S310" s="10"/>
      <c r="T310" s="10"/>
      <c r="U310" s="10"/>
      <c r="V310" s="10"/>
      <c r="W310" s="10"/>
      <c r="X310" s="10"/>
      <c r="Y310" s="10"/>
      <c r="Z310" s="10"/>
      <c r="AA310" s="10"/>
    </row>
    <row r="311" spans="1:27" ht="15" x14ac:dyDescent="0.3">
      <c r="A311" s="10"/>
      <c r="B311" s="11"/>
      <c r="C311" s="207" t="s">
        <v>258</v>
      </c>
      <c r="D311" s="208" t="s">
        <v>34</v>
      </c>
      <c r="E311" s="209" t="s">
        <v>35</v>
      </c>
      <c r="F311" s="210" t="s">
        <v>36</v>
      </c>
      <c r="G311" s="208" t="s">
        <v>34</v>
      </c>
      <c r="H311" s="209" t="s">
        <v>35</v>
      </c>
      <c r="I311" s="210" t="s">
        <v>36</v>
      </c>
      <c r="J311" s="10"/>
      <c r="K311" s="10"/>
      <c r="L311" s="10"/>
      <c r="M311" s="10"/>
      <c r="N311" s="10"/>
      <c r="O311" s="10"/>
      <c r="P311" s="10"/>
      <c r="Q311" s="10"/>
      <c r="R311" s="10"/>
      <c r="S311" s="10"/>
      <c r="T311" s="10"/>
      <c r="U311" s="10"/>
      <c r="V311" s="10"/>
      <c r="W311" s="10"/>
      <c r="X311" s="10"/>
      <c r="Y311" s="10"/>
      <c r="Z311" s="10"/>
      <c r="AA311" s="10"/>
    </row>
    <row r="312" spans="1:27" ht="14" thickBot="1" x14ac:dyDescent="0.35">
      <c r="A312" s="10"/>
      <c r="B312" s="11"/>
      <c r="C312" s="211"/>
      <c r="D312" s="212" t="s">
        <v>259</v>
      </c>
      <c r="E312" s="213" t="s">
        <v>259</v>
      </c>
      <c r="F312" s="214" t="s">
        <v>259</v>
      </c>
      <c r="G312" s="212" t="s">
        <v>259</v>
      </c>
      <c r="H312" s="213" t="s">
        <v>259</v>
      </c>
      <c r="I312" s="214" t="s">
        <v>259</v>
      </c>
      <c r="J312" s="10"/>
      <c r="K312" s="185"/>
      <c r="L312" s="10"/>
      <c r="M312" s="10"/>
      <c r="N312" s="10"/>
      <c r="O312" s="10"/>
      <c r="P312" s="10"/>
      <c r="Q312" s="10"/>
      <c r="R312" s="10"/>
      <c r="S312" s="10"/>
      <c r="T312" s="10"/>
      <c r="U312" s="10"/>
      <c r="V312" s="10"/>
      <c r="W312" s="10"/>
      <c r="X312" s="10"/>
      <c r="Y312" s="10"/>
      <c r="Z312" s="10"/>
      <c r="AA312" s="10"/>
    </row>
    <row r="313" spans="1:27" ht="13.5" x14ac:dyDescent="0.3">
      <c r="A313" s="10"/>
      <c r="B313" s="10"/>
      <c r="C313" s="215" t="s">
        <v>260</v>
      </c>
      <c r="D313" s="216">
        <v>1097.5999999999999</v>
      </c>
      <c r="E313" s="217">
        <v>0.1</v>
      </c>
      <c r="F313" s="218">
        <v>1.4E-2</v>
      </c>
      <c r="G313" s="216">
        <v>1315.1</v>
      </c>
      <c r="H313" s="217">
        <v>0.126</v>
      </c>
      <c r="I313" s="219">
        <v>1.7000000000000001E-2</v>
      </c>
      <c r="J313" s="10"/>
      <c r="K313" s="10"/>
      <c r="L313" s="10"/>
      <c r="M313" s="10"/>
      <c r="N313" s="185"/>
      <c r="O313" s="185"/>
      <c r="P313" s="185"/>
      <c r="Q313" s="10"/>
      <c r="R313" s="10"/>
      <c r="S313" s="10"/>
      <c r="T313" s="10"/>
      <c r="U313" s="10"/>
      <c r="V313" s="10"/>
      <c r="W313" s="10"/>
      <c r="X313" s="10"/>
      <c r="Y313" s="10"/>
      <c r="Z313" s="10"/>
      <c r="AA313" s="10"/>
    </row>
    <row r="314" spans="1:27" ht="13.5" x14ac:dyDescent="0.3">
      <c r="A314" s="10"/>
      <c r="B314" s="10"/>
      <c r="C314" s="220" t="s">
        <v>261</v>
      </c>
      <c r="D314" s="221">
        <v>534.1</v>
      </c>
      <c r="E314" s="222">
        <v>2.7E-2</v>
      </c>
      <c r="F314" s="223">
        <v>5.0000000000000001E-3</v>
      </c>
      <c r="G314" s="221">
        <v>1517.7</v>
      </c>
      <c r="H314" s="222">
        <v>6.6000000000000003E-2</v>
      </c>
      <c r="I314" s="224">
        <v>1.2E-2</v>
      </c>
      <c r="J314" s="10"/>
      <c r="K314" s="10"/>
      <c r="L314" s="10"/>
      <c r="M314" s="10"/>
      <c r="N314" s="185"/>
      <c r="O314" s="185"/>
      <c r="P314" s="185"/>
      <c r="Q314" s="10"/>
      <c r="R314" s="10"/>
      <c r="S314" s="10"/>
      <c r="T314" s="10"/>
      <c r="U314" s="10"/>
      <c r="V314" s="10"/>
      <c r="W314" s="10"/>
      <c r="X314" s="10"/>
      <c r="Y314" s="10"/>
      <c r="Z314" s="10"/>
      <c r="AA314" s="10"/>
    </row>
    <row r="315" spans="1:27" ht="13.5" x14ac:dyDescent="0.3">
      <c r="A315" s="10"/>
      <c r="B315" s="10"/>
      <c r="C315" s="220" t="s">
        <v>262</v>
      </c>
      <c r="D315" s="221">
        <v>846.6</v>
      </c>
      <c r="E315" s="222">
        <v>5.3999999999999999E-2</v>
      </c>
      <c r="F315" s="223">
        <v>7.0000000000000001E-3</v>
      </c>
      <c r="G315" s="221">
        <v>1368.6</v>
      </c>
      <c r="H315" s="222">
        <v>0.09</v>
      </c>
      <c r="I315" s="224">
        <v>1.2999999999999999E-2</v>
      </c>
      <c r="J315" s="10"/>
      <c r="K315" s="10"/>
      <c r="L315" s="10"/>
      <c r="M315" s="10"/>
      <c r="N315" s="185"/>
      <c r="O315" s="185"/>
      <c r="P315" s="185"/>
      <c r="Q315" s="10"/>
      <c r="R315" s="10"/>
      <c r="S315" s="10"/>
      <c r="T315" s="10"/>
      <c r="U315" s="10"/>
      <c r="V315" s="10"/>
      <c r="W315" s="10"/>
      <c r="X315" s="10"/>
      <c r="Y315" s="10"/>
      <c r="Z315" s="10"/>
      <c r="AA315" s="10"/>
    </row>
    <row r="316" spans="1:27" ht="13.5" x14ac:dyDescent="0.3">
      <c r="A316" s="10"/>
      <c r="B316" s="10"/>
      <c r="C316" s="220" t="s">
        <v>263</v>
      </c>
      <c r="D316" s="221">
        <v>513.5</v>
      </c>
      <c r="E316" s="222">
        <v>3.2000000000000001E-2</v>
      </c>
      <c r="F316" s="223">
        <v>4.0000000000000001E-3</v>
      </c>
      <c r="G316" s="221">
        <v>1006.5</v>
      </c>
      <c r="H316" s="222">
        <v>5.2999999999999999E-2</v>
      </c>
      <c r="I316" s="224">
        <v>7.0000000000000001E-3</v>
      </c>
      <c r="J316" s="10"/>
      <c r="K316" s="10"/>
      <c r="L316" s="10"/>
      <c r="M316" s="10"/>
      <c r="N316" s="185"/>
      <c r="O316" s="185"/>
      <c r="P316" s="185"/>
      <c r="Q316" s="10"/>
      <c r="R316" s="10"/>
      <c r="S316" s="10"/>
      <c r="T316" s="10"/>
      <c r="U316" s="10"/>
      <c r="V316" s="10"/>
      <c r="W316" s="10"/>
      <c r="X316" s="10"/>
      <c r="Y316" s="10"/>
      <c r="Z316" s="10"/>
      <c r="AA316" s="10"/>
    </row>
    <row r="317" spans="1:27" ht="13.5" x14ac:dyDescent="0.3">
      <c r="A317" s="10"/>
      <c r="B317" s="10"/>
      <c r="C317" s="220" t="s">
        <v>264</v>
      </c>
      <c r="D317" s="221">
        <v>818.6</v>
      </c>
      <c r="E317" s="222">
        <v>5.1999999999999998E-2</v>
      </c>
      <c r="F317" s="223">
        <v>7.0000000000000001E-3</v>
      </c>
      <c r="G317" s="221">
        <v>1296.5999999999999</v>
      </c>
      <c r="H317" s="222">
        <v>8.5999999999999993E-2</v>
      </c>
      <c r="I317" s="224">
        <v>1.2E-2</v>
      </c>
      <c r="J317" s="10"/>
      <c r="K317" s="10"/>
      <c r="L317" s="10"/>
      <c r="M317" s="10"/>
      <c r="N317" s="185"/>
      <c r="O317" s="185"/>
      <c r="P317" s="185"/>
      <c r="Q317" s="10"/>
      <c r="R317" s="10"/>
      <c r="S317" s="10"/>
      <c r="T317" s="10"/>
      <c r="U317" s="10"/>
      <c r="V317" s="10"/>
      <c r="W317" s="10"/>
      <c r="X317" s="10"/>
      <c r="Y317" s="10"/>
      <c r="Z317" s="10"/>
      <c r="AA317" s="10"/>
    </row>
    <row r="318" spans="1:27" ht="13.5" x14ac:dyDescent="0.3">
      <c r="A318" s="10"/>
      <c r="B318" s="10"/>
      <c r="C318" s="220" t="s">
        <v>265</v>
      </c>
      <c r="D318" s="221">
        <v>835.1</v>
      </c>
      <c r="E318" s="222">
        <v>4.9000000000000002E-2</v>
      </c>
      <c r="F318" s="223">
        <v>6.0000000000000001E-3</v>
      </c>
      <c r="G318" s="221">
        <v>1011</v>
      </c>
      <c r="H318" s="222">
        <v>5.1999999999999998E-2</v>
      </c>
      <c r="I318" s="224">
        <v>7.0000000000000001E-3</v>
      </c>
      <c r="J318" s="10"/>
      <c r="K318" s="10"/>
      <c r="L318" s="10"/>
      <c r="M318" s="10"/>
      <c r="N318" s="185"/>
      <c r="O318" s="185"/>
      <c r="P318" s="185"/>
      <c r="Q318" s="10"/>
      <c r="R318" s="10"/>
      <c r="S318" s="10"/>
      <c r="T318" s="10"/>
      <c r="U318" s="10"/>
      <c r="V318" s="10"/>
      <c r="W318" s="10"/>
      <c r="X318" s="10"/>
      <c r="Y318" s="10"/>
      <c r="Z318" s="10"/>
      <c r="AA318" s="10"/>
    </row>
    <row r="319" spans="1:27" ht="13.5" x14ac:dyDescent="0.3">
      <c r="A319" s="10"/>
      <c r="B319" s="10"/>
      <c r="C319" s="220" t="s">
        <v>266</v>
      </c>
      <c r="D319" s="221">
        <v>1143.2</v>
      </c>
      <c r="E319" s="222">
        <v>0.11</v>
      </c>
      <c r="F319" s="223">
        <v>1.7000000000000001E-2</v>
      </c>
      <c r="G319" s="221">
        <v>1542.1</v>
      </c>
      <c r="H319" s="222">
        <v>0.13400000000000001</v>
      </c>
      <c r="I319" s="224">
        <v>2.1999999999999999E-2</v>
      </c>
      <c r="J319" s="10"/>
      <c r="K319" s="10"/>
      <c r="L319" s="10"/>
      <c r="M319" s="10"/>
      <c r="N319" s="185"/>
      <c r="O319" s="185"/>
      <c r="P319" s="185"/>
      <c r="Q319" s="10"/>
      <c r="R319" s="10"/>
      <c r="S319" s="10"/>
      <c r="T319" s="10"/>
      <c r="U319" s="10"/>
      <c r="V319" s="10"/>
      <c r="W319" s="10"/>
      <c r="X319" s="10"/>
      <c r="Y319" s="10"/>
      <c r="Z319" s="10"/>
      <c r="AA319" s="10"/>
    </row>
    <row r="320" spans="1:27" ht="13.5" x14ac:dyDescent="0.3">
      <c r="A320" s="10"/>
      <c r="B320" s="10"/>
      <c r="C320" s="220" t="s">
        <v>267</v>
      </c>
      <c r="D320" s="221">
        <v>1653</v>
      </c>
      <c r="E320" s="222">
        <v>0.17799999999999999</v>
      </c>
      <c r="F320" s="223">
        <v>2.7E-2</v>
      </c>
      <c r="G320" s="221">
        <v>1753.5</v>
      </c>
      <c r="H320" s="222">
        <v>0.17499999999999999</v>
      </c>
      <c r="I320" s="224">
        <v>2.7E-2</v>
      </c>
      <c r="J320" s="10"/>
      <c r="K320" s="10"/>
      <c r="L320" s="10"/>
      <c r="M320" s="10"/>
      <c r="N320" s="185"/>
      <c r="O320" s="185"/>
      <c r="P320" s="185"/>
      <c r="Q320" s="10"/>
      <c r="R320" s="10"/>
      <c r="S320" s="10"/>
      <c r="T320" s="10"/>
      <c r="U320" s="10"/>
      <c r="V320" s="10"/>
      <c r="W320" s="10"/>
      <c r="X320" s="10"/>
      <c r="Y320" s="10"/>
      <c r="Z320" s="10"/>
      <c r="AA320" s="10"/>
    </row>
    <row r="321" spans="1:27" ht="13.5" x14ac:dyDescent="0.3">
      <c r="A321" s="10"/>
      <c r="B321" s="10"/>
      <c r="C321" s="220" t="s">
        <v>268</v>
      </c>
      <c r="D321" s="221">
        <v>1526.4</v>
      </c>
      <c r="E321" s="222">
        <v>0.13900000000000001</v>
      </c>
      <c r="F321" s="223">
        <v>0.02</v>
      </c>
      <c r="G321" s="221">
        <v>1628.9</v>
      </c>
      <c r="H321" s="222">
        <v>0.14299999999999999</v>
      </c>
      <c r="I321" s="224">
        <v>2.1000000000000001E-2</v>
      </c>
      <c r="J321" s="10"/>
      <c r="K321" s="10"/>
      <c r="L321" s="10"/>
      <c r="M321" s="10"/>
      <c r="N321" s="185"/>
      <c r="O321" s="185"/>
      <c r="P321" s="185"/>
      <c r="Q321" s="10"/>
      <c r="R321" s="10"/>
      <c r="S321" s="10"/>
      <c r="T321" s="10"/>
      <c r="U321" s="10"/>
      <c r="V321" s="10"/>
      <c r="W321" s="10"/>
      <c r="X321" s="10"/>
      <c r="Y321" s="10"/>
      <c r="Z321" s="10"/>
      <c r="AA321" s="10"/>
    </row>
    <row r="322" spans="1:27" ht="13.5" x14ac:dyDescent="0.3">
      <c r="A322" s="10"/>
      <c r="B322" s="10"/>
      <c r="C322" s="220" t="s">
        <v>269</v>
      </c>
      <c r="D322" s="221">
        <v>979.5</v>
      </c>
      <c r="E322" s="222">
        <v>0.104</v>
      </c>
      <c r="F322" s="223">
        <v>1.4999999999999999E-2</v>
      </c>
      <c r="G322" s="221">
        <v>1810</v>
      </c>
      <c r="H322" s="222">
        <v>0.185</v>
      </c>
      <c r="I322" s="224">
        <v>2.7E-2</v>
      </c>
      <c r="J322" s="10"/>
      <c r="K322" s="10"/>
      <c r="L322" s="10"/>
      <c r="M322" s="10"/>
      <c r="N322" s="185"/>
      <c r="O322" s="185"/>
      <c r="P322" s="185"/>
      <c r="Q322" s="10"/>
      <c r="R322" s="10"/>
      <c r="S322" s="10"/>
      <c r="T322" s="10"/>
      <c r="U322" s="10"/>
      <c r="V322" s="10"/>
      <c r="W322" s="10"/>
      <c r="X322" s="10"/>
      <c r="Y322" s="10"/>
      <c r="Z322" s="10"/>
      <c r="AA322" s="10"/>
    </row>
    <row r="323" spans="1:27" ht="13.5" x14ac:dyDescent="0.3">
      <c r="A323" s="10"/>
      <c r="B323" s="10"/>
      <c r="C323" s="220" t="s">
        <v>270</v>
      </c>
      <c r="D323" s="221">
        <v>528.20000000000005</v>
      </c>
      <c r="E323" s="222">
        <v>7.3999999999999996E-2</v>
      </c>
      <c r="F323" s="223">
        <v>0.01</v>
      </c>
      <c r="G323" s="221">
        <v>882.5</v>
      </c>
      <c r="H323" s="222">
        <v>7.0000000000000007E-2</v>
      </c>
      <c r="I323" s="224">
        <v>8.9999999999999993E-3</v>
      </c>
      <c r="J323" s="10"/>
      <c r="K323" s="10"/>
      <c r="L323" s="10"/>
      <c r="M323" s="10"/>
      <c r="N323" s="185"/>
      <c r="O323" s="185"/>
      <c r="P323" s="185"/>
      <c r="Q323" s="10"/>
      <c r="R323" s="10"/>
      <c r="S323" s="10"/>
      <c r="T323" s="10"/>
      <c r="U323" s="10"/>
      <c r="V323" s="10"/>
      <c r="W323" s="10"/>
      <c r="X323" s="10"/>
      <c r="Y323" s="10"/>
      <c r="Z323" s="10"/>
      <c r="AA323" s="10"/>
    </row>
    <row r="324" spans="1:27" ht="13.5" x14ac:dyDescent="0.3">
      <c r="A324" s="10"/>
      <c r="B324" s="10"/>
      <c r="C324" s="220" t="s">
        <v>271</v>
      </c>
      <c r="D324" s="221">
        <v>600</v>
      </c>
      <c r="E324" s="222">
        <v>5.6000000000000001E-2</v>
      </c>
      <c r="F324" s="223">
        <v>8.0000000000000002E-3</v>
      </c>
      <c r="G324" s="221">
        <v>1653</v>
      </c>
      <c r="H324" s="222">
        <v>0.159</v>
      </c>
      <c r="I324" s="224">
        <v>2.3E-2</v>
      </c>
      <c r="J324" s="10"/>
      <c r="K324" s="10"/>
      <c r="L324" s="10"/>
      <c r="M324" s="10"/>
      <c r="N324" s="185"/>
      <c r="O324" s="185"/>
      <c r="P324" s="185"/>
      <c r="Q324" s="10"/>
      <c r="R324" s="10"/>
      <c r="S324" s="10"/>
      <c r="T324" s="10"/>
      <c r="U324" s="10"/>
      <c r="V324" s="10"/>
      <c r="W324" s="10"/>
      <c r="X324" s="10"/>
      <c r="Y324" s="10"/>
      <c r="Z324" s="10"/>
      <c r="AA324" s="10"/>
    </row>
    <row r="325" spans="1:27" ht="13.5" x14ac:dyDescent="0.3">
      <c r="A325" s="10"/>
      <c r="B325" s="10"/>
      <c r="C325" s="220" t="s">
        <v>272</v>
      </c>
      <c r="D325" s="221">
        <v>634.6</v>
      </c>
      <c r="E325" s="222">
        <v>2.1999999999999999E-2</v>
      </c>
      <c r="F325" s="223">
        <v>3.0000000000000001E-3</v>
      </c>
      <c r="G325" s="221">
        <v>970.2</v>
      </c>
      <c r="H325" s="222">
        <v>2.1000000000000001E-2</v>
      </c>
      <c r="I325" s="224">
        <v>2E-3</v>
      </c>
      <c r="J325" s="10"/>
      <c r="K325" s="10"/>
      <c r="L325" s="10"/>
      <c r="M325" s="10"/>
      <c r="N325" s="185"/>
      <c r="O325" s="185"/>
      <c r="P325" s="185"/>
      <c r="Q325" s="10"/>
      <c r="R325" s="10"/>
      <c r="S325" s="10"/>
      <c r="T325" s="10"/>
      <c r="U325" s="10"/>
      <c r="V325" s="10"/>
      <c r="W325" s="10"/>
      <c r="X325" s="10"/>
      <c r="Y325" s="10"/>
      <c r="Z325" s="10"/>
      <c r="AA325" s="10"/>
    </row>
    <row r="326" spans="1:27" ht="13.5" x14ac:dyDescent="0.3">
      <c r="A326" s="10"/>
      <c r="B326" s="10"/>
      <c r="C326" s="220" t="s">
        <v>273</v>
      </c>
      <c r="D326" s="221">
        <v>1203.9000000000001</v>
      </c>
      <c r="E326" s="222">
        <v>0.13800000000000001</v>
      </c>
      <c r="F326" s="223">
        <v>1.7999999999999999E-2</v>
      </c>
      <c r="G326" s="221">
        <v>1260.5999999999999</v>
      </c>
      <c r="H326" s="222">
        <v>3.4000000000000002E-2</v>
      </c>
      <c r="I326" s="224">
        <v>4.0000000000000001E-3</v>
      </c>
      <c r="J326" s="10"/>
      <c r="K326" s="10"/>
      <c r="L326" s="10"/>
      <c r="M326" s="10"/>
      <c r="N326" s="185"/>
      <c r="O326" s="185"/>
      <c r="P326" s="185"/>
      <c r="Q326" s="10"/>
      <c r="R326" s="10"/>
      <c r="S326" s="10"/>
      <c r="T326" s="10"/>
      <c r="U326" s="10"/>
      <c r="V326" s="10"/>
      <c r="W326" s="10"/>
      <c r="X326" s="10"/>
      <c r="Y326" s="10"/>
      <c r="Z326" s="10"/>
      <c r="AA326" s="10"/>
    </row>
    <row r="327" spans="1:27" ht="13.5" x14ac:dyDescent="0.3">
      <c r="A327" s="10"/>
      <c r="B327" s="10"/>
      <c r="C327" s="220" t="s">
        <v>274</v>
      </c>
      <c r="D327" s="221">
        <v>233.5</v>
      </c>
      <c r="E327" s="222">
        <v>1.6E-2</v>
      </c>
      <c r="F327" s="223">
        <v>2E-3</v>
      </c>
      <c r="G327" s="221">
        <v>877.9</v>
      </c>
      <c r="H327" s="222">
        <v>4.2000000000000003E-2</v>
      </c>
      <c r="I327" s="224">
        <v>5.0000000000000001E-3</v>
      </c>
      <c r="J327" s="10"/>
      <c r="K327" s="10"/>
      <c r="L327" s="10"/>
      <c r="M327" s="10"/>
      <c r="N327" s="185"/>
      <c r="O327" s="185"/>
      <c r="P327" s="185"/>
      <c r="Q327" s="10"/>
      <c r="R327" s="10"/>
      <c r="S327" s="10"/>
      <c r="T327" s="10"/>
      <c r="U327" s="10"/>
      <c r="V327" s="10"/>
      <c r="W327" s="10"/>
      <c r="X327" s="10"/>
      <c r="Y327" s="10"/>
      <c r="Z327" s="10"/>
      <c r="AA327" s="10"/>
    </row>
    <row r="328" spans="1:27" ht="13.5" x14ac:dyDescent="0.3">
      <c r="A328" s="10"/>
      <c r="B328" s="10"/>
      <c r="C328" s="220" t="s">
        <v>275</v>
      </c>
      <c r="D328" s="221">
        <v>1602.2</v>
      </c>
      <c r="E328" s="222">
        <v>8.5000000000000006E-2</v>
      </c>
      <c r="F328" s="223">
        <v>1.4E-2</v>
      </c>
      <c r="G328" s="221">
        <v>1673.3</v>
      </c>
      <c r="H328" s="222">
        <v>7.0000000000000007E-2</v>
      </c>
      <c r="I328" s="224">
        <v>1.2999999999999999E-2</v>
      </c>
      <c r="J328" s="10"/>
      <c r="K328" s="10"/>
      <c r="L328" s="10"/>
      <c r="M328" s="10"/>
      <c r="N328" s="185"/>
      <c r="O328" s="185"/>
      <c r="P328" s="185"/>
      <c r="Q328" s="10"/>
      <c r="R328" s="10"/>
      <c r="S328" s="10"/>
      <c r="T328" s="10"/>
      <c r="U328" s="10"/>
      <c r="V328" s="10"/>
      <c r="W328" s="10"/>
      <c r="X328" s="10"/>
      <c r="Y328" s="10"/>
      <c r="Z328" s="10"/>
      <c r="AA328" s="10"/>
    </row>
    <row r="329" spans="1:27" ht="13.5" x14ac:dyDescent="0.3">
      <c r="A329" s="10"/>
      <c r="B329" s="10"/>
      <c r="C329" s="220" t="s">
        <v>276</v>
      </c>
      <c r="D329" s="221">
        <v>652.5</v>
      </c>
      <c r="E329" s="222">
        <v>4.4999999999999998E-2</v>
      </c>
      <c r="F329" s="223">
        <v>6.0000000000000001E-3</v>
      </c>
      <c r="G329" s="221">
        <v>1233.4000000000001</v>
      </c>
      <c r="H329" s="222">
        <v>8.5000000000000006E-2</v>
      </c>
      <c r="I329" s="224">
        <v>1.2E-2</v>
      </c>
      <c r="J329" s="10"/>
      <c r="K329" s="10"/>
      <c r="L329" s="10"/>
      <c r="M329" s="10"/>
      <c r="N329" s="185"/>
      <c r="O329" s="185"/>
      <c r="P329" s="185"/>
      <c r="Q329" s="10"/>
      <c r="R329" s="10"/>
      <c r="S329" s="10"/>
      <c r="T329" s="10"/>
      <c r="U329" s="10"/>
      <c r="V329" s="10"/>
      <c r="W329" s="10"/>
      <c r="X329" s="10"/>
      <c r="Y329" s="10"/>
      <c r="Z329" s="10"/>
      <c r="AA329" s="10"/>
    </row>
    <row r="330" spans="1:27" ht="13.5" x14ac:dyDescent="0.3">
      <c r="A330" s="10"/>
      <c r="B330" s="10"/>
      <c r="C330" s="220" t="s">
        <v>277</v>
      </c>
      <c r="D330" s="221">
        <v>1153.0999999999999</v>
      </c>
      <c r="E330" s="222">
        <v>0.10100000000000001</v>
      </c>
      <c r="F330" s="223">
        <v>1.4E-2</v>
      </c>
      <c r="G330" s="221">
        <v>1725.7</v>
      </c>
      <c r="H330" s="222">
        <v>0.16300000000000001</v>
      </c>
      <c r="I330" s="224">
        <v>2.3E-2</v>
      </c>
      <c r="J330" s="10"/>
      <c r="K330" s="10"/>
      <c r="L330" s="10"/>
      <c r="M330" s="10"/>
      <c r="N330" s="185"/>
      <c r="O330" s="185"/>
      <c r="P330" s="185"/>
      <c r="Q330" s="10"/>
      <c r="R330" s="10"/>
      <c r="S330" s="10"/>
      <c r="T330" s="10"/>
      <c r="U330" s="10"/>
      <c r="V330" s="10"/>
      <c r="W330" s="10"/>
      <c r="X330" s="10"/>
      <c r="Y330" s="10"/>
      <c r="Z330" s="10"/>
      <c r="AA330" s="10"/>
    </row>
    <row r="331" spans="1:27" ht="13.5" x14ac:dyDescent="0.3">
      <c r="A331" s="10"/>
      <c r="B331" s="10"/>
      <c r="C331" s="220" t="s">
        <v>278</v>
      </c>
      <c r="D331" s="221">
        <v>985</v>
      </c>
      <c r="E331" s="222">
        <v>8.5999999999999993E-2</v>
      </c>
      <c r="F331" s="223">
        <v>1.2E-2</v>
      </c>
      <c r="G331" s="221">
        <v>1810.4</v>
      </c>
      <c r="H331" s="222">
        <v>0.17299999999999999</v>
      </c>
      <c r="I331" s="224">
        <v>2.5000000000000001E-2</v>
      </c>
      <c r="J331" s="10"/>
      <c r="K331" s="10"/>
      <c r="L331" s="10"/>
      <c r="M331" s="10"/>
      <c r="N331" s="185"/>
      <c r="O331" s="185"/>
      <c r="P331" s="185"/>
      <c r="Q331" s="10"/>
      <c r="R331" s="10"/>
      <c r="S331" s="10"/>
      <c r="T331" s="10"/>
      <c r="U331" s="10"/>
      <c r="V331" s="10"/>
      <c r="W331" s="10"/>
      <c r="X331" s="10"/>
      <c r="Y331" s="10"/>
      <c r="Z331" s="10"/>
      <c r="AA331" s="10"/>
    </row>
    <row r="332" spans="1:27" ht="13.5" x14ac:dyDescent="0.3">
      <c r="A332" s="10"/>
      <c r="B332" s="10"/>
      <c r="C332" s="220" t="s">
        <v>279</v>
      </c>
      <c r="D332" s="221">
        <v>1144.8</v>
      </c>
      <c r="E332" s="222">
        <v>0.10100000000000001</v>
      </c>
      <c r="F332" s="223">
        <v>1.4E-2</v>
      </c>
      <c r="G332" s="221">
        <v>1651.9</v>
      </c>
      <c r="H332" s="222">
        <v>0.13100000000000001</v>
      </c>
      <c r="I332" s="224">
        <v>1.9E-2</v>
      </c>
      <c r="J332" s="10"/>
      <c r="K332" s="10"/>
      <c r="L332" s="10"/>
      <c r="M332" s="10"/>
      <c r="N332" s="185"/>
      <c r="O332" s="185"/>
      <c r="P332" s="185"/>
      <c r="Q332" s="10"/>
      <c r="R332" s="10"/>
      <c r="S332" s="10"/>
      <c r="T332" s="10"/>
      <c r="U332" s="10"/>
      <c r="V332" s="10"/>
      <c r="W332" s="10"/>
      <c r="X332" s="10"/>
      <c r="Y332" s="10"/>
      <c r="Z332" s="10"/>
      <c r="AA332" s="10"/>
    </row>
    <row r="333" spans="1:27" ht="13.5" x14ac:dyDescent="0.3">
      <c r="A333" s="10"/>
      <c r="B333" s="10"/>
      <c r="C333" s="220" t="s">
        <v>280</v>
      </c>
      <c r="D333" s="221">
        <v>954</v>
      </c>
      <c r="E333" s="222">
        <v>0.1</v>
      </c>
      <c r="F333" s="223">
        <v>1.4E-2</v>
      </c>
      <c r="G333" s="221">
        <v>1969.9</v>
      </c>
      <c r="H333" s="222">
        <v>0.20499999999999999</v>
      </c>
      <c r="I333" s="224">
        <v>0.03</v>
      </c>
      <c r="J333" s="10"/>
      <c r="K333" s="10"/>
      <c r="L333" s="10"/>
      <c r="M333" s="10"/>
      <c r="N333" s="185"/>
      <c r="O333" s="185"/>
      <c r="P333" s="185"/>
      <c r="Q333" s="10"/>
      <c r="R333" s="10"/>
      <c r="S333" s="10"/>
      <c r="T333" s="10"/>
      <c r="U333" s="10"/>
      <c r="V333" s="10"/>
      <c r="W333" s="10"/>
      <c r="X333" s="10"/>
      <c r="Y333" s="10"/>
      <c r="Z333" s="10"/>
      <c r="AA333" s="10"/>
    </row>
    <row r="334" spans="1:27" ht="13.5" x14ac:dyDescent="0.3">
      <c r="A334" s="10"/>
      <c r="B334" s="10"/>
      <c r="C334" s="220" t="s">
        <v>281</v>
      </c>
      <c r="D334" s="221">
        <v>931.8</v>
      </c>
      <c r="E334" s="222">
        <v>0.06</v>
      </c>
      <c r="F334" s="223">
        <v>8.9999999999999993E-3</v>
      </c>
      <c r="G334" s="221">
        <v>1514.1</v>
      </c>
      <c r="H334" s="222">
        <v>0.1</v>
      </c>
      <c r="I334" s="224">
        <v>1.4E-2</v>
      </c>
      <c r="J334" s="10"/>
      <c r="K334" s="10"/>
      <c r="L334" s="10"/>
      <c r="M334" s="10"/>
      <c r="N334" s="185"/>
      <c r="O334" s="185"/>
      <c r="P334" s="185"/>
      <c r="Q334" s="10"/>
      <c r="R334" s="10"/>
      <c r="S334" s="10"/>
      <c r="T334" s="10"/>
      <c r="U334" s="10"/>
      <c r="V334" s="10"/>
      <c r="W334" s="10"/>
      <c r="X334" s="10"/>
      <c r="Y334" s="10"/>
      <c r="Z334" s="10"/>
      <c r="AA334" s="10"/>
    </row>
    <row r="335" spans="1:27" ht="13.5" x14ac:dyDescent="0.3">
      <c r="A335" s="10"/>
      <c r="B335" s="10"/>
      <c r="C335" s="220" t="s">
        <v>282</v>
      </c>
      <c r="D335" s="221">
        <v>740.4</v>
      </c>
      <c r="E335" s="222">
        <v>3.2000000000000001E-2</v>
      </c>
      <c r="F335" s="223">
        <v>4.0000000000000001E-3</v>
      </c>
      <c r="G335" s="221">
        <v>1137.4000000000001</v>
      </c>
      <c r="H335" s="222">
        <v>5.5E-2</v>
      </c>
      <c r="I335" s="224">
        <v>8.0000000000000002E-3</v>
      </c>
      <c r="J335" s="10"/>
      <c r="K335" s="10"/>
      <c r="L335" s="10"/>
      <c r="M335" s="10"/>
      <c r="N335" s="185"/>
      <c r="O335" s="185"/>
      <c r="P335" s="185"/>
      <c r="Q335" s="10"/>
      <c r="R335" s="10"/>
      <c r="S335" s="10"/>
      <c r="T335" s="10"/>
      <c r="U335" s="10"/>
      <c r="V335" s="10"/>
      <c r="W335" s="10"/>
      <c r="X335" s="10"/>
      <c r="Y335" s="10"/>
      <c r="Z335" s="10"/>
      <c r="AA335" s="10"/>
    </row>
    <row r="336" spans="1:27" ht="13.5" x14ac:dyDescent="0.3">
      <c r="A336" s="10"/>
      <c r="B336" s="10"/>
      <c r="C336" s="220" t="s">
        <v>283</v>
      </c>
      <c r="D336" s="221">
        <v>1480.7</v>
      </c>
      <c r="E336" s="222">
        <v>0.156</v>
      </c>
      <c r="F336" s="223">
        <v>2.3E-2</v>
      </c>
      <c r="G336" s="221">
        <v>1866.5</v>
      </c>
      <c r="H336" s="222">
        <v>0.19400000000000001</v>
      </c>
      <c r="I336" s="224">
        <v>2.8000000000000001E-2</v>
      </c>
      <c r="J336" s="10"/>
      <c r="K336" s="10"/>
      <c r="L336" s="10"/>
      <c r="M336" s="10"/>
      <c r="N336" s="185"/>
      <c r="O336" s="185"/>
      <c r="P336" s="185"/>
      <c r="Q336" s="10"/>
      <c r="R336" s="10"/>
      <c r="S336" s="10"/>
      <c r="T336" s="10"/>
      <c r="U336" s="10"/>
      <c r="V336" s="10"/>
      <c r="W336" s="10"/>
      <c r="X336" s="10"/>
      <c r="Y336" s="10"/>
      <c r="Z336" s="10"/>
      <c r="AA336" s="10"/>
    </row>
    <row r="337" spans="1:27" ht="13.5" x14ac:dyDescent="0.3">
      <c r="A337" s="10"/>
      <c r="B337" s="10"/>
      <c r="C337" s="220" t="s">
        <v>284</v>
      </c>
      <c r="D337" s="221">
        <v>860.2</v>
      </c>
      <c r="E337" s="222">
        <v>0.06</v>
      </c>
      <c r="F337" s="223">
        <v>8.9999999999999993E-3</v>
      </c>
      <c r="G337" s="221">
        <v>1336.9</v>
      </c>
      <c r="H337" s="222">
        <v>9.4E-2</v>
      </c>
      <c r="I337" s="224">
        <v>1.2999999999999999E-2</v>
      </c>
      <c r="J337" s="10"/>
      <c r="K337" s="10"/>
      <c r="L337" s="10"/>
      <c r="M337" s="10"/>
      <c r="N337" s="185"/>
      <c r="O337" s="185"/>
      <c r="P337" s="185"/>
      <c r="Q337" s="10"/>
      <c r="R337" s="10"/>
      <c r="S337" s="10"/>
      <c r="T337" s="10"/>
      <c r="U337" s="10"/>
      <c r="V337" s="10"/>
      <c r="W337" s="10"/>
      <c r="X337" s="10"/>
      <c r="Y337" s="10"/>
      <c r="Z337" s="10"/>
      <c r="AA337" s="10"/>
    </row>
    <row r="338" spans="1:27" ht="13.5" x14ac:dyDescent="0.3">
      <c r="A338" s="10"/>
      <c r="B338" s="10"/>
      <c r="C338" s="220" t="s">
        <v>285</v>
      </c>
      <c r="D338" s="221">
        <v>834.2</v>
      </c>
      <c r="E338" s="222">
        <v>7.4999999999999997E-2</v>
      </c>
      <c r="F338" s="223">
        <v>1.0999999999999999E-2</v>
      </c>
      <c r="G338" s="221">
        <v>1511.8</v>
      </c>
      <c r="H338" s="222">
        <v>0.13500000000000001</v>
      </c>
      <c r="I338" s="224">
        <v>1.9E-2</v>
      </c>
      <c r="J338" s="10"/>
      <c r="K338" s="10"/>
      <c r="L338" s="10"/>
      <c r="M338" s="10"/>
      <c r="N338" s="185"/>
      <c r="O338" s="185"/>
      <c r="P338" s="185"/>
      <c r="Q338" s="10"/>
      <c r="R338" s="10"/>
      <c r="S338" s="10"/>
      <c r="T338" s="10"/>
      <c r="U338" s="10"/>
      <c r="V338" s="10"/>
      <c r="W338" s="10"/>
      <c r="X338" s="10"/>
      <c r="Y338" s="10"/>
      <c r="Z338" s="10"/>
      <c r="AA338" s="10"/>
    </row>
    <row r="339" spans="1:27" ht="13.5" x14ac:dyDescent="0.3">
      <c r="A339" s="10"/>
      <c r="B339" s="10"/>
      <c r="C339" s="220" t="s">
        <v>286</v>
      </c>
      <c r="D339" s="221">
        <v>623.1</v>
      </c>
      <c r="E339" s="222">
        <v>0.05</v>
      </c>
      <c r="F339" s="223">
        <v>7.0000000000000001E-3</v>
      </c>
      <c r="G339" s="221">
        <v>1323.9</v>
      </c>
      <c r="H339" s="222">
        <v>0.114</v>
      </c>
      <c r="I339" s="224">
        <v>1.6E-2</v>
      </c>
      <c r="J339" s="10"/>
      <c r="K339" s="10"/>
      <c r="L339" s="10"/>
      <c r="M339" s="10"/>
      <c r="N339" s="185"/>
      <c r="O339" s="185"/>
      <c r="P339" s="185"/>
      <c r="Q339" s="10"/>
      <c r="R339" s="10"/>
      <c r="S339" s="10"/>
      <c r="T339" s="10"/>
      <c r="U339" s="10"/>
      <c r="V339" s="10"/>
      <c r="W339" s="10"/>
      <c r="X339" s="10"/>
      <c r="Y339" s="10"/>
      <c r="Z339" s="10"/>
      <c r="AA339" s="10"/>
    </row>
    <row r="340" spans="1:27" ht="14" thickBot="1" x14ac:dyDescent="0.35">
      <c r="A340" s="10"/>
      <c r="B340" s="10"/>
      <c r="C340" s="225" t="s">
        <v>287</v>
      </c>
      <c r="D340" s="226">
        <v>818.3</v>
      </c>
      <c r="E340" s="227">
        <v>6.5000000000000002E-2</v>
      </c>
      <c r="F340" s="228">
        <v>8.9999999999999993E-3</v>
      </c>
      <c r="G340" s="226">
        <v>1399.6</v>
      </c>
      <c r="H340" s="227">
        <v>0.109</v>
      </c>
      <c r="I340" s="229">
        <v>1.4999999999999999E-2</v>
      </c>
      <c r="J340" s="10"/>
      <c r="K340" s="10"/>
      <c r="L340" s="10"/>
      <c r="M340" s="10"/>
      <c r="N340" s="185"/>
      <c r="O340" s="185"/>
      <c r="P340" s="185"/>
      <c r="Q340" s="10"/>
      <c r="R340" s="10"/>
      <c r="S340" s="10"/>
      <c r="T340" s="10"/>
      <c r="U340" s="10"/>
      <c r="V340" s="10"/>
      <c r="W340" s="10"/>
      <c r="X340" s="10"/>
      <c r="Y340" s="10"/>
      <c r="Z340" s="10"/>
      <c r="AA340" s="10"/>
    </row>
    <row r="341" spans="1:27" x14ac:dyDescent="0.25">
      <c r="A341" s="10"/>
      <c r="B341" s="11"/>
      <c r="C341" s="669" t="s">
        <v>288</v>
      </c>
      <c r="D341" s="669"/>
      <c r="E341" s="669"/>
      <c r="F341" s="669"/>
      <c r="G341" s="670"/>
      <c r="H341" s="670"/>
      <c r="I341" s="670"/>
      <c r="J341" s="10"/>
      <c r="K341" s="230"/>
      <c r="L341" s="230"/>
      <c r="M341" s="10"/>
      <c r="N341" s="10"/>
      <c r="O341" s="10"/>
      <c r="P341" s="10"/>
      <c r="Q341" s="10"/>
      <c r="R341" s="10"/>
      <c r="S341" s="10"/>
      <c r="T341" s="10"/>
      <c r="U341" s="10"/>
      <c r="V341" s="10"/>
      <c r="W341" s="10"/>
      <c r="X341" s="10"/>
      <c r="Y341" s="10"/>
      <c r="Z341" s="10"/>
      <c r="AA341" s="10"/>
    </row>
    <row r="342" spans="1:27" ht="22.5" customHeight="1" x14ac:dyDescent="0.25">
      <c r="A342" s="10"/>
      <c r="B342" s="11"/>
      <c r="C342" s="650" t="s">
        <v>289</v>
      </c>
      <c r="D342" s="650"/>
      <c r="E342" s="650"/>
      <c r="F342" s="650"/>
      <c r="G342" s="650"/>
      <c r="H342" s="650"/>
      <c r="I342" s="650"/>
      <c r="J342" s="10"/>
      <c r="K342" s="10"/>
      <c r="L342" s="10"/>
      <c r="M342" s="10"/>
      <c r="N342" s="10"/>
      <c r="O342" s="10"/>
      <c r="P342" s="10"/>
      <c r="Q342" s="10"/>
      <c r="R342" s="10"/>
      <c r="S342" s="10"/>
      <c r="T342" s="10"/>
      <c r="U342" s="10"/>
      <c r="V342" s="10"/>
      <c r="W342" s="10"/>
      <c r="X342" s="10"/>
      <c r="Y342" s="10"/>
      <c r="Z342" s="10"/>
      <c r="AA342" s="10"/>
    </row>
    <row r="343" spans="1:27" x14ac:dyDescent="0.25">
      <c r="A343" s="10"/>
      <c r="B343" s="11"/>
      <c r="C343" s="231"/>
      <c r="D343" s="231"/>
      <c r="E343" s="231"/>
      <c r="F343" s="10"/>
      <c r="G343" s="10"/>
      <c r="H343" s="10"/>
      <c r="I343" s="10"/>
      <c r="J343" s="10"/>
      <c r="K343" s="10"/>
      <c r="L343" s="10"/>
      <c r="M343" s="10"/>
      <c r="N343" s="10"/>
      <c r="O343" s="10"/>
      <c r="P343" s="10"/>
      <c r="Q343" s="10"/>
      <c r="R343" s="10"/>
      <c r="S343" s="10"/>
      <c r="T343" s="10"/>
      <c r="U343" s="10"/>
      <c r="V343" s="10"/>
      <c r="W343" s="10"/>
      <c r="X343" s="10"/>
      <c r="Y343" s="10"/>
      <c r="Z343" s="10"/>
      <c r="AA343" s="10"/>
    </row>
    <row r="344" spans="1:27" x14ac:dyDescent="0.25">
      <c r="A344" s="10"/>
      <c r="B344" s="11"/>
      <c r="C344" s="231"/>
      <c r="D344" s="231"/>
      <c r="E344" s="231"/>
      <c r="F344" s="10"/>
      <c r="G344" s="10"/>
      <c r="H344" s="10"/>
      <c r="I344" s="10"/>
      <c r="J344" s="10"/>
      <c r="K344" s="10"/>
      <c r="L344" s="10"/>
      <c r="M344" s="10"/>
      <c r="N344" s="10"/>
      <c r="O344" s="10"/>
      <c r="P344" s="10"/>
      <c r="Q344" s="10"/>
      <c r="R344" s="10"/>
      <c r="S344" s="10"/>
      <c r="T344" s="10"/>
      <c r="U344" s="10"/>
      <c r="V344" s="10"/>
      <c r="W344" s="10"/>
      <c r="X344" s="10"/>
      <c r="Y344" s="10"/>
      <c r="Z344" s="10"/>
      <c r="AA344" s="10"/>
    </row>
    <row r="345" spans="1:27" x14ac:dyDescent="0.25">
      <c r="A345" s="10"/>
      <c r="B345" s="11"/>
      <c r="C345" s="231"/>
      <c r="D345" s="231"/>
      <c r="E345" s="231"/>
      <c r="F345" s="10"/>
      <c r="G345" s="10"/>
      <c r="H345" s="10"/>
      <c r="I345" s="232"/>
      <c r="J345" s="10"/>
      <c r="K345" s="10"/>
      <c r="L345" s="10"/>
      <c r="M345" s="10"/>
      <c r="N345" s="10"/>
      <c r="O345" s="10"/>
      <c r="P345" s="10"/>
      <c r="Q345" s="10"/>
      <c r="R345" s="10"/>
      <c r="S345" s="10"/>
      <c r="T345" s="10"/>
      <c r="U345" s="10"/>
      <c r="V345" s="10"/>
      <c r="W345" s="10"/>
      <c r="X345" s="10"/>
      <c r="Y345" s="10"/>
      <c r="Z345" s="10"/>
      <c r="AA345" s="10"/>
    </row>
    <row r="346" spans="1:27" x14ac:dyDescent="0.25">
      <c r="A346" s="10"/>
      <c r="B346" s="11"/>
      <c r="C346" s="231"/>
      <c r="D346" s="231"/>
      <c r="E346" s="231"/>
      <c r="F346" s="10"/>
      <c r="G346" s="10"/>
      <c r="H346" s="10"/>
      <c r="I346" s="10"/>
      <c r="J346" s="10"/>
      <c r="K346" s="10"/>
      <c r="L346" s="10"/>
      <c r="M346" s="10"/>
      <c r="N346" s="10"/>
      <c r="O346" s="10"/>
      <c r="P346" s="10"/>
      <c r="Q346" s="10"/>
      <c r="R346" s="10"/>
      <c r="S346" s="10"/>
      <c r="T346" s="10"/>
      <c r="U346" s="10"/>
      <c r="V346" s="10"/>
      <c r="W346" s="10"/>
      <c r="X346" s="10"/>
      <c r="Y346" s="10"/>
      <c r="Z346" s="10"/>
      <c r="AA346" s="10"/>
    </row>
    <row r="347" spans="1:27" x14ac:dyDescent="0.25">
      <c r="A347" s="10"/>
      <c r="B347" s="11"/>
      <c r="C347" s="231"/>
      <c r="D347" s="231"/>
      <c r="E347" s="231"/>
      <c r="F347" s="10"/>
      <c r="G347" s="10"/>
      <c r="H347" s="10"/>
      <c r="I347" s="10"/>
      <c r="J347" s="10"/>
      <c r="K347" s="10"/>
      <c r="L347" s="10"/>
      <c r="M347" s="10"/>
      <c r="N347" s="10"/>
      <c r="O347" s="10"/>
      <c r="P347" s="10"/>
      <c r="Q347" s="10"/>
      <c r="R347" s="10"/>
      <c r="S347" s="10"/>
      <c r="T347" s="10"/>
      <c r="U347" s="10"/>
      <c r="V347" s="10"/>
      <c r="W347" s="10"/>
      <c r="X347" s="10"/>
      <c r="Y347" s="10"/>
      <c r="Z347" s="10"/>
      <c r="AA347" s="10"/>
    </row>
    <row r="348" spans="1:27" ht="13.5" x14ac:dyDescent="0.3">
      <c r="A348" s="10"/>
      <c r="B348" s="11"/>
      <c r="C348" s="231"/>
      <c r="D348" s="231"/>
      <c r="E348" s="231"/>
      <c r="F348" s="10"/>
      <c r="G348" s="10"/>
      <c r="H348" s="10"/>
      <c r="I348" s="10"/>
      <c r="J348" s="10"/>
      <c r="K348" s="185"/>
      <c r="L348" s="10"/>
      <c r="M348" s="10"/>
      <c r="N348" s="10"/>
      <c r="O348" s="10"/>
      <c r="P348" s="10"/>
      <c r="Q348" s="10"/>
      <c r="R348" s="10"/>
      <c r="S348" s="10"/>
      <c r="T348" s="10"/>
      <c r="U348" s="10"/>
      <c r="V348" s="10"/>
      <c r="W348" s="10"/>
      <c r="X348" s="10"/>
      <c r="Y348" s="10"/>
      <c r="Z348" s="10"/>
      <c r="AA348" s="10"/>
    </row>
    <row r="349" spans="1:27" x14ac:dyDescent="0.25">
      <c r="A349" s="10"/>
      <c r="B349" s="11"/>
      <c r="C349" s="231"/>
      <c r="D349" s="231"/>
      <c r="E349" s="231"/>
      <c r="F349" s="10"/>
      <c r="G349" s="10"/>
      <c r="H349" s="10"/>
      <c r="I349" s="10"/>
      <c r="J349" s="10"/>
      <c r="K349" s="10"/>
      <c r="L349" s="10"/>
      <c r="M349" s="10"/>
      <c r="N349" s="10"/>
      <c r="O349" s="10"/>
      <c r="P349" s="10"/>
      <c r="Q349" s="10"/>
      <c r="R349" s="10"/>
      <c r="S349" s="10"/>
      <c r="T349" s="10"/>
      <c r="U349" s="10"/>
      <c r="V349" s="10"/>
      <c r="W349" s="10"/>
      <c r="X349" s="10"/>
      <c r="Y349" s="10"/>
      <c r="Z349" s="10"/>
      <c r="AA349" s="10"/>
    </row>
    <row r="350" spans="1:27" x14ac:dyDescent="0.25">
      <c r="A350" s="10"/>
      <c r="B350" s="11"/>
      <c r="C350" s="231"/>
      <c r="D350" s="231"/>
      <c r="E350" s="231"/>
      <c r="F350" s="10"/>
      <c r="G350" s="10"/>
      <c r="H350" s="10"/>
      <c r="I350" s="10"/>
      <c r="J350" s="10"/>
      <c r="K350" s="10"/>
      <c r="L350" s="10"/>
      <c r="M350" s="10"/>
      <c r="N350" s="10"/>
      <c r="O350" s="10"/>
      <c r="P350" s="10"/>
      <c r="Q350" s="10"/>
      <c r="R350" s="10"/>
      <c r="S350" s="10"/>
      <c r="T350" s="10"/>
      <c r="U350" s="10"/>
      <c r="V350" s="10"/>
      <c r="W350" s="10"/>
      <c r="X350" s="10"/>
      <c r="Y350" s="10"/>
      <c r="Z350" s="10"/>
      <c r="AA350" s="10"/>
    </row>
    <row r="351" spans="1:27" x14ac:dyDescent="0.25">
      <c r="A351" s="10"/>
      <c r="B351" s="11"/>
      <c r="C351" s="231"/>
      <c r="D351" s="231"/>
      <c r="E351" s="231"/>
      <c r="F351" s="10"/>
      <c r="G351" s="10"/>
      <c r="H351" s="10"/>
      <c r="I351" s="10"/>
      <c r="J351" s="10"/>
      <c r="K351" s="10"/>
      <c r="L351" s="10"/>
      <c r="M351" s="10"/>
      <c r="N351" s="10"/>
      <c r="O351" s="10"/>
      <c r="P351" s="10"/>
      <c r="Q351" s="10"/>
      <c r="R351" s="10"/>
      <c r="S351" s="10"/>
      <c r="T351" s="10"/>
      <c r="U351" s="10"/>
      <c r="V351" s="10"/>
      <c r="W351" s="10"/>
      <c r="X351" s="10"/>
      <c r="Y351" s="10"/>
      <c r="Z351" s="10"/>
      <c r="AA351" s="10"/>
    </row>
    <row r="352" spans="1:27" x14ac:dyDescent="0.25">
      <c r="A352" s="10"/>
      <c r="B352" s="11"/>
      <c r="C352" s="231"/>
      <c r="D352" s="231"/>
      <c r="E352" s="231"/>
      <c r="F352" s="10"/>
      <c r="G352" s="10"/>
      <c r="H352" s="10"/>
      <c r="I352" s="10"/>
      <c r="J352" s="10"/>
      <c r="K352" s="10"/>
      <c r="L352" s="10"/>
      <c r="M352" s="10"/>
      <c r="N352" s="10"/>
      <c r="O352" s="10"/>
      <c r="P352" s="10"/>
      <c r="Q352" s="10"/>
      <c r="R352" s="10"/>
      <c r="S352" s="10"/>
      <c r="T352" s="10"/>
      <c r="U352" s="10"/>
      <c r="V352" s="10"/>
      <c r="W352" s="10"/>
      <c r="X352" s="10"/>
      <c r="Y352" s="10"/>
      <c r="Z352" s="10"/>
      <c r="AA352" s="10"/>
    </row>
    <row r="353" spans="1:27" x14ac:dyDescent="0.25">
      <c r="A353" s="10"/>
      <c r="B353" s="11"/>
      <c r="C353" s="231"/>
      <c r="D353" s="231"/>
      <c r="E353" s="231"/>
      <c r="F353" s="10"/>
      <c r="G353" s="10"/>
      <c r="H353" s="10"/>
      <c r="I353" s="10"/>
      <c r="J353" s="10"/>
      <c r="K353" s="10"/>
      <c r="L353" s="10"/>
      <c r="M353" s="10"/>
      <c r="N353" s="10"/>
      <c r="O353" s="10"/>
      <c r="P353" s="10"/>
      <c r="Q353" s="10"/>
      <c r="R353" s="10"/>
      <c r="S353" s="10"/>
      <c r="T353" s="10"/>
      <c r="U353" s="10"/>
      <c r="V353" s="10"/>
      <c r="W353" s="10"/>
      <c r="X353" s="10"/>
      <c r="Y353" s="10"/>
      <c r="Z353" s="10"/>
      <c r="AA353" s="10"/>
    </row>
    <row r="354" spans="1:27" x14ac:dyDescent="0.25">
      <c r="A354" s="10"/>
      <c r="B354" s="11"/>
      <c r="C354" s="231"/>
      <c r="D354" s="231"/>
      <c r="E354" s="231"/>
      <c r="F354" s="10"/>
      <c r="G354" s="10"/>
      <c r="H354" s="10"/>
      <c r="I354" s="10"/>
      <c r="J354" s="10"/>
      <c r="K354" s="10"/>
      <c r="L354" s="10"/>
      <c r="M354" s="10"/>
      <c r="N354" s="10"/>
      <c r="O354" s="10"/>
      <c r="P354" s="10"/>
      <c r="Q354" s="10"/>
      <c r="R354" s="10"/>
      <c r="S354" s="10"/>
      <c r="T354" s="10"/>
      <c r="U354" s="10"/>
      <c r="V354" s="10"/>
      <c r="W354" s="10"/>
      <c r="X354" s="10"/>
      <c r="Y354" s="10"/>
      <c r="Z354" s="10"/>
      <c r="AA354" s="10"/>
    </row>
    <row r="355" spans="1:27" x14ac:dyDescent="0.25">
      <c r="A355" s="10"/>
      <c r="B355" s="11"/>
      <c r="C355" s="231"/>
      <c r="D355" s="231"/>
      <c r="E355" s="231"/>
      <c r="F355" s="10"/>
      <c r="G355" s="10"/>
      <c r="H355" s="10"/>
      <c r="I355" s="10"/>
      <c r="J355" s="10"/>
      <c r="K355" s="10"/>
      <c r="L355" s="10"/>
      <c r="M355" s="10"/>
      <c r="N355" s="10"/>
      <c r="O355" s="10"/>
      <c r="P355" s="10"/>
      <c r="Q355" s="10"/>
      <c r="R355" s="10"/>
      <c r="S355" s="10"/>
      <c r="T355" s="10"/>
      <c r="U355" s="10"/>
      <c r="V355" s="10"/>
      <c r="W355" s="10"/>
      <c r="X355" s="10"/>
      <c r="Y355" s="10"/>
      <c r="Z355" s="10"/>
      <c r="AA355" s="10"/>
    </row>
    <row r="356" spans="1:27" x14ac:dyDescent="0.25">
      <c r="A356" s="10"/>
      <c r="B356" s="11"/>
      <c r="C356" s="231"/>
      <c r="D356" s="231"/>
      <c r="E356" s="231"/>
      <c r="F356" s="10"/>
      <c r="G356" s="10"/>
      <c r="H356" s="10"/>
      <c r="I356" s="10"/>
      <c r="J356" s="10"/>
      <c r="K356" s="10"/>
      <c r="L356" s="10"/>
      <c r="M356" s="10"/>
      <c r="N356" s="10"/>
      <c r="O356" s="10"/>
      <c r="P356" s="10"/>
      <c r="Q356" s="10"/>
      <c r="R356" s="10"/>
      <c r="S356" s="10"/>
      <c r="T356" s="10"/>
      <c r="U356" s="10"/>
      <c r="V356" s="10"/>
      <c r="W356" s="10"/>
      <c r="X356" s="10"/>
      <c r="Y356" s="10"/>
      <c r="Z356" s="10"/>
      <c r="AA356" s="10"/>
    </row>
    <row r="357" spans="1:27" x14ac:dyDescent="0.25">
      <c r="A357" s="10"/>
      <c r="B357" s="11"/>
      <c r="C357" s="231"/>
      <c r="D357" s="231"/>
      <c r="E357" s="231"/>
      <c r="F357" s="10"/>
      <c r="G357" s="10"/>
      <c r="H357" s="10"/>
      <c r="I357" s="10"/>
      <c r="J357" s="10"/>
      <c r="K357" s="10"/>
      <c r="L357" s="10"/>
      <c r="M357" s="10"/>
      <c r="N357" s="10"/>
      <c r="O357" s="10"/>
      <c r="P357" s="10"/>
      <c r="Q357" s="10"/>
      <c r="R357" s="10"/>
      <c r="S357" s="10"/>
      <c r="T357" s="10"/>
      <c r="U357" s="10"/>
      <c r="V357" s="10"/>
      <c r="W357" s="10"/>
      <c r="X357" s="10"/>
      <c r="Y357" s="10"/>
      <c r="Z357" s="10"/>
      <c r="AA357" s="10"/>
    </row>
    <row r="358" spans="1:27" x14ac:dyDescent="0.25">
      <c r="A358" s="10"/>
      <c r="B358" s="11"/>
      <c r="C358" s="231"/>
      <c r="D358" s="231"/>
      <c r="E358" s="231"/>
      <c r="F358" s="10"/>
      <c r="G358" s="10"/>
      <c r="H358" s="10"/>
      <c r="I358" s="10"/>
      <c r="J358" s="10"/>
      <c r="K358" s="10"/>
      <c r="L358" s="10"/>
      <c r="M358" s="10"/>
      <c r="N358" s="10"/>
      <c r="O358" s="10"/>
      <c r="P358" s="10"/>
      <c r="Q358" s="10"/>
      <c r="R358" s="10"/>
      <c r="S358" s="10"/>
      <c r="T358" s="10"/>
      <c r="U358" s="10"/>
      <c r="V358" s="10"/>
      <c r="W358" s="10"/>
      <c r="X358" s="10"/>
      <c r="Y358" s="10"/>
      <c r="Z358" s="10"/>
      <c r="AA358" s="10"/>
    </row>
    <row r="359" spans="1:27" x14ac:dyDescent="0.25">
      <c r="A359" s="10"/>
      <c r="B359" s="11"/>
      <c r="C359" s="231"/>
      <c r="D359" s="231"/>
      <c r="E359" s="231"/>
      <c r="F359" s="10"/>
      <c r="G359" s="10"/>
      <c r="H359" s="10"/>
      <c r="I359" s="10"/>
      <c r="J359" s="10"/>
      <c r="K359" s="10"/>
      <c r="L359" s="10"/>
      <c r="M359" s="10"/>
      <c r="N359" s="10"/>
      <c r="O359" s="10"/>
      <c r="P359" s="10"/>
      <c r="Q359" s="10"/>
      <c r="R359" s="10"/>
      <c r="S359" s="10"/>
      <c r="T359" s="10"/>
      <c r="U359" s="10"/>
      <c r="V359" s="10"/>
      <c r="W359" s="10"/>
      <c r="X359" s="10"/>
      <c r="Y359" s="10"/>
      <c r="Z359" s="10"/>
      <c r="AA359" s="10"/>
    </row>
    <row r="360" spans="1:27" x14ac:dyDescent="0.25">
      <c r="A360" s="10"/>
      <c r="B360" s="11"/>
      <c r="C360" s="231"/>
      <c r="D360" s="231"/>
      <c r="E360" s="231"/>
      <c r="F360" s="10"/>
      <c r="G360" s="10"/>
      <c r="H360" s="10"/>
      <c r="I360" s="10"/>
      <c r="J360" s="10"/>
      <c r="K360" s="10"/>
      <c r="L360" s="10"/>
      <c r="M360" s="10"/>
      <c r="N360" s="10"/>
      <c r="O360" s="10"/>
      <c r="P360" s="10"/>
      <c r="Q360" s="10"/>
      <c r="R360" s="10"/>
      <c r="S360" s="10"/>
      <c r="T360" s="10"/>
      <c r="U360" s="10"/>
      <c r="V360" s="10"/>
      <c r="W360" s="10"/>
      <c r="X360" s="10"/>
      <c r="Y360" s="10"/>
      <c r="Z360" s="10"/>
      <c r="AA360" s="10"/>
    </row>
    <row r="361" spans="1:27" x14ac:dyDescent="0.25">
      <c r="A361" s="10"/>
      <c r="B361" s="11"/>
      <c r="C361" s="231"/>
      <c r="D361" s="231"/>
      <c r="E361" s="231"/>
      <c r="F361" s="10"/>
      <c r="G361" s="10"/>
      <c r="H361" s="10"/>
      <c r="I361" s="10"/>
      <c r="J361" s="10"/>
      <c r="K361" s="10"/>
      <c r="L361" s="10"/>
      <c r="M361" s="10"/>
      <c r="N361" s="10"/>
      <c r="O361" s="10"/>
      <c r="P361" s="10"/>
      <c r="Q361" s="10"/>
      <c r="R361" s="10"/>
      <c r="S361" s="10"/>
      <c r="T361" s="10"/>
      <c r="U361" s="10"/>
      <c r="V361" s="10"/>
      <c r="W361" s="10"/>
      <c r="X361" s="10"/>
      <c r="Y361" s="10"/>
      <c r="Z361" s="10"/>
      <c r="AA361" s="10"/>
    </row>
    <row r="362" spans="1:27" x14ac:dyDescent="0.25">
      <c r="A362" s="10"/>
      <c r="B362" s="11"/>
      <c r="C362" s="231"/>
      <c r="D362" s="231"/>
      <c r="E362" s="231"/>
      <c r="F362" s="10"/>
      <c r="G362" s="10"/>
      <c r="H362" s="10"/>
      <c r="I362" s="10"/>
      <c r="J362" s="10"/>
      <c r="K362" s="10"/>
      <c r="L362" s="10"/>
      <c r="M362" s="10"/>
      <c r="N362" s="10"/>
      <c r="O362" s="10"/>
      <c r="P362" s="10"/>
      <c r="Q362" s="10"/>
      <c r="R362" s="10"/>
      <c r="S362" s="10"/>
      <c r="T362" s="10"/>
      <c r="U362" s="10"/>
      <c r="V362" s="10"/>
      <c r="W362" s="10"/>
      <c r="X362" s="10"/>
      <c r="Y362" s="10"/>
      <c r="Z362" s="10"/>
      <c r="AA362" s="10"/>
    </row>
    <row r="363" spans="1:27" x14ac:dyDescent="0.25">
      <c r="A363" s="10"/>
      <c r="B363" s="11"/>
      <c r="C363" s="231"/>
      <c r="D363" s="231"/>
      <c r="E363" s="231"/>
      <c r="F363" s="10"/>
      <c r="G363" s="10"/>
      <c r="H363" s="10"/>
      <c r="I363" s="10"/>
      <c r="J363" s="10"/>
      <c r="K363" s="10"/>
      <c r="L363" s="10"/>
      <c r="M363" s="10"/>
      <c r="N363" s="10"/>
      <c r="O363" s="10"/>
      <c r="P363" s="10"/>
      <c r="Q363" s="10"/>
      <c r="R363" s="10"/>
      <c r="S363" s="10"/>
      <c r="T363" s="10"/>
      <c r="U363" s="10"/>
      <c r="V363" s="10"/>
      <c r="W363" s="10"/>
      <c r="X363" s="10"/>
      <c r="Y363" s="10"/>
      <c r="Z363" s="10"/>
      <c r="AA363" s="10"/>
    </row>
    <row r="364" spans="1:27" x14ac:dyDescent="0.25">
      <c r="A364" s="10"/>
      <c r="B364" s="11"/>
      <c r="C364" s="231"/>
      <c r="D364" s="231"/>
      <c r="E364" s="231"/>
      <c r="F364" s="10"/>
      <c r="G364" s="10"/>
      <c r="H364" s="10"/>
      <c r="I364" s="10"/>
      <c r="J364" s="10"/>
      <c r="K364" s="10"/>
      <c r="L364" s="10"/>
      <c r="M364" s="10"/>
      <c r="N364" s="10"/>
      <c r="O364" s="10"/>
      <c r="P364" s="10"/>
      <c r="Q364" s="10"/>
      <c r="R364" s="10"/>
      <c r="S364" s="10"/>
      <c r="T364" s="10"/>
      <c r="U364" s="10"/>
      <c r="V364" s="10"/>
      <c r="W364" s="10"/>
      <c r="X364" s="10"/>
      <c r="Y364" s="10"/>
      <c r="Z364" s="10"/>
      <c r="AA364" s="10"/>
    </row>
    <row r="365" spans="1:27" x14ac:dyDescent="0.25">
      <c r="A365" s="10"/>
      <c r="B365" s="11"/>
      <c r="C365" s="231"/>
      <c r="D365" s="231"/>
      <c r="E365" s="231"/>
      <c r="F365" s="10"/>
      <c r="G365" s="10"/>
      <c r="H365" s="10"/>
      <c r="I365" s="10"/>
      <c r="J365" s="10"/>
      <c r="K365" s="10"/>
      <c r="L365" s="10"/>
      <c r="M365" s="10"/>
      <c r="N365" s="10"/>
      <c r="O365" s="10"/>
      <c r="P365" s="10"/>
      <c r="Q365" s="10"/>
      <c r="R365" s="10"/>
      <c r="S365" s="10"/>
      <c r="T365" s="10"/>
      <c r="U365" s="10"/>
      <c r="V365" s="10"/>
      <c r="W365" s="10"/>
      <c r="X365" s="10"/>
      <c r="Y365" s="10"/>
      <c r="Z365" s="10"/>
      <c r="AA365" s="10"/>
    </row>
    <row r="366" spans="1:27" x14ac:dyDescent="0.25">
      <c r="A366" s="10"/>
      <c r="B366" s="11"/>
      <c r="C366" s="231"/>
      <c r="D366" s="231"/>
      <c r="E366" s="231"/>
      <c r="F366" s="10"/>
      <c r="G366" s="10"/>
      <c r="H366" s="10"/>
      <c r="I366" s="10"/>
      <c r="J366" s="10"/>
      <c r="K366" s="10"/>
      <c r="L366" s="10"/>
      <c r="M366" s="10"/>
      <c r="N366" s="10"/>
      <c r="O366" s="10"/>
      <c r="P366" s="10"/>
      <c r="Q366" s="10"/>
      <c r="R366" s="10"/>
      <c r="S366" s="10"/>
      <c r="T366" s="10"/>
      <c r="U366" s="10"/>
      <c r="V366" s="10"/>
      <c r="W366" s="10"/>
      <c r="X366" s="10"/>
      <c r="Y366" s="10"/>
      <c r="Z366" s="10"/>
      <c r="AA366" s="10"/>
    </row>
    <row r="367" spans="1:27" x14ac:dyDescent="0.25">
      <c r="A367" s="10"/>
      <c r="B367" s="11"/>
      <c r="C367" s="231"/>
      <c r="D367" s="231"/>
      <c r="E367" s="231"/>
      <c r="F367" s="10"/>
      <c r="G367" s="10"/>
      <c r="H367" s="10"/>
      <c r="I367" s="10"/>
      <c r="J367" s="10"/>
      <c r="K367" s="10"/>
      <c r="L367" s="10"/>
      <c r="M367" s="10"/>
      <c r="N367" s="10"/>
      <c r="O367" s="10"/>
      <c r="P367" s="10"/>
      <c r="Q367" s="10"/>
      <c r="R367" s="10"/>
      <c r="S367" s="10"/>
      <c r="T367" s="10"/>
      <c r="U367" s="10"/>
      <c r="V367" s="10"/>
      <c r="W367" s="10"/>
      <c r="X367" s="10"/>
      <c r="Y367" s="10"/>
      <c r="Z367" s="10"/>
      <c r="AA367" s="10"/>
    </row>
    <row r="368" spans="1:27" x14ac:dyDescent="0.25">
      <c r="A368" s="10"/>
      <c r="B368" s="11"/>
      <c r="C368" s="231"/>
      <c r="D368" s="231"/>
      <c r="E368" s="231"/>
      <c r="F368" s="10"/>
      <c r="G368" s="10"/>
      <c r="H368" s="10"/>
      <c r="I368" s="10"/>
      <c r="J368" s="10"/>
      <c r="K368" s="10"/>
      <c r="L368" s="10"/>
      <c r="M368" s="10"/>
      <c r="N368" s="10"/>
      <c r="O368" s="10"/>
      <c r="P368" s="10"/>
      <c r="Q368" s="10"/>
      <c r="R368" s="10"/>
      <c r="S368" s="10"/>
      <c r="T368" s="10"/>
      <c r="U368" s="10"/>
      <c r="V368" s="10"/>
      <c r="W368" s="10"/>
      <c r="X368" s="10"/>
      <c r="Y368" s="10"/>
      <c r="Z368" s="10"/>
      <c r="AA368" s="10"/>
    </row>
    <row r="369" spans="1:27" x14ac:dyDescent="0.25">
      <c r="A369" s="10"/>
      <c r="B369" s="11"/>
      <c r="C369" s="231"/>
      <c r="D369" s="231"/>
      <c r="E369" s="231"/>
      <c r="F369" s="10"/>
      <c r="G369" s="10"/>
      <c r="H369" s="10"/>
      <c r="I369" s="10"/>
      <c r="J369" s="10"/>
      <c r="K369" s="10"/>
      <c r="L369" s="10"/>
      <c r="M369" s="10"/>
      <c r="N369" s="10"/>
      <c r="O369" s="10"/>
      <c r="P369" s="10"/>
      <c r="Q369" s="10"/>
      <c r="R369" s="10"/>
      <c r="S369" s="10"/>
      <c r="T369" s="10"/>
      <c r="U369" s="10"/>
      <c r="V369" s="10"/>
      <c r="W369" s="10"/>
      <c r="X369" s="10"/>
      <c r="Y369" s="10"/>
      <c r="Z369" s="10"/>
      <c r="AA369" s="10"/>
    </row>
    <row r="370" spans="1:27" x14ac:dyDescent="0.25">
      <c r="A370" s="10"/>
      <c r="B370" s="11"/>
      <c r="C370" s="231"/>
      <c r="D370" s="231"/>
      <c r="E370" s="231"/>
      <c r="F370" s="10"/>
      <c r="G370" s="10"/>
      <c r="H370" s="10"/>
      <c r="I370" s="10"/>
      <c r="J370" s="10"/>
      <c r="K370" s="10"/>
      <c r="L370" s="10"/>
      <c r="M370" s="10"/>
      <c r="N370" s="10"/>
      <c r="O370" s="10"/>
      <c r="P370" s="10"/>
      <c r="Q370" s="10"/>
      <c r="R370" s="10"/>
      <c r="S370" s="10"/>
      <c r="T370" s="10"/>
      <c r="U370" s="10"/>
      <c r="V370" s="10"/>
      <c r="W370" s="10"/>
      <c r="X370" s="10"/>
      <c r="Y370" s="10"/>
      <c r="Z370" s="10"/>
      <c r="AA370" s="10"/>
    </row>
    <row r="371" spans="1:27" x14ac:dyDescent="0.25">
      <c r="A371" s="10"/>
      <c r="B371" s="11"/>
      <c r="C371" s="231"/>
      <c r="D371" s="231"/>
      <c r="E371" s="231"/>
      <c r="F371" s="10"/>
      <c r="G371" s="10"/>
      <c r="H371" s="10"/>
      <c r="I371" s="10"/>
      <c r="J371" s="10"/>
      <c r="K371" s="10"/>
      <c r="L371" s="10"/>
      <c r="M371" s="10"/>
      <c r="N371" s="10"/>
      <c r="O371" s="10"/>
      <c r="P371" s="10"/>
      <c r="Q371" s="10"/>
      <c r="R371" s="10"/>
      <c r="S371" s="10"/>
      <c r="T371" s="10"/>
      <c r="U371" s="10"/>
      <c r="V371" s="10"/>
      <c r="W371" s="10"/>
      <c r="X371" s="10"/>
      <c r="Y371" s="10"/>
      <c r="Z371" s="10"/>
      <c r="AA371" s="10"/>
    </row>
    <row r="372" spans="1:27" x14ac:dyDescent="0.25">
      <c r="A372" s="10"/>
      <c r="B372" s="11"/>
      <c r="C372" s="231"/>
      <c r="D372" s="231"/>
      <c r="E372" s="231"/>
      <c r="F372" s="10"/>
      <c r="G372" s="10"/>
      <c r="H372" s="10"/>
      <c r="I372" s="10"/>
      <c r="J372" s="10"/>
      <c r="K372" s="10"/>
      <c r="L372" s="10"/>
      <c r="M372" s="10"/>
      <c r="N372" s="10"/>
      <c r="O372" s="10"/>
      <c r="P372" s="10"/>
      <c r="Q372" s="10"/>
      <c r="R372" s="10"/>
      <c r="S372" s="10"/>
      <c r="T372" s="10"/>
      <c r="U372" s="10"/>
      <c r="V372" s="10"/>
      <c r="W372" s="10"/>
      <c r="X372" s="10"/>
      <c r="Y372" s="10"/>
      <c r="Z372" s="10"/>
      <c r="AA372" s="10"/>
    </row>
    <row r="373" spans="1:27" x14ac:dyDescent="0.25">
      <c r="A373" s="10"/>
      <c r="B373" s="11"/>
      <c r="C373" s="231"/>
      <c r="D373" s="231"/>
      <c r="E373" s="231"/>
      <c r="F373" s="10"/>
      <c r="G373" s="10"/>
      <c r="H373" s="10"/>
      <c r="I373" s="10"/>
      <c r="J373" s="10"/>
      <c r="K373" s="10"/>
      <c r="L373" s="10"/>
      <c r="M373" s="10"/>
      <c r="N373" s="10"/>
      <c r="O373" s="10"/>
      <c r="P373" s="10"/>
      <c r="Q373" s="10"/>
      <c r="R373" s="10"/>
      <c r="S373" s="10"/>
      <c r="T373" s="10"/>
      <c r="U373" s="10"/>
      <c r="V373" s="10"/>
      <c r="W373" s="10"/>
      <c r="X373" s="10"/>
      <c r="Y373" s="10"/>
      <c r="Z373" s="10"/>
      <c r="AA373" s="10"/>
    </row>
    <row r="374" spans="1:27" x14ac:dyDescent="0.25">
      <c r="A374" s="10"/>
      <c r="B374" s="11"/>
      <c r="C374" s="231"/>
      <c r="D374" s="231"/>
      <c r="E374" s="231"/>
      <c r="F374" s="10"/>
      <c r="G374" s="10"/>
      <c r="H374" s="10"/>
      <c r="I374" s="113"/>
      <c r="J374" s="113"/>
      <c r="K374" s="10"/>
      <c r="L374" s="10"/>
      <c r="M374" s="10"/>
      <c r="N374" s="10"/>
      <c r="O374" s="10"/>
      <c r="P374" s="10"/>
      <c r="Q374" s="10"/>
      <c r="R374" s="10"/>
      <c r="S374" s="10"/>
      <c r="T374" s="10"/>
      <c r="U374" s="10"/>
      <c r="V374" s="10"/>
      <c r="W374" s="10"/>
      <c r="X374" s="10"/>
      <c r="Y374" s="10"/>
      <c r="Z374" s="10"/>
      <c r="AA374" s="10"/>
    </row>
    <row r="375" spans="1:27" ht="15.5" x14ac:dyDescent="0.35">
      <c r="A375" s="10"/>
      <c r="B375" s="135" t="s">
        <v>290</v>
      </c>
      <c r="C375" s="136" t="s">
        <v>291</v>
      </c>
      <c r="D375" s="233"/>
      <c r="E375" s="234"/>
      <c r="F375" s="138"/>
      <c r="G375" s="138"/>
      <c r="H375" s="138"/>
      <c r="I375" s="138"/>
      <c r="J375" s="138"/>
      <c r="K375" s="138"/>
      <c r="L375" s="139"/>
      <c r="M375" s="10"/>
      <c r="N375" s="10"/>
      <c r="O375" s="10"/>
      <c r="P375" s="10"/>
      <c r="Q375" s="10"/>
      <c r="R375" s="10"/>
      <c r="S375" s="10"/>
      <c r="T375" s="10"/>
      <c r="U375" s="10"/>
      <c r="V375" s="10"/>
      <c r="W375" s="10"/>
      <c r="X375" s="10"/>
      <c r="Y375" s="10"/>
      <c r="Z375" s="10"/>
      <c r="AA375" s="10"/>
    </row>
    <row r="376" spans="1:27" ht="13" thickBot="1" x14ac:dyDescent="0.3">
      <c r="A376" s="10"/>
      <c r="B376" s="11"/>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row>
    <row r="377" spans="1:27" ht="28.5" thickBot="1" x14ac:dyDescent="0.3">
      <c r="A377" s="10"/>
      <c r="B377" s="11"/>
      <c r="C377" s="192"/>
      <c r="D377" s="235" t="s">
        <v>292</v>
      </c>
      <c r="E377" s="142" t="s">
        <v>293</v>
      </c>
      <c r="F377" s="143" t="s">
        <v>294</v>
      </c>
      <c r="G377" s="18"/>
      <c r="H377" s="42"/>
      <c r="I377" s="10"/>
      <c r="J377" s="10"/>
      <c r="K377" s="10"/>
      <c r="L377" s="10"/>
      <c r="M377" s="10"/>
      <c r="N377" s="10"/>
      <c r="O377" s="10"/>
      <c r="P377" s="10"/>
      <c r="Q377" s="10"/>
      <c r="R377" s="10"/>
      <c r="S377" s="10"/>
      <c r="T377" s="10"/>
      <c r="U377" s="10"/>
      <c r="V377" s="10"/>
      <c r="W377" s="10"/>
      <c r="X377" s="10"/>
      <c r="Y377" s="10"/>
      <c r="Z377" s="10"/>
      <c r="AA377" s="10"/>
    </row>
    <row r="378" spans="1:27" ht="13" thickBot="1" x14ac:dyDescent="0.3">
      <c r="A378" s="10"/>
      <c r="B378" s="11"/>
      <c r="C378" s="236" t="s">
        <v>291</v>
      </c>
      <c r="D378" s="237">
        <v>66.33</v>
      </c>
      <c r="E378" s="238">
        <v>1.25</v>
      </c>
      <c r="F378" s="239">
        <v>0.125</v>
      </c>
      <c r="G378" s="10"/>
      <c r="H378" s="42"/>
      <c r="I378" s="10"/>
      <c r="J378" s="10"/>
      <c r="L378" s="10"/>
      <c r="M378" s="10"/>
      <c r="N378" s="10"/>
      <c r="O378" s="10"/>
      <c r="P378" s="10"/>
      <c r="Q378" s="10"/>
      <c r="R378" s="10"/>
      <c r="S378" s="10"/>
      <c r="T378" s="10"/>
      <c r="U378" s="10"/>
      <c r="V378" s="10"/>
      <c r="W378" s="10"/>
      <c r="X378" s="10"/>
      <c r="Y378" s="10"/>
      <c r="Z378" s="10"/>
      <c r="AA378" s="10"/>
    </row>
    <row r="379" spans="1:27" x14ac:dyDescent="0.25">
      <c r="A379" s="10"/>
      <c r="B379" s="11"/>
      <c r="C379" s="107" t="s">
        <v>295</v>
      </c>
      <c r="D379" s="28"/>
      <c r="E379" s="108"/>
      <c r="F379" s="108"/>
      <c r="G379" s="108"/>
      <c r="H379" s="28"/>
      <c r="I379" s="28"/>
      <c r="J379" s="28"/>
      <c r="K379" s="28"/>
      <c r="L379" s="10"/>
      <c r="M379" s="10"/>
      <c r="N379" s="10"/>
      <c r="O379" s="10"/>
      <c r="P379" s="10"/>
      <c r="Q379" s="10"/>
      <c r="R379" s="10"/>
      <c r="S379" s="10"/>
      <c r="T379" s="10"/>
      <c r="U379" s="10"/>
      <c r="V379" s="10"/>
      <c r="W379" s="10"/>
      <c r="X379" s="10"/>
      <c r="Y379" s="10"/>
      <c r="Z379" s="10"/>
      <c r="AA379" s="10"/>
    </row>
    <row r="380" spans="1:27" x14ac:dyDescent="0.25">
      <c r="A380" s="10"/>
      <c r="B380" s="11"/>
      <c r="C380" s="665"/>
      <c r="D380" s="665"/>
      <c r="E380" s="665"/>
      <c r="F380" s="665"/>
      <c r="G380" s="665"/>
      <c r="H380" s="665"/>
      <c r="I380" s="665"/>
      <c r="J380" s="665"/>
      <c r="K380" s="665"/>
      <c r="L380" s="10"/>
      <c r="M380" s="10"/>
      <c r="N380" s="10"/>
      <c r="O380" s="10"/>
      <c r="P380" s="10"/>
      <c r="Q380" s="10"/>
      <c r="R380" s="10"/>
      <c r="S380" s="10"/>
      <c r="T380" s="10"/>
      <c r="U380" s="10"/>
      <c r="V380" s="10"/>
      <c r="W380" s="10"/>
      <c r="X380" s="10"/>
      <c r="Y380" s="10"/>
      <c r="Z380" s="10"/>
      <c r="AA380" s="10"/>
    </row>
    <row r="381" spans="1:27" ht="15.5" x14ac:dyDescent="0.35">
      <c r="A381" s="10"/>
      <c r="B381" s="659" t="s">
        <v>296</v>
      </c>
      <c r="C381" s="660"/>
      <c r="D381" s="660"/>
      <c r="E381" s="660"/>
      <c r="F381" s="660"/>
      <c r="G381" s="660"/>
      <c r="H381" s="660"/>
      <c r="I381" s="660"/>
      <c r="J381" s="660"/>
      <c r="K381" s="660"/>
      <c r="L381" s="661"/>
      <c r="M381" s="10"/>
      <c r="N381" s="10"/>
      <c r="O381" s="10"/>
      <c r="P381" s="10"/>
      <c r="Q381" s="10"/>
      <c r="R381" s="10"/>
      <c r="S381" s="10"/>
      <c r="T381" s="10"/>
      <c r="U381" s="10"/>
      <c r="V381" s="10"/>
      <c r="W381" s="10"/>
      <c r="X381" s="10"/>
      <c r="Y381" s="10"/>
      <c r="Z381" s="10"/>
      <c r="AA381" s="10"/>
    </row>
    <row r="382" spans="1:27" ht="27" customHeight="1" x14ac:dyDescent="0.25">
      <c r="B382" s="671" t="s">
        <v>297</v>
      </c>
      <c r="C382" s="671"/>
      <c r="D382" s="671"/>
      <c r="E382" s="671"/>
      <c r="F382" s="671"/>
      <c r="G382" s="671"/>
      <c r="H382" s="671"/>
      <c r="I382" s="671"/>
      <c r="J382" s="671"/>
      <c r="K382" s="671"/>
      <c r="L382" s="671"/>
    </row>
    <row r="384" spans="1:27" ht="15.5" x14ac:dyDescent="0.35">
      <c r="A384" s="10"/>
      <c r="B384" s="135" t="s">
        <v>298</v>
      </c>
      <c r="C384" s="136" t="s">
        <v>299</v>
      </c>
      <c r="D384" s="233"/>
      <c r="E384" s="233"/>
      <c r="F384" s="138"/>
      <c r="G384" s="138"/>
      <c r="H384" s="138"/>
      <c r="I384" s="138"/>
      <c r="J384" s="138"/>
      <c r="K384" s="138"/>
      <c r="L384" s="139"/>
      <c r="M384" s="10"/>
      <c r="N384" s="10"/>
      <c r="O384" s="10"/>
      <c r="P384" s="10"/>
      <c r="Q384" s="10"/>
      <c r="R384" s="10"/>
      <c r="S384" s="10"/>
      <c r="T384" s="10"/>
      <c r="U384" s="10"/>
      <c r="V384" s="10"/>
      <c r="W384" s="10"/>
      <c r="X384" s="10"/>
      <c r="Y384" s="10"/>
      <c r="Z384" s="10"/>
      <c r="AA384" s="10"/>
    </row>
    <row r="385" spans="1:27" ht="32.15" customHeight="1" thickBot="1" x14ac:dyDescent="0.4">
      <c r="A385" s="10"/>
      <c r="B385" s="240"/>
      <c r="C385" s="672" t="s">
        <v>300</v>
      </c>
      <c r="D385" s="672"/>
      <c r="E385" s="672"/>
      <c r="F385" s="672"/>
      <c r="G385" s="672"/>
      <c r="H385" s="672"/>
      <c r="I385" s="672"/>
      <c r="J385" s="672"/>
      <c r="K385" s="672"/>
      <c r="L385" s="672"/>
      <c r="M385" s="10"/>
      <c r="N385" s="10"/>
      <c r="O385" s="10"/>
      <c r="P385" s="10"/>
      <c r="Q385" s="10"/>
      <c r="R385" s="10"/>
      <c r="S385" s="10"/>
      <c r="T385" s="10"/>
      <c r="U385" s="10"/>
      <c r="V385" s="10"/>
      <c r="W385" s="10"/>
      <c r="X385" s="10"/>
      <c r="Y385" s="10"/>
      <c r="Z385" s="10"/>
      <c r="AA385" s="10"/>
    </row>
    <row r="386" spans="1:27" ht="28.5" thickBot="1" x14ac:dyDescent="0.3">
      <c r="A386" s="10"/>
      <c r="B386" s="11"/>
      <c r="C386" s="192" t="s">
        <v>140</v>
      </c>
      <c r="D386" s="142" t="s">
        <v>301</v>
      </c>
      <c r="E386" s="142" t="s">
        <v>302</v>
      </c>
      <c r="F386" s="142" t="s">
        <v>303</v>
      </c>
      <c r="G386" s="143" t="s">
        <v>304</v>
      </c>
      <c r="H386" s="18"/>
      <c r="I386" s="55"/>
      <c r="J386" s="10"/>
      <c r="K386" s="10"/>
      <c r="L386" s="10"/>
      <c r="M386" s="10"/>
      <c r="N386" s="10"/>
      <c r="O386" s="10"/>
      <c r="P386" s="10"/>
      <c r="Q386" s="10"/>
      <c r="R386" s="10"/>
      <c r="S386" s="10"/>
      <c r="T386" s="10"/>
      <c r="U386" s="10"/>
      <c r="V386" s="10"/>
      <c r="W386" s="10"/>
      <c r="X386" s="10"/>
      <c r="Y386" s="10"/>
      <c r="Z386" s="10"/>
      <c r="AA386" s="10"/>
    </row>
    <row r="387" spans="1:27" x14ac:dyDescent="0.25">
      <c r="A387" s="10"/>
      <c r="B387" s="11"/>
      <c r="C387" s="241" t="s">
        <v>305</v>
      </c>
      <c r="D387" s="242">
        <v>1.45</v>
      </c>
      <c r="E387" s="243">
        <v>1.2999999999999999E-2</v>
      </c>
      <c r="F387" s="242">
        <v>3.4000000000000002E-2</v>
      </c>
      <c r="G387" s="244" t="s">
        <v>306</v>
      </c>
      <c r="H387" s="10"/>
      <c r="I387" s="10"/>
      <c r="J387" s="10"/>
      <c r="K387" s="10"/>
      <c r="L387" s="10"/>
      <c r="M387" s="10"/>
      <c r="N387" s="10"/>
      <c r="O387" s="10"/>
      <c r="P387" s="10"/>
      <c r="Q387" s="10"/>
      <c r="R387" s="10"/>
      <c r="S387" s="10"/>
      <c r="T387" s="10"/>
      <c r="U387" s="10"/>
      <c r="V387" s="10"/>
      <c r="W387" s="10"/>
      <c r="X387" s="10"/>
      <c r="Y387" s="10"/>
      <c r="Z387" s="10"/>
      <c r="AA387" s="10"/>
    </row>
    <row r="388" spans="1:27" ht="14.5" x14ac:dyDescent="0.25">
      <c r="A388" s="10"/>
      <c r="B388" s="11"/>
      <c r="C388" s="245" t="s">
        <v>307</v>
      </c>
      <c r="D388" s="246">
        <v>0.33200000000000002</v>
      </c>
      <c r="E388" s="246">
        <v>7.0000000000000001E-3</v>
      </c>
      <c r="F388" s="246">
        <v>7.0000000000000001E-3</v>
      </c>
      <c r="G388" s="247" t="s">
        <v>306</v>
      </c>
      <c r="H388" s="10"/>
      <c r="I388" s="10"/>
      <c r="J388" s="10"/>
      <c r="K388" s="10"/>
      <c r="L388" s="10"/>
      <c r="M388" s="10"/>
      <c r="N388" s="10"/>
      <c r="O388" s="10"/>
      <c r="P388" s="10"/>
      <c r="Q388" s="10"/>
      <c r="R388" s="10"/>
      <c r="S388" s="10"/>
      <c r="T388" s="10"/>
      <c r="U388" s="10"/>
      <c r="V388" s="10"/>
      <c r="W388" s="10"/>
      <c r="X388" s="10"/>
      <c r="Y388" s="10"/>
      <c r="Z388" s="10"/>
      <c r="AA388" s="10"/>
    </row>
    <row r="389" spans="1:27" ht="15" thickBot="1" x14ac:dyDescent="0.3">
      <c r="A389" s="10"/>
      <c r="B389" s="11"/>
      <c r="C389" s="248" t="s">
        <v>308</v>
      </c>
      <c r="D389" s="249">
        <v>0.45400000000000001</v>
      </c>
      <c r="E389" s="250">
        <v>1.2E-2</v>
      </c>
      <c r="F389" s="249">
        <v>8.9999999999999993E-3</v>
      </c>
      <c r="G389" s="251" t="s">
        <v>306</v>
      </c>
      <c r="H389" s="10"/>
      <c r="I389" s="10"/>
      <c r="J389" s="10"/>
      <c r="K389" s="10"/>
      <c r="L389" s="10"/>
      <c r="M389" s="10"/>
      <c r="N389" s="10"/>
      <c r="O389" s="10"/>
      <c r="P389" s="10"/>
      <c r="Q389" s="10"/>
      <c r="R389" s="10"/>
      <c r="S389" s="10"/>
      <c r="T389" s="10"/>
      <c r="U389" s="10"/>
      <c r="V389" s="10"/>
      <c r="W389" s="10"/>
      <c r="X389" s="10"/>
      <c r="Y389" s="10"/>
      <c r="Z389" s="10"/>
      <c r="AA389" s="10"/>
    </row>
    <row r="390" spans="1:27" x14ac:dyDescent="0.25">
      <c r="A390" s="10"/>
      <c r="B390" s="11"/>
      <c r="C390" s="241" t="s">
        <v>305</v>
      </c>
      <c r="D390" s="252">
        <v>0.21099999999999999</v>
      </c>
      <c r="E390" s="253">
        <v>2E-3</v>
      </c>
      <c r="F390" s="253">
        <v>4.8999999999999998E-3</v>
      </c>
      <c r="G390" s="244" t="s">
        <v>309</v>
      </c>
      <c r="H390" s="10"/>
      <c r="I390" s="10"/>
      <c r="J390" s="10"/>
      <c r="K390" s="10"/>
      <c r="L390" s="10"/>
      <c r="M390" s="10"/>
      <c r="N390" s="10"/>
      <c r="O390" s="10"/>
      <c r="P390" s="10"/>
      <c r="Q390" s="10"/>
      <c r="R390" s="10"/>
      <c r="S390" s="10"/>
      <c r="T390" s="10"/>
      <c r="U390" s="10"/>
      <c r="V390" s="10"/>
      <c r="W390" s="10"/>
      <c r="X390" s="10"/>
      <c r="Y390" s="10"/>
      <c r="Z390" s="10"/>
      <c r="AA390" s="10"/>
    </row>
    <row r="391" spans="1:27" ht="16.5" customHeight="1" x14ac:dyDescent="0.25">
      <c r="A391" s="10"/>
      <c r="B391" s="11"/>
      <c r="C391" s="198" t="s">
        <v>310</v>
      </c>
      <c r="D391" s="254">
        <v>2.1999999999999999E-2</v>
      </c>
      <c r="E391" s="255">
        <v>1.6999999999999999E-3</v>
      </c>
      <c r="F391" s="256">
        <v>5.9999999999999995E-4</v>
      </c>
      <c r="G391" s="257" t="s">
        <v>309</v>
      </c>
      <c r="H391" s="10"/>
      <c r="I391" s="10"/>
      <c r="J391" s="10"/>
      <c r="K391" s="10"/>
      <c r="L391" s="10"/>
      <c r="M391" s="10"/>
      <c r="N391" s="10"/>
      <c r="O391" s="10"/>
      <c r="P391" s="10"/>
      <c r="Q391" s="10"/>
      <c r="R391" s="10"/>
      <c r="S391" s="10"/>
      <c r="T391" s="10"/>
      <c r="U391" s="10"/>
      <c r="V391" s="10"/>
      <c r="W391" s="10"/>
      <c r="X391" s="10"/>
      <c r="Y391" s="10"/>
      <c r="Z391" s="10"/>
      <c r="AA391" s="10"/>
    </row>
    <row r="392" spans="1:27" x14ac:dyDescent="0.25">
      <c r="A392" s="10"/>
      <c r="B392" s="11"/>
      <c r="C392" s="198" t="s">
        <v>311</v>
      </c>
      <c r="D392" s="246">
        <v>4.1000000000000002E-2</v>
      </c>
      <c r="E392" s="256">
        <v>1.83E-2</v>
      </c>
      <c r="F392" s="256">
        <v>8.0000000000000004E-4</v>
      </c>
      <c r="G392" s="257" t="s">
        <v>309</v>
      </c>
      <c r="H392" s="10"/>
      <c r="I392" s="10"/>
      <c r="J392" s="10"/>
      <c r="K392" s="10"/>
      <c r="L392" s="10"/>
      <c r="M392" s="10"/>
      <c r="N392" s="10"/>
      <c r="O392" s="10"/>
      <c r="P392" s="10"/>
      <c r="Q392" s="10"/>
      <c r="R392" s="10"/>
      <c r="S392" s="10"/>
      <c r="T392" s="10"/>
      <c r="U392" s="10"/>
      <c r="V392" s="10"/>
      <c r="W392" s="10"/>
      <c r="X392" s="10"/>
      <c r="Y392" s="10"/>
      <c r="Z392" s="10"/>
      <c r="AA392" s="10"/>
    </row>
    <row r="393" spans="1:27" ht="15" thickBot="1" x14ac:dyDescent="0.3">
      <c r="A393" s="10"/>
      <c r="B393" s="11"/>
      <c r="C393" s="248" t="s">
        <v>312</v>
      </c>
      <c r="D393" s="249">
        <v>1.165</v>
      </c>
      <c r="E393" s="105">
        <v>0</v>
      </c>
      <c r="F393" s="258">
        <v>3.5900000000000001E-2</v>
      </c>
      <c r="G393" s="251" t="s">
        <v>309</v>
      </c>
      <c r="H393" s="10"/>
      <c r="I393" s="10"/>
      <c r="J393" s="10"/>
      <c r="K393" s="10"/>
      <c r="L393" s="10"/>
      <c r="M393" s="10"/>
      <c r="N393" s="10"/>
      <c r="O393" s="10"/>
      <c r="P393" s="10"/>
      <c r="Q393" s="10"/>
      <c r="R393" s="10"/>
      <c r="S393" s="10"/>
      <c r="T393" s="10"/>
      <c r="U393" s="10"/>
      <c r="V393" s="10"/>
      <c r="W393" s="10"/>
      <c r="X393" s="10"/>
      <c r="Y393" s="10"/>
      <c r="Z393" s="10"/>
      <c r="AA393" s="10"/>
    </row>
    <row r="394" spans="1:27" ht="75" customHeight="1" x14ac:dyDescent="0.25">
      <c r="A394" s="10"/>
      <c r="B394" s="11"/>
      <c r="C394" s="673" t="s">
        <v>313</v>
      </c>
      <c r="D394" s="673"/>
      <c r="E394" s="673"/>
      <c r="F394" s="673"/>
      <c r="G394" s="673"/>
      <c r="H394" s="673"/>
      <c r="I394" s="673"/>
      <c r="J394" s="673"/>
      <c r="K394" s="673"/>
      <c r="L394" s="673"/>
      <c r="M394" s="10"/>
      <c r="N394" s="10"/>
      <c r="O394" s="10"/>
      <c r="P394" s="10"/>
      <c r="Q394" s="10"/>
      <c r="R394" s="10"/>
      <c r="S394" s="10"/>
      <c r="T394" s="10"/>
      <c r="U394" s="10"/>
      <c r="V394" s="10"/>
      <c r="W394" s="10"/>
      <c r="X394" s="10"/>
      <c r="Y394" s="10"/>
      <c r="Z394" s="10"/>
      <c r="AA394" s="10"/>
    </row>
    <row r="395" spans="1:27" ht="71.150000000000006" customHeight="1" x14ac:dyDescent="0.25">
      <c r="A395" s="10"/>
      <c r="B395" s="11"/>
      <c r="C395" s="638" t="s">
        <v>314</v>
      </c>
      <c r="D395" s="638"/>
      <c r="E395" s="638"/>
      <c r="F395" s="638"/>
      <c r="G395" s="638"/>
      <c r="H395" s="638"/>
      <c r="I395" s="638"/>
      <c r="J395" s="638"/>
      <c r="K395" s="638"/>
      <c r="L395" s="638"/>
      <c r="M395" s="10"/>
      <c r="N395" s="10"/>
      <c r="O395" s="10"/>
      <c r="P395" s="10"/>
      <c r="Q395" s="10"/>
      <c r="R395" s="10"/>
      <c r="S395" s="10"/>
      <c r="T395" s="10"/>
      <c r="U395" s="10"/>
      <c r="V395" s="10"/>
      <c r="W395" s="10"/>
      <c r="X395" s="10"/>
      <c r="Y395" s="10"/>
      <c r="Z395" s="10"/>
      <c r="AA395" s="10"/>
    </row>
    <row r="396" spans="1:27" x14ac:dyDescent="0.25">
      <c r="A396" s="10"/>
      <c r="B396" s="11"/>
      <c r="C396" s="650"/>
      <c r="D396" s="650"/>
      <c r="E396" s="650"/>
      <c r="F396" s="650"/>
      <c r="G396" s="650"/>
      <c r="H396" s="650"/>
      <c r="I396" s="650"/>
      <c r="J396" s="650"/>
      <c r="K396" s="650"/>
      <c r="L396" s="10"/>
      <c r="M396" s="10"/>
      <c r="N396" s="10"/>
      <c r="O396" s="10"/>
      <c r="P396" s="10"/>
      <c r="Q396" s="10"/>
      <c r="R396" s="10"/>
      <c r="S396" s="10"/>
      <c r="T396" s="10"/>
      <c r="U396" s="10"/>
      <c r="V396" s="10"/>
      <c r="W396" s="10"/>
      <c r="X396" s="10"/>
      <c r="Y396" s="10"/>
      <c r="Z396" s="10"/>
      <c r="AA396" s="10"/>
    </row>
    <row r="397" spans="1:27" ht="15.5" x14ac:dyDescent="0.35">
      <c r="B397" s="135" t="s">
        <v>315</v>
      </c>
      <c r="C397" s="259" t="s">
        <v>316</v>
      </c>
      <c r="D397" s="138"/>
      <c r="E397" s="138"/>
      <c r="F397" s="138"/>
      <c r="G397" s="138"/>
      <c r="H397" s="138"/>
      <c r="I397" s="138"/>
      <c r="J397" s="138"/>
      <c r="K397" s="138"/>
      <c r="L397" s="139"/>
      <c r="M397" s="10"/>
      <c r="N397" s="10"/>
      <c r="O397" s="10"/>
      <c r="P397" s="10"/>
      <c r="Q397" s="10"/>
      <c r="R397" s="10"/>
      <c r="S397" s="10"/>
      <c r="T397" s="10"/>
      <c r="U397" s="10"/>
      <c r="V397" s="10"/>
      <c r="W397" s="10"/>
      <c r="X397" s="10"/>
      <c r="Y397" s="10"/>
      <c r="Z397" s="10"/>
      <c r="AA397" s="10"/>
    </row>
    <row r="398" spans="1:27" ht="45" customHeight="1" thickBot="1" x14ac:dyDescent="0.3">
      <c r="A398" s="10"/>
      <c r="B398" s="260"/>
      <c r="C398" s="651" t="s">
        <v>317</v>
      </c>
      <c r="D398" s="651"/>
      <c r="E398" s="651"/>
      <c r="F398" s="651"/>
      <c r="G398" s="651"/>
      <c r="H398" s="651"/>
      <c r="I398" s="651"/>
      <c r="J398" s="651"/>
      <c r="K398" s="651"/>
      <c r="L398" s="10"/>
      <c r="M398" s="10"/>
      <c r="N398" s="10"/>
      <c r="O398" s="10"/>
      <c r="P398" s="10"/>
      <c r="Q398" s="10"/>
      <c r="R398" s="10"/>
      <c r="S398" s="10"/>
      <c r="T398" s="10"/>
      <c r="U398" s="10"/>
      <c r="V398" s="10"/>
      <c r="W398" s="10"/>
      <c r="X398" s="10"/>
      <c r="Y398" s="10"/>
      <c r="Z398" s="10"/>
      <c r="AA398" s="10"/>
    </row>
    <row r="399" spans="1:27" ht="15.5" thickBot="1" x14ac:dyDescent="0.3">
      <c r="C399" s="262"/>
      <c r="D399" s="652" t="s">
        <v>318</v>
      </c>
      <c r="E399" s="653"/>
      <c r="F399" s="653"/>
      <c r="G399" s="653"/>
      <c r="H399" s="653"/>
      <c r="I399" s="654"/>
    </row>
    <row r="400" spans="1:27" ht="62.25" customHeight="1" thickBot="1" x14ac:dyDescent="0.3">
      <c r="C400" s="263" t="s">
        <v>319</v>
      </c>
      <c r="D400" s="264" t="s">
        <v>320</v>
      </c>
      <c r="E400" s="264" t="s">
        <v>321</v>
      </c>
      <c r="F400" s="264" t="s">
        <v>322</v>
      </c>
      <c r="G400" s="264" t="s">
        <v>323</v>
      </c>
      <c r="H400" s="264" t="s">
        <v>324</v>
      </c>
      <c r="I400" s="265" t="s">
        <v>325</v>
      </c>
      <c r="K400" s="266"/>
      <c r="L400" s="266"/>
    </row>
    <row r="401" spans="3:16" x14ac:dyDescent="0.25">
      <c r="C401" s="267" t="s">
        <v>326</v>
      </c>
      <c r="D401" s="268">
        <v>0.06</v>
      </c>
      <c r="E401" s="268">
        <v>0.02</v>
      </c>
      <c r="F401" s="268">
        <v>0.01</v>
      </c>
      <c r="G401" s="269" t="s">
        <v>327</v>
      </c>
      <c r="H401" s="269" t="s">
        <v>327</v>
      </c>
      <c r="I401" s="270" t="s">
        <v>327</v>
      </c>
      <c r="J401" s="271"/>
      <c r="K401" s="266"/>
      <c r="L401" s="266"/>
      <c r="M401" s="266"/>
      <c r="N401" s="266"/>
      <c r="O401" s="266"/>
      <c r="P401" s="266"/>
    </row>
    <row r="402" spans="3:16" x14ac:dyDescent="0.25">
      <c r="C402" s="272" t="s">
        <v>328</v>
      </c>
      <c r="D402" s="273">
        <v>0.04</v>
      </c>
      <c r="E402" s="273">
        <v>0.02</v>
      </c>
      <c r="F402" s="273">
        <v>0.01</v>
      </c>
      <c r="G402" s="274" t="s">
        <v>327</v>
      </c>
      <c r="H402" s="274" t="s">
        <v>327</v>
      </c>
      <c r="I402" s="275" t="s">
        <v>327</v>
      </c>
      <c r="J402" s="266"/>
      <c r="K402" s="266"/>
      <c r="L402" s="266"/>
      <c r="M402" s="266"/>
      <c r="N402" s="266"/>
      <c r="O402" s="266"/>
      <c r="P402" s="266"/>
    </row>
    <row r="403" spans="3:16" x14ac:dyDescent="0.25">
      <c r="C403" s="272" t="s">
        <v>329</v>
      </c>
      <c r="D403" s="273">
        <v>0.32</v>
      </c>
      <c r="E403" s="273">
        <v>0.02</v>
      </c>
      <c r="F403" s="273">
        <v>0.01</v>
      </c>
      <c r="G403" s="274" t="s">
        <v>327</v>
      </c>
      <c r="H403" s="274" t="s">
        <v>327</v>
      </c>
      <c r="I403" s="275" t="s">
        <v>327</v>
      </c>
      <c r="J403" s="266"/>
      <c r="K403" s="266"/>
      <c r="L403" s="266"/>
      <c r="M403" s="266"/>
      <c r="N403" s="266"/>
      <c r="O403" s="266"/>
      <c r="P403" s="266"/>
    </row>
    <row r="404" spans="3:16" x14ac:dyDescent="0.25">
      <c r="C404" s="272" t="s">
        <v>330</v>
      </c>
      <c r="D404" s="273">
        <v>0.18</v>
      </c>
      <c r="E404" s="273">
        <v>0.02</v>
      </c>
      <c r="F404" s="273">
        <v>0.01</v>
      </c>
      <c r="G404" s="274" t="s">
        <v>327</v>
      </c>
      <c r="H404" s="274" t="s">
        <v>327</v>
      </c>
      <c r="I404" s="275" t="s">
        <v>327</v>
      </c>
      <c r="J404" s="266"/>
      <c r="K404" s="266"/>
      <c r="L404" s="266"/>
      <c r="M404" s="266"/>
      <c r="N404" s="266"/>
      <c r="O404" s="266"/>
      <c r="P404" s="266"/>
    </row>
    <row r="405" spans="3:16" x14ac:dyDescent="0.25">
      <c r="C405" s="272" t="s">
        <v>331</v>
      </c>
      <c r="D405" s="273">
        <v>0.05</v>
      </c>
      <c r="E405" s="273">
        <v>0.02</v>
      </c>
      <c r="F405" s="273">
        <v>0.01</v>
      </c>
      <c r="G405" s="274" t="s">
        <v>327</v>
      </c>
      <c r="H405" s="274" t="s">
        <v>327</v>
      </c>
      <c r="I405" s="275" t="s">
        <v>327</v>
      </c>
      <c r="J405" s="266"/>
      <c r="K405" s="266"/>
      <c r="L405" s="266"/>
      <c r="M405" s="266"/>
      <c r="N405" s="266"/>
      <c r="O405" s="266"/>
      <c r="P405" s="266"/>
    </row>
    <row r="406" spans="3:16" x14ac:dyDescent="0.25">
      <c r="C406" s="272" t="s">
        <v>332</v>
      </c>
      <c r="D406" s="273">
        <v>0.21</v>
      </c>
      <c r="E406" s="273">
        <v>0.02</v>
      </c>
      <c r="F406" s="273">
        <v>2.8</v>
      </c>
      <c r="G406" s="274" t="s">
        <v>327</v>
      </c>
      <c r="H406" s="274" t="s">
        <v>327</v>
      </c>
      <c r="I406" s="275" t="s">
        <v>327</v>
      </c>
      <c r="J406" s="266"/>
      <c r="K406" s="266"/>
      <c r="L406" s="266"/>
      <c r="M406" s="266"/>
      <c r="N406" s="266"/>
      <c r="O406" s="266"/>
      <c r="P406" s="266"/>
    </row>
    <row r="407" spans="3:16" x14ac:dyDescent="0.25">
      <c r="C407" s="272" t="s">
        <v>333</v>
      </c>
      <c r="D407" s="273" t="s">
        <v>327</v>
      </c>
      <c r="E407" s="273">
        <v>0.02</v>
      </c>
      <c r="F407" s="273">
        <v>2.8</v>
      </c>
      <c r="G407" s="274" t="s">
        <v>327</v>
      </c>
      <c r="H407" s="274" t="s">
        <v>327</v>
      </c>
      <c r="I407" s="275" t="s">
        <v>327</v>
      </c>
      <c r="J407" s="266"/>
      <c r="K407" s="266"/>
      <c r="L407" s="266"/>
      <c r="M407" s="266"/>
      <c r="N407" s="266"/>
      <c r="O407" s="266"/>
      <c r="P407" s="266"/>
    </row>
    <row r="408" spans="3:16" x14ac:dyDescent="0.25">
      <c r="C408" s="272" t="s">
        <v>334</v>
      </c>
      <c r="D408" s="273">
        <v>0.23</v>
      </c>
      <c r="E408" s="273">
        <v>0.02</v>
      </c>
      <c r="F408" s="273">
        <v>2.0499999999999998</v>
      </c>
      <c r="G408" s="274" t="s">
        <v>327</v>
      </c>
      <c r="H408" s="274" t="s">
        <v>327</v>
      </c>
      <c r="I408" s="275" t="s">
        <v>327</v>
      </c>
      <c r="J408" s="266"/>
      <c r="K408" s="266"/>
      <c r="L408" s="266"/>
      <c r="M408" s="266"/>
      <c r="N408" s="266"/>
      <c r="O408" s="266"/>
      <c r="P408" s="266"/>
    </row>
    <row r="409" spans="3:16" x14ac:dyDescent="0.25">
      <c r="C409" s="272" t="s">
        <v>335</v>
      </c>
      <c r="D409" s="273" t="s">
        <v>327</v>
      </c>
      <c r="E409" s="273">
        <v>0.02</v>
      </c>
      <c r="F409" s="273">
        <v>2.8</v>
      </c>
      <c r="G409" s="274" t="s">
        <v>327</v>
      </c>
      <c r="H409" s="274" t="s">
        <v>327</v>
      </c>
      <c r="I409" s="275" t="s">
        <v>327</v>
      </c>
      <c r="J409" s="266"/>
      <c r="K409" s="266"/>
      <c r="L409" s="266"/>
      <c r="M409" s="266"/>
      <c r="N409" s="266"/>
      <c r="O409" s="266"/>
      <c r="P409" s="266"/>
    </row>
    <row r="410" spans="3:16" x14ac:dyDescent="0.25">
      <c r="C410" s="272" t="s">
        <v>336</v>
      </c>
      <c r="D410" s="273" t="s">
        <v>327</v>
      </c>
      <c r="E410" s="273">
        <v>0.02</v>
      </c>
      <c r="F410" s="273">
        <v>2.8</v>
      </c>
      <c r="G410" s="274" t="s">
        <v>327</v>
      </c>
      <c r="H410" s="274" t="s">
        <v>327</v>
      </c>
      <c r="I410" s="275" t="s">
        <v>327</v>
      </c>
      <c r="J410" s="266"/>
      <c r="K410" s="266"/>
      <c r="L410" s="266"/>
      <c r="M410" s="266"/>
      <c r="N410" s="266"/>
      <c r="O410" s="266"/>
      <c r="P410" s="266"/>
    </row>
    <row r="411" spans="3:16" x14ac:dyDescent="0.25">
      <c r="C411" s="272" t="s">
        <v>337</v>
      </c>
      <c r="D411" s="273" t="s">
        <v>327</v>
      </c>
      <c r="E411" s="273">
        <v>0.02</v>
      </c>
      <c r="F411" s="273">
        <v>3.02</v>
      </c>
      <c r="G411" s="274" t="s">
        <v>327</v>
      </c>
      <c r="H411" s="274" t="s">
        <v>327</v>
      </c>
      <c r="I411" s="275" t="s">
        <v>327</v>
      </c>
      <c r="J411" s="266"/>
      <c r="K411" s="266"/>
      <c r="L411" s="266"/>
      <c r="M411" s="266"/>
      <c r="N411" s="266"/>
      <c r="O411" s="266"/>
      <c r="P411" s="266"/>
    </row>
    <row r="412" spans="3:16" x14ac:dyDescent="0.25">
      <c r="C412" s="272" t="s">
        <v>338</v>
      </c>
      <c r="D412" s="273" t="s">
        <v>327</v>
      </c>
      <c r="E412" s="273">
        <v>0.02</v>
      </c>
      <c r="F412" s="273">
        <v>1.26</v>
      </c>
      <c r="G412" s="274" t="s">
        <v>327</v>
      </c>
      <c r="H412" s="274" t="s">
        <v>327</v>
      </c>
      <c r="I412" s="275" t="s">
        <v>327</v>
      </c>
      <c r="J412" s="266"/>
      <c r="K412" s="266"/>
      <c r="L412" s="266"/>
      <c r="M412" s="266"/>
      <c r="N412" s="266"/>
      <c r="O412" s="266"/>
      <c r="P412" s="266"/>
    </row>
    <row r="413" spans="3:16" x14ac:dyDescent="0.25">
      <c r="C413" s="272" t="s">
        <v>339</v>
      </c>
      <c r="D413" s="273" t="s">
        <v>327</v>
      </c>
      <c r="E413" s="273">
        <v>0.02</v>
      </c>
      <c r="F413" s="273">
        <v>0.01</v>
      </c>
      <c r="G413" s="276">
        <v>0.17</v>
      </c>
      <c r="H413" s="274" t="s">
        <v>327</v>
      </c>
      <c r="I413" s="275" t="s">
        <v>327</v>
      </c>
      <c r="J413" s="266"/>
      <c r="K413" s="266"/>
      <c r="L413" s="266"/>
      <c r="M413" s="266"/>
      <c r="N413" s="266"/>
      <c r="O413" s="266"/>
      <c r="P413" s="266"/>
    </row>
    <row r="414" spans="3:16" x14ac:dyDescent="0.25">
      <c r="C414" s="272" t="s">
        <v>340</v>
      </c>
      <c r="D414" s="273">
        <v>0.11</v>
      </c>
      <c r="E414" s="273">
        <v>0.9</v>
      </c>
      <c r="F414" s="273">
        <v>0.05</v>
      </c>
      <c r="G414" s="276" t="s">
        <v>327</v>
      </c>
      <c r="H414" s="274" t="s">
        <v>327</v>
      </c>
      <c r="I414" s="275" t="s">
        <v>327</v>
      </c>
      <c r="J414" s="266"/>
      <c r="K414" s="266"/>
      <c r="L414" s="266"/>
      <c r="M414" s="266"/>
      <c r="N414" s="266"/>
      <c r="O414" s="266"/>
      <c r="P414" s="266"/>
    </row>
    <row r="415" spans="3:16" x14ac:dyDescent="0.25">
      <c r="C415" s="272" t="s">
        <v>341</v>
      </c>
      <c r="D415" s="273">
        <v>0.02</v>
      </c>
      <c r="E415" s="273">
        <v>0.42</v>
      </c>
      <c r="F415" s="273">
        <v>0.05</v>
      </c>
      <c r="G415" s="276" t="s">
        <v>327</v>
      </c>
      <c r="H415" s="274" t="s">
        <v>327</v>
      </c>
      <c r="I415" s="275" t="s">
        <v>327</v>
      </c>
      <c r="J415" s="266"/>
      <c r="K415" s="266"/>
      <c r="L415" s="266"/>
      <c r="M415" s="266"/>
      <c r="N415" s="266"/>
      <c r="O415" s="266"/>
      <c r="P415" s="266"/>
    </row>
    <row r="416" spans="3:16" x14ac:dyDescent="0.25">
      <c r="C416" s="272" t="s">
        <v>342</v>
      </c>
      <c r="D416" s="273">
        <v>0.02</v>
      </c>
      <c r="E416" s="273">
        <v>0.35</v>
      </c>
      <c r="F416" s="273">
        <v>0.05</v>
      </c>
      <c r="G416" s="276" t="s">
        <v>327</v>
      </c>
      <c r="H416" s="274" t="s">
        <v>327</v>
      </c>
      <c r="I416" s="275" t="s">
        <v>327</v>
      </c>
      <c r="J416" s="266"/>
      <c r="K416" s="266"/>
      <c r="L416" s="266"/>
      <c r="M416" s="266"/>
      <c r="N416" s="266"/>
      <c r="O416" s="266"/>
      <c r="P416" s="266"/>
    </row>
    <row r="417" spans="3:16" x14ac:dyDescent="0.25">
      <c r="C417" s="272" t="s">
        <v>343</v>
      </c>
      <c r="D417" s="273">
        <v>0.02</v>
      </c>
      <c r="E417" s="273">
        <v>1.25</v>
      </c>
      <c r="F417" s="273">
        <v>0.05</v>
      </c>
      <c r="G417" s="276" t="s">
        <v>327</v>
      </c>
      <c r="H417" s="274" t="s">
        <v>327</v>
      </c>
      <c r="I417" s="275" t="s">
        <v>327</v>
      </c>
      <c r="J417" s="266"/>
      <c r="K417" s="266"/>
      <c r="L417" s="266"/>
      <c r="M417" s="266"/>
      <c r="N417" s="266"/>
      <c r="O417" s="266"/>
      <c r="P417" s="266"/>
    </row>
    <row r="418" spans="3:16" x14ac:dyDescent="0.25">
      <c r="C418" s="272" t="s">
        <v>344</v>
      </c>
      <c r="D418" s="273">
        <v>0.04</v>
      </c>
      <c r="E418" s="273">
        <v>0.35</v>
      </c>
      <c r="F418" s="273">
        <v>0.05</v>
      </c>
      <c r="G418" s="276" t="s">
        <v>327</v>
      </c>
      <c r="H418" s="274" t="s">
        <v>327</v>
      </c>
      <c r="I418" s="275" t="s">
        <v>327</v>
      </c>
      <c r="J418" s="266"/>
      <c r="K418" s="266"/>
      <c r="L418" s="266"/>
      <c r="M418" s="266"/>
      <c r="N418" s="266"/>
      <c r="O418" s="266"/>
      <c r="P418" s="266"/>
    </row>
    <row r="419" spans="3:16" x14ac:dyDescent="0.25">
      <c r="C419" s="272" t="s">
        <v>345</v>
      </c>
      <c r="D419" s="273">
        <v>0.04</v>
      </c>
      <c r="E419" s="273">
        <v>1.25</v>
      </c>
      <c r="F419" s="273">
        <v>0.05</v>
      </c>
      <c r="G419" s="276" t="s">
        <v>327</v>
      </c>
      <c r="H419" s="274" t="s">
        <v>327</v>
      </c>
      <c r="I419" s="275" t="s">
        <v>327</v>
      </c>
      <c r="J419" s="266"/>
      <c r="K419" s="266"/>
      <c r="L419" s="266"/>
      <c r="M419" s="266"/>
      <c r="N419" s="266"/>
      <c r="O419" s="266"/>
      <c r="P419" s="266"/>
    </row>
    <row r="420" spans="3:16" x14ac:dyDescent="0.25">
      <c r="C420" s="272" t="s">
        <v>346</v>
      </c>
      <c r="D420" s="273">
        <v>0.09</v>
      </c>
      <c r="E420" s="273">
        <v>0.17</v>
      </c>
      <c r="F420" s="273">
        <v>0.05</v>
      </c>
      <c r="G420" s="276" t="s">
        <v>327</v>
      </c>
      <c r="H420" s="274" t="s">
        <v>327</v>
      </c>
      <c r="I420" s="275" t="s">
        <v>327</v>
      </c>
      <c r="J420" s="266"/>
      <c r="K420" s="266"/>
      <c r="L420" s="266"/>
      <c r="M420" s="266"/>
      <c r="N420" s="266"/>
      <c r="O420" s="266"/>
      <c r="P420" s="266"/>
    </row>
    <row r="421" spans="3:16" x14ac:dyDescent="0.25">
      <c r="C421" s="272" t="s">
        <v>347</v>
      </c>
      <c r="D421" s="273">
        <v>0.15</v>
      </c>
      <c r="E421" s="273">
        <v>7.0000000000000007E-2</v>
      </c>
      <c r="F421" s="273">
        <v>0.05</v>
      </c>
      <c r="G421" s="276" t="s">
        <v>327</v>
      </c>
      <c r="H421" s="274" t="s">
        <v>327</v>
      </c>
      <c r="I421" s="275" t="s">
        <v>327</v>
      </c>
      <c r="J421" s="266"/>
      <c r="K421" s="266"/>
      <c r="L421" s="266"/>
      <c r="M421" s="266"/>
      <c r="N421" s="266"/>
      <c r="O421" s="266"/>
      <c r="P421" s="266"/>
    </row>
    <row r="422" spans="3:16" x14ac:dyDescent="0.25">
      <c r="C422" s="272" t="s">
        <v>348</v>
      </c>
      <c r="D422" s="273" t="s">
        <v>327</v>
      </c>
      <c r="E422" s="273">
        <v>0.57999999999999996</v>
      </c>
      <c r="F422" s="273">
        <v>0.05</v>
      </c>
      <c r="G422" s="276">
        <v>0.15</v>
      </c>
      <c r="H422" s="276">
        <v>0.14000000000000001</v>
      </c>
      <c r="I422" s="277">
        <v>0.11</v>
      </c>
      <c r="J422" s="266"/>
      <c r="K422" s="266"/>
      <c r="L422" s="266"/>
      <c r="M422" s="266"/>
      <c r="N422" s="266"/>
      <c r="O422" s="266"/>
      <c r="P422" s="266"/>
    </row>
    <row r="423" spans="3:16" x14ac:dyDescent="0.25">
      <c r="C423" s="272" t="s">
        <v>349</v>
      </c>
      <c r="D423" s="273" t="s">
        <v>327</v>
      </c>
      <c r="E423" s="273">
        <v>0.57999999999999996</v>
      </c>
      <c r="F423" s="273">
        <v>0.05</v>
      </c>
      <c r="G423" s="276" t="s">
        <v>327</v>
      </c>
      <c r="H423" s="276">
        <v>0.14000000000000001</v>
      </c>
      <c r="I423" s="277">
        <v>0.11</v>
      </c>
      <c r="J423" s="266"/>
      <c r="K423" s="266"/>
      <c r="L423" s="266"/>
      <c r="M423" s="266"/>
      <c r="N423" s="266"/>
      <c r="O423" s="266"/>
      <c r="P423" s="266"/>
    </row>
    <row r="424" spans="3:16" x14ac:dyDescent="0.25">
      <c r="C424" s="272" t="s">
        <v>350</v>
      </c>
      <c r="D424" s="273" t="s">
        <v>327</v>
      </c>
      <c r="E424" s="273">
        <v>0.57999999999999996</v>
      </c>
      <c r="F424" s="273">
        <v>0.05</v>
      </c>
      <c r="G424" s="276">
        <v>0.15</v>
      </c>
      <c r="H424" s="276">
        <v>0.14000000000000001</v>
      </c>
      <c r="I424" s="277">
        <v>0.11</v>
      </c>
      <c r="J424" s="266"/>
      <c r="K424" s="266"/>
      <c r="L424" s="266"/>
      <c r="M424" s="266"/>
      <c r="N424" s="266"/>
      <c r="O424" s="266"/>
      <c r="P424" s="266"/>
    </row>
    <row r="425" spans="3:16" x14ac:dyDescent="0.25">
      <c r="C425" s="272" t="s">
        <v>351</v>
      </c>
      <c r="D425" s="273" t="s">
        <v>327</v>
      </c>
      <c r="E425" s="273">
        <v>0.57999999999999996</v>
      </c>
      <c r="F425" s="273">
        <v>0.05</v>
      </c>
      <c r="G425" s="276">
        <v>0.15</v>
      </c>
      <c r="H425" s="276">
        <v>0.14000000000000001</v>
      </c>
      <c r="I425" s="277">
        <v>0.11</v>
      </c>
      <c r="J425" s="266"/>
      <c r="K425" s="266"/>
      <c r="L425" s="266"/>
      <c r="M425" s="266"/>
      <c r="N425" s="266"/>
      <c r="O425" s="266"/>
      <c r="P425" s="266"/>
    </row>
    <row r="426" spans="3:16" x14ac:dyDescent="0.25">
      <c r="C426" s="272" t="s">
        <v>352</v>
      </c>
      <c r="D426" s="273" t="s">
        <v>327</v>
      </c>
      <c r="E426" s="273">
        <v>0.57999999999999996</v>
      </c>
      <c r="F426" s="273">
        <v>0.05</v>
      </c>
      <c r="G426" s="276">
        <v>0.15</v>
      </c>
      <c r="H426" s="276">
        <v>0.14000000000000001</v>
      </c>
      <c r="I426" s="277">
        <v>0.11</v>
      </c>
      <c r="J426" s="266"/>
      <c r="K426" s="266"/>
      <c r="L426" s="266"/>
      <c r="M426" s="266"/>
      <c r="N426" s="266"/>
      <c r="O426" s="266"/>
      <c r="P426" s="266"/>
    </row>
    <row r="427" spans="3:16" x14ac:dyDescent="0.25">
      <c r="C427" s="272" t="s">
        <v>353</v>
      </c>
      <c r="D427" s="273" t="s">
        <v>327</v>
      </c>
      <c r="E427" s="273">
        <v>0.57999999999999996</v>
      </c>
      <c r="F427" s="273">
        <v>0.05</v>
      </c>
      <c r="G427" s="276">
        <v>0.15</v>
      </c>
      <c r="H427" s="276">
        <v>0.14000000000000001</v>
      </c>
      <c r="I427" s="277">
        <v>0.11</v>
      </c>
      <c r="J427" s="266"/>
      <c r="K427" s="266"/>
      <c r="L427" s="266"/>
      <c r="M427" s="266"/>
      <c r="N427" s="266"/>
      <c r="O427" s="266"/>
      <c r="P427" s="266"/>
    </row>
    <row r="428" spans="3:16" x14ac:dyDescent="0.25">
      <c r="C428" s="272" t="s">
        <v>354</v>
      </c>
      <c r="D428" s="273" t="s">
        <v>327</v>
      </c>
      <c r="E428" s="273">
        <v>0.57999999999999996</v>
      </c>
      <c r="F428" s="273">
        <v>0.05</v>
      </c>
      <c r="G428" s="276">
        <v>0.15</v>
      </c>
      <c r="H428" s="276">
        <v>0.14000000000000001</v>
      </c>
      <c r="I428" s="277">
        <v>0.11</v>
      </c>
      <c r="J428" s="266"/>
      <c r="K428" s="266"/>
      <c r="L428" s="266"/>
      <c r="M428" s="266"/>
      <c r="N428" s="266"/>
      <c r="O428" s="266"/>
      <c r="P428" s="266"/>
    </row>
    <row r="429" spans="3:16" x14ac:dyDescent="0.25">
      <c r="C429" s="272" t="s">
        <v>355</v>
      </c>
      <c r="D429" s="273" t="s">
        <v>327</v>
      </c>
      <c r="E429" s="273">
        <v>0.57999999999999996</v>
      </c>
      <c r="F429" s="273">
        <v>0.05</v>
      </c>
      <c r="G429" s="276">
        <v>0.15</v>
      </c>
      <c r="H429" s="276">
        <v>0.14000000000000001</v>
      </c>
      <c r="I429" s="277">
        <v>0.11</v>
      </c>
      <c r="J429" s="266"/>
      <c r="K429" s="266"/>
      <c r="L429" s="266"/>
      <c r="M429" s="266"/>
      <c r="N429" s="266"/>
      <c r="O429" s="266"/>
      <c r="P429" s="266"/>
    </row>
    <row r="430" spans="3:16" x14ac:dyDescent="0.25">
      <c r="C430" s="272" t="s">
        <v>356</v>
      </c>
      <c r="D430" s="273" t="s">
        <v>327</v>
      </c>
      <c r="E430" s="273">
        <v>0.33</v>
      </c>
      <c r="F430" s="273">
        <v>0.05</v>
      </c>
      <c r="G430" s="276">
        <v>0.19</v>
      </c>
      <c r="H430" s="276">
        <v>0.11</v>
      </c>
      <c r="I430" s="277" t="s">
        <v>327</v>
      </c>
      <c r="J430" s="266"/>
      <c r="K430" s="266"/>
      <c r="L430" s="266"/>
      <c r="M430" s="266"/>
      <c r="N430" s="266"/>
      <c r="O430" s="266"/>
      <c r="P430" s="266"/>
    </row>
    <row r="431" spans="3:16" x14ac:dyDescent="0.25">
      <c r="C431" s="272" t="s">
        <v>357</v>
      </c>
      <c r="D431" s="273" t="s">
        <v>327</v>
      </c>
      <c r="E431" s="273">
        <v>0.26</v>
      </c>
      <c r="F431" s="273">
        <v>0.05</v>
      </c>
      <c r="G431" s="276">
        <v>0.19</v>
      </c>
      <c r="H431" s="276">
        <v>0.09</v>
      </c>
      <c r="I431" s="277" t="s">
        <v>327</v>
      </c>
      <c r="J431" s="266"/>
      <c r="K431" s="266"/>
      <c r="L431" s="266"/>
      <c r="M431" s="266"/>
      <c r="N431" s="266"/>
      <c r="O431" s="266"/>
      <c r="P431" s="266"/>
    </row>
    <row r="432" spans="3:16" x14ac:dyDescent="0.25">
      <c r="C432" s="272" t="s">
        <v>358</v>
      </c>
      <c r="D432" s="273" t="s">
        <v>327</v>
      </c>
      <c r="E432" s="273">
        <v>0.26</v>
      </c>
      <c r="F432" s="273">
        <v>0.05</v>
      </c>
      <c r="G432" s="276">
        <v>0.19</v>
      </c>
      <c r="H432" s="276">
        <v>0.13</v>
      </c>
      <c r="I432" s="277" t="s">
        <v>327</v>
      </c>
      <c r="J432" s="266"/>
      <c r="K432" s="266"/>
      <c r="L432" s="266"/>
      <c r="M432" s="266"/>
      <c r="N432" s="266"/>
      <c r="O432" s="266"/>
      <c r="P432" s="266"/>
    </row>
    <row r="433" spans="3:16" x14ac:dyDescent="0.25">
      <c r="C433" s="272" t="s">
        <v>359</v>
      </c>
      <c r="D433" s="273" t="s">
        <v>327</v>
      </c>
      <c r="E433" s="273">
        <v>0.53</v>
      </c>
      <c r="F433" s="273">
        <v>0.05</v>
      </c>
      <c r="G433" s="276">
        <v>0.19</v>
      </c>
      <c r="H433" s="276">
        <v>0.16</v>
      </c>
      <c r="I433" s="277" t="s">
        <v>327</v>
      </c>
      <c r="J433" s="266"/>
      <c r="K433" s="266"/>
      <c r="L433" s="266"/>
      <c r="M433" s="266"/>
      <c r="N433" s="266"/>
      <c r="O433" s="266"/>
      <c r="P433" s="266"/>
    </row>
    <row r="434" spans="3:16" x14ac:dyDescent="0.25">
      <c r="C434" s="272" t="s">
        <v>360</v>
      </c>
      <c r="D434" s="273">
        <v>7.0000000000000007E-2</v>
      </c>
      <c r="E434" s="273">
        <v>0.8</v>
      </c>
      <c r="F434" s="273">
        <v>0.05</v>
      </c>
      <c r="G434" s="276" t="s">
        <v>327</v>
      </c>
      <c r="H434" s="276" t="s">
        <v>327</v>
      </c>
      <c r="I434" s="277" t="s">
        <v>327</v>
      </c>
      <c r="J434" s="266"/>
      <c r="K434" s="266"/>
      <c r="L434" s="266"/>
      <c r="M434" s="266"/>
      <c r="N434" s="266"/>
      <c r="O434" s="266"/>
      <c r="P434" s="266"/>
    </row>
    <row r="435" spans="3:16" x14ac:dyDescent="0.25">
      <c r="C435" s="272" t="s">
        <v>361</v>
      </c>
      <c r="D435" s="273">
        <v>7.0000000000000007E-2</v>
      </c>
      <c r="E435" s="273">
        <v>0.77</v>
      </c>
      <c r="F435" s="273">
        <v>0.05</v>
      </c>
      <c r="G435" s="276" t="s">
        <v>327</v>
      </c>
      <c r="H435" s="276" t="s">
        <v>327</v>
      </c>
      <c r="I435" s="277" t="s">
        <v>327</v>
      </c>
      <c r="J435" s="266"/>
      <c r="K435" s="266"/>
      <c r="L435" s="266"/>
      <c r="M435" s="266"/>
      <c r="N435" s="266"/>
      <c r="O435" s="266"/>
      <c r="P435" s="266"/>
    </row>
    <row r="436" spans="3:16" x14ac:dyDescent="0.25">
      <c r="C436" s="272" t="s">
        <v>362</v>
      </c>
      <c r="D436" s="273">
        <v>0.03</v>
      </c>
      <c r="E436" s="273">
        <v>0.75</v>
      </c>
      <c r="F436" s="273">
        <v>0.05</v>
      </c>
      <c r="G436" s="276" t="s">
        <v>327</v>
      </c>
      <c r="H436" s="276" t="s">
        <v>327</v>
      </c>
      <c r="I436" s="277" t="s">
        <v>327</v>
      </c>
      <c r="J436" s="266"/>
      <c r="K436" s="266"/>
      <c r="L436" s="266"/>
      <c r="M436" s="266"/>
      <c r="N436" s="266"/>
      <c r="O436" s="266"/>
      <c r="P436" s="266"/>
    </row>
    <row r="437" spans="3:16" x14ac:dyDescent="0.25">
      <c r="C437" s="272" t="s">
        <v>363</v>
      </c>
      <c r="D437" s="273">
        <v>0.23</v>
      </c>
      <c r="E437" s="273">
        <v>0.02</v>
      </c>
      <c r="F437" s="273">
        <v>0.01</v>
      </c>
      <c r="G437" s="276" t="s">
        <v>327</v>
      </c>
      <c r="H437" s="276" t="s">
        <v>327</v>
      </c>
      <c r="I437" s="277" t="s">
        <v>327</v>
      </c>
      <c r="J437" s="266"/>
      <c r="K437" s="266"/>
      <c r="L437" s="266"/>
      <c r="M437" s="266"/>
      <c r="N437" s="266"/>
      <c r="O437" s="266"/>
      <c r="P437" s="266"/>
    </row>
    <row r="438" spans="3:16" x14ac:dyDescent="0.25">
      <c r="C438" s="272" t="s">
        <v>364</v>
      </c>
      <c r="D438" s="273">
        <v>0.22</v>
      </c>
      <c r="E438" s="273">
        <v>0.02</v>
      </c>
      <c r="F438" s="273">
        <v>2.34</v>
      </c>
      <c r="G438" s="276" t="s">
        <v>327</v>
      </c>
      <c r="H438" s="276" t="s">
        <v>327</v>
      </c>
      <c r="I438" s="277" t="s">
        <v>327</v>
      </c>
      <c r="J438" s="266"/>
      <c r="K438" s="266"/>
      <c r="L438" s="266"/>
      <c r="M438" s="266"/>
      <c r="N438" s="266"/>
      <c r="O438" s="266"/>
      <c r="P438" s="266"/>
    </row>
    <row r="439" spans="3:16" x14ac:dyDescent="0.25">
      <c r="C439" s="272" t="s">
        <v>365</v>
      </c>
      <c r="D439" s="273">
        <v>0.09</v>
      </c>
      <c r="E439" s="273">
        <v>0.68</v>
      </c>
      <c r="F439" s="273">
        <v>0.11</v>
      </c>
      <c r="G439" s="276" t="s">
        <v>327</v>
      </c>
      <c r="H439" s="276" t="s">
        <v>327</v>
      </c>
      <c r="I439" s="277" t="s">
        <v>327</v>
      </c>
      <c r="J439" s="266"/>
      <c r="K439" s="266"/>
      <c r="L439" s="266"/>
      <c r="M439" s="266"/>
      <c r="N439" s="266"/>
      <c r="O439" s="266"/>
      <c r="P439" s="266"/>
    </row>
    <row r="440" spans="3:16" x14ac:dyDescent="0.25">
      <c r="C440" s="272" t="s">
        <v>366</v>
      </c>
      <c r="D440" s="273" t="s">
        <v>327</v>
      </c>
      <c r="E440" s="273">
        <v>0.57999999999999996</v>
      </c>
      <c r="F440" s="273">
        <v>0.05</v>
      </c>
      <c r="G440" s="276">
        <v>0.15</v>
      </c>
      <c r="H440" s="276" t="s">
        <v>327</v>
      </c>
      <c r="I440" s="277" t="s">
        <v>327</v>
      </c>
      <c r="J440" s="266"/>
      <c r="K440" s="266"/>
      <c r="L440" s="266"/>
      <c r="M440" s="266"/>
      <c r="N440" s="266"/>
      <c r="O440" s="266"/>
      <c r="P440" s="266"/>
    </row>
    <row r="441" spans="3:16" x14ac:dyDescent="0.25">
      <c r="C441" s="272" t="s">
        <v>367</v>
      </c>
      <c r="D441" s="273" t="s">
        <v>327</v>
      </c>
      <c r="E441" s="273">
        <v>0.48</v>
      </c>
      <c r="F441" s="273">
        <v>0.05</v>
      </c>
      <c r="G441" s="276">
        <v>0.17</v>
      </c>
      <c r="H441" s="276" t="s">
        <v>327</v>
      </c>
      <c r="I441" s="277" t="s">
        <v>327</v>
      </c>
      <c r="J441" s="266"/>
      <c r="K441" s="266"/>
      <c r="L441" s="266"/>
      <c r="M441" s="266"/>
      <c r="N441" s="266"/>
      <c r="O441" s="266"/>
      <c r="P441" s="266"/>
    </row>
    <row r="442" spans="3:16" x14ac:dyDescent="0.25">
      <c r="C442" s="272" t="s">
        <v>368</v>
      </c>
      <c r="D442" s="273" t="s">
        <v>327</v>
      </c>
      <c r="E442" s="273">
        <v>0.52</v>
      </c>
      <c r="F442" s="273">
        <v>0.43</v>
      </c>
      <c r="G442" s="276" t="s">
        <v>327</v>
      </c>
      <c r="H442" s="276" t="s">
        <v>327</v>
      </c>
      <c r="I442" s="277" t="s">
        <v>327</v>
      </c>
      <c r="J442" s="266"/>
      <c r="K442" s="266"/>
      <c r="L442" s="266"/>
      <c r="M442" s="266"/>
      <c r="N442" s="266"/>
      <c r="O442" s="266"/>
      <c r="P442" s="266"/>
    </row>
    <row r="443" spans="3:16" x14ac:dyDescent="0.25">
      <c r="C443" s="272" t="s">
        <v>369</v>
      </c>
      <c r="D443" s="273" t="s">
        <v>327</v>
      </c>
      <c r="E443" s="273">
        <v>0.02</v>
      </c>
      <c r="F443" s="273">
        <v>1.68</v>
      </c>
      <c r="G443" s="274" t="s">
        <v>327</v>
      </c>
      <c r="H443" s="274" t="s">
        <v>327</v>
      </c>
      <c r="I443" s="275" t="s">
        <v>327</v>
      </c>
      <c r="J443" s="266"/>
      <c r="K443" s="266"/>
      <c r="L443" s="266"/>
      <c r="M443" s="266"/>
      <c r="N443" s="266"/>
      <c r="O443" s="266"/>
      <c r="P443" s="266"/>
    </row>
    <row r="444" spans="3:16" x14ac:dyDescent="0.25">
      <c r="C444" s="272" t="s">
        <v>370</v>
      </c>
      <c r="D444" s="273" t="s">
        <v>327</v>
      </c>
      <c r="E444" s="273">
        <v>0.02</v>
      </c>
      <c r="F444" s="273">
        <v>0.4</v>
      </c>
      <c r="G444" s="274" t="s">
        <v>327</v>
      </c>
      <c r="H444" s="274" t="s">
        <v>327</v>
      </c>
      <c r="I444" s="275" t="s">
        <v>327</v>
      </c>
      <c r="J444" s="266"/>
      <c r="K444" s="266"/>
      <c r="L444" s="266"/>
      <c r="M444" s="266"/>
      <c r="N444" s="266"/>
      <c r="O444" s="266"/>
      <c r="P444" s="266"/>
    </row>
    <row r="445" spans="3:16" x14ac:dyDescent="0.25">
      <c r="C445" s="272" t="s">
        <v>371</v>
      </c>
      <c r="D445" s="273" t="s">
        <v>327</v>
      </c>
      <c r="E445" s="273">
        <v>0.02</v>
      </c>
      <c r="F445" s="273">
        <v>0.89</v>
      </c>
      <c r="G445" s="274" t="s">
        <v>327</v>
      </c>
      <c r="H445" s="274" t="s">
        <v>327</v>
      </c>
      <c r="I445" s="275" t="s">
        <v>327</v>
      </c>
      <c r="J445" s="266"/>
      <c r="K445" s="266"/>
      <c r="L445" s="266"/>
      <c r="M445" s="266"/>
      <c r="N445" s="266"/>
      <c r="O445" s="266"/>
      <c r="P445" s="266"/>
    </row>
    <row r="446" spans="3:16" x14ac:dyDescent="0.25">
      <c r="C446" s="272" t="s">
        <v>372</v>
      </c>
      <c r="D446" s="273" t="s">
        <v>327</v>
      </c>
      <c r="E446" s="273">
        <v>0.02</v>
      </c>
      <c r="F446" s="273">
        <v>0.74</v>
      </c>
      <c r="G446" s="274" t="s">
        <v>327</v>
      </c>
      <c r="H446" s="274" t="s">
        <v>327</v>
      </c>
      <c r="I446" s="275" t="s">
        <v>327</v>
      </c>
      <c r="J446" s="266"/>
      <c r="K446" s="266"/>
      <c r="L446" s="266"/>
      <c r="M446" s="266"/>
      <c r="N446" s="266"/>
      <c r="O446" s="266"/>
      <c r="P446" s="266"/>
    </row>
    <row r="447" spans="3:16" x14ac:dyDescent="0.25">
      <c r="C447" s="272" t="s">
        <v>373</v>
      </c>
      <c r="D447" s="273" t="s">
        <v>327</v>
      </c>
      <c r="E447" s="273">
        <v>0.02</v>
      </c>
      <c r="F447" s="273">
        <v>0.64</v>
      </c>
      <c r="G447" s="274" t="s">
        <v>327</v>
      </c>
      <c r="H447" s="274" t="s">
        <v>327</v>
      </c>
      <c r="I447" s="275" t="s">
        <v>327</v>
      </c>
      <c r="J447" s="266"/>
      <c r="K447" s="266"/>
      <c r="L447" s="266"/>
      <c r="M447" s="266"/>
      <c r="N447" s="266"/>
      <c r="O447" s="266"/>
      <c r="P447" s="266"/>
    </row>
    <row r="448" spans="3:16" x14ac:dyDescent="0.25">
      <c r="C448" s="272" t="s">
        <v>374</v>
      </c>
      <c r="D448" s="273" t="s">
        <v>327</v>
      </c>
      <c r="E448" s="273">
        <v>0.02</v>
      </c>
      <c r="F448" s="273">
        <v>2.23</v>
      </c>
      <c r="G448" s="274" t="s">
        <v>327</v>
      </c>
      <c r="H448" s="274" t="s">
        <v>327</v>
      </c>
      <c r="I448" s="275" t="s">
        <v>327</v>
      </c>
      <c r="J448" s="266"/>
      <c r="K448" s="266"/>
      <c r="L448" s="266"/>
      <c r="M448" s="266"/>
      <c r="N448" s="266"/>
      <c r="O448" s="266"/>
      <c r="P448" s="266"/>
    </row>
    <row r="449" spans="1:27" x14ac:dyDescent="0.25">
      <c r="C449" s="272" t="s">
        <v>375</v>
      </c>
      <c r="D449" s="273" t="s">
        <v>327</v>
      </c>
      <c r="E449" s="273">
        <v>0.02</v>
      </c>
      <c r="F449" s="273">
        <v>1.92</v>
      </c>
      <c r="G449" s="274" t="s">
        <v>327</v>
      </c>
      <c r="H449" s="274" t="s">
        <v>327</v>
      </c>
      <c r="I449" s="275" t="s">
        <v>327</v>
      </c>
      <c r="J449" s="266"/>
      <c r="K449" s="266"/>
      <c r="L449" s="266"/>
      <c r="M449" s="266"/>
      <c r="N449" s="266"/>
      <c r="O449" s="266"/>
      <c r="P449" s="266"/>
    </row>
    <row r="450" spans="1:27" x14ac:dyDescent="0.25">
      <c r="C450" s="272" t="s">
        <v>376</v>
      </c>
      <c r="D450" s="273" t="s">
        <v>327</v>
      </c>
      <c r="E450" s="273">
        <v>0.02</v>
      </c>
      <c r="F450" s="273">
        <v>0.87</v>
      </c>
      <c r="G450" s="274" t="s">
        <v>327</v>
      </c>
      <c r="H450" s="274" t="s">
        <v>327</v>
      </c>
      <c r="I450" s="275" t="s">
        <v>327</v>
      </c>
      <c r="J450" s="266"/>
      <c r="K450" s="266"/>
      <c r="L450" s="266"/>
      <c r="M450" s="266"/>
      <c r="N450" s="266"/>
      <c r="O450" s="266"/>
      <c r="P450" s="266"/>
    </row>
    <row r="451" spans="1:27" x14ac:dyDescent="0.25">
      <c r="C451" s="272" t="s">
        <v>377</v>
      </c>
      <c r="D451" s="273" t="s">
        <v>327</v>
      </c>
      <c r="E451" s="273">
        <v>0.02</v>
      </c>
      <c r="F451" s="273" t="s">
        <v>327</v>
      </c>
      <c r="G451" s="274" t="s">
        <v>327</v>
      </c>
      <c r="H451" s="274" t="s">
        <v>327</v>
      </c>
      <c r="I451" s="275" t="s">
        <v>327</v>
      </c>
      <c r="J451" s="266"/>
      <c r="K451" s="266"/>
      <c r="L451" s="266"/>
      <c r="M451" s="266"/>
      <c r="N451" s="266"/>
      <c r="O451" s="266"/>
      <c r="P451" s="266"/>
    </row>
    <row r="452" spans="1:27" x14ac:dyDescent="0.25">
      <c r="C452" s="272" t="s">
        <v>378</v>
      </c>
      <c r="D452" s="273">
        <v>0.01</v>
      </c>
      <c r="E452" s="273">
        <v>0.02</v>
      </c>
      <c r="F452" s="273" t="s">
        <v>327</v>
      </c>
      <c r="G452" s="274" t="s">
        <v>327</v>
      </c>
      <c r="H452" s="274" t="s">
        <v>327</v>
      </c>
      <c r="I452" s="275" t="s">
        <v>327</v>
      </c>
      <c r="J452" s="266"/>
      <c r="K452" s="266"/>
      <c r="L452" s="266"/>
      <c r="M452" s="266"/>
      <c r="N452" s="266"/>
      <c r="O452" s="266"/>
      <c r="P452" s="266"/>
    </row>
    <row r="453" spans="1:27" x14ac:dyDescent="0.25">
      <c r="C453" s="272" t="s">
        <v>379</v>
      </c>
      <c r="D453" s="273">
        <v>0.01</v>
      </c>
      <c r="E453" s="273">
        <v>0.02</v>
      </c>
      <c r="F453" s="273" t="s">
        <v>327</v>
      </c>
      <c r="G453" s="274" t="s">
        <v>327</v>
      </c>
      <c r="H453" s="274" t="s">
        <v>327</v>
      </c>
      <c r="I453" s="275" t="s">
        <v>327</v>
      </c>
      <c r="J453" s="266"/>
      <c r="K453" s="266"/>
      <c r="L453" s="266"/>
      <c r="M453" s="266"/>
      <c r="N453" s="266"/>
      <c r="O453" s="266"/>
      <c r="P453" s="266"/>
    </row>
    <row r="454" spans="1:27" x14ac:dyDescent="0.25">
      <c r="C454" s="272" t="s">
        <v>58</v>
      </c>
      <c r="D454" s="273">
        <v>0.1</v>
      </c>
      <c r="E454" s="273">
        <v>0.02</v>
      </c>
      <c r="F454" s="273">
        <v>2.21</v>
      </c>
      <c r="G454" s="274" t="s">
        <v>327</v>
      </c>
      <c r="H454" s="274" t="s">
        <v>327</v>
      </c>
      <c r="I454" s="275" t="s">
        <v>327</v>
      </c>
      <c r="J454" s="266"/>
      <c r="K454" s="266"/>
      <c r="L454" s="266"/>
      <c r="M454" s="266"/>
      <c r="N454" s="266"/>
      <c r="O454" s="266"/>
      <c r="P454" s="266"/>
    </row>
    <row r="455" spans="1:27" x14ac:dyDescent="0.25">
      <c r="C455" s="272" t="s">
        <v>380</v>
      </c>
      <c r="D455" s="278">
        <v>0</v>
      </c>
      <c r="E455" s="273">
        <v>0.02</v>
      </c>
      <c r="F455" s="273" t="s">
        <v>327</v>
      </c>
      <c r="G455" s="274" t="s">
        <v>327</v>
      </c>
      <c r="H455" s="274" t="s">
        <v>327</v>
      </c>
      <c r="I455" s="275" t="s">
        <v>327</v>
      </c>
      <c r="J455" s="266"/>
      <c r="K455" s="266"/>
      <c r="L455" s="266"/>
      <c r="M455" s="266"/>
      <c r="N455" s="266"/>
      <c r="O455" s="266"/>
      <c r="P455" s="266"/>
    </row>
    <row r="456" spans="1:27" x14ac:dyDescent="0.25">
      <c r="C456" s="272" t="s">
        <v>381</v>
      </c>
      <c r="D456" s="273">
        <v>0.03</v>
      </c>
      <c r="E456" s="273">
        <v>0.02</v>
      </c>
      <c r="F456" s="273">
        <v>0.7</v>
      </c>
      <c r="G456" s="274" t="s">
        <v>327</v>
      </c>
      <c r="H456" s="274" t="s">
        <v>327</v>
      </c>
      <c r="I456" s="275" t="s">
        <v>327</v>
      </c>
      <c r="J456" s="266"/>
      <c r="K456" s="266"/>
      <c r="L456" s="266"/>
      <c r="M456" s="266"/>
      <c r="N456" s="266"/>
      <c r="O456" s="266"/>
      <c r="P456" s="266"/>
    </row>
    <row r="457" spans="1:27" x14ac:dyDescent="0.25">
      <c r="C457" s="272" t="s">
        <v>382</v>
      </c>
      <c r="D457" s="273" t="s">
        <v>327</v>
      </c>
      <c r="E457" s="273">
        <v>0.02</v>
      </c>
      <c r="F457" s="273" t="s">
        <v>327</v>
      </c>
      <c r="G457" s="274" t="s">
        <v>327</v>
      </c>
      <c r="H457" s="274" t="s">
        <v>327</v>
      </c>
      <c r="I457" s="275" t="s">
        <v>327</v>
      </c>
      <c r="J457" s="266"/>
      <c r="K457" s="266"/>
      <c r="L457" s="266"/>
      <c r="M457" s="266"/>
      <c r="N457" s="266"/>
      <c r="O457" s="266"/>
      <c r="P457" s="266"/>
    </row>
    <row r="458" spans="1:27" x14ac:dyDescent="0.25">
      <c r="C458" s="272" t="s">
        <v>383</v>
      </c>
      <c r="D458" s="273">
        <v>0.05</v>
      </c>
      <c r="E458" s="273">
        <v>0.02</v>
      </c>
      <c r="F458" s="273" t="s">
        <v>327</v>
      </c>
      <c r="G458" s="274" t="s">
        <v>327</v>
      </c>
      <c r="H458" s="274" t="s">
        <v>327</v>
      </c>
      <c r="I458" s="275" t="s">
        <v>327</v>
      </c>
      <c r="J458" s="266"/>
      <c r="K458" s="266"/>
      <c r="L458" s="266"/>
      <c r="M458" s="266"/>
      <c r="N458" s="266"/>
      <c r="O458" s="266"/>
      <c r="P458" s="266"/>
    </row>
    <row r="459" spans="1:27" x14ac:dyDescent="0.25">
      <c r="C459" s="272" t="s">
        <v>384</v>
      </c>
      <c r="D459" s="273" t="s">
        <v>327</v>
      </c>
      <c r="E459" s="273">
        <v>0.02</v>
      </c>
      <c r="F459" s="273">
        <v>0.28999999999999998</v>
      </c>
      <c r="G459" s="274" t="s">
        <v>327</v>
      </c>
      <c r="H459" s="274" t="s">
        <v>327</v>
      </c>
      <c r="I459" s="275" t="s">
        <v>327</v>
      </c>
      <c r="J459" s="266"/>
      <c r="K459" s="266"/>
      <c r="L459" s="266"/>
      <c r="M459" s="266"/>
      <c r="N459" s="266"/>
      <c r="O459" s="266"/>
      <c r="P459" s="266"/>
    </row>
    <row r="460" spans="1:27" ht="13" thickBot="1" x14ac:dyDescent="0.3">
      <c r="C460" s="279" t="s">
        <v>385</v>
      </c>
      <c r="D460" s="280" t="s">
        <v>327</v>
      </c>
      <c r="E460" s="280">
        <v>0.18</v>
      </c>
      <c r="F460" s="280">
        <v>0.08</v>
      </c>
      <c r="G460" s="281" t="s">
        <v>327</v>
      </c>
      <c r="H460" s="281" t="s">
        <v>327</v>
      </c>
      <c r="I460" s="282" t="s">
        <v>327</v>
      </c>
      <c r="J460" s="266"/>
      <c r="K460" s="266"/>
      <c r="L460" s="266"/>
      <c r="M460" s="266"/>
      <c r="N460" s="266"/>
      <c r="O460" s="266"/>
      <c r="P460" s="266"/>
    </row>
    <row r="461" spans="1:27" ht="27" customHeight="1" x14ac:dyDescent="0.25">
      <c r="A461" s="10"/>
      <c r="B461" s="11"/>
      <c r="C461" s="655" t="s">
        <v>386</v>
      </c>
      <c r="D461" s="655"/>
      <c r="E461" s="655"/>
      <c r="F461" s="655"/>
      <c r="G461" s="655"/>
      <c r="H461" s="655"/>
      <c r="I461" s="655"/>
      <c r="J461" s="655"/>
      <c r="K461" s="655"/>
      <c r="L461" s="655"/>
      <c r="M461" s="10"/>
      <c r="N461" s="10"/>
      <c r="P461" s="10"/>
      <c r="Q461" s="10"/>
      <c r="R461" s="10"/>
      <c r="S461" s="10"/>
      <c r="T461" s="10"/>
      <c r="U461" s="10"/>
      <c r="V461" s="10"/>
      <c r="W461" s="10"/>
      <c r="X461" s="10"/>
      <c r="Y461" s="10"/>
      <c r="Z461" s="10"/>
      <c r="AA461" s="10"/>
    </row>
    <row r="462" spans="1:27" ht="98.5" customHeight="1" x14ac:dyDescent="0.25">
      <c r="A462" s="10"/>
      <c r="B462" s="11"/>
      <c r="C462" s="650" t="s">
        <v>387</v>
      </c>
      <c r="D462" s="650"/>
      <c r="E462" s="650"/>
      <c r="F462" s="650"/>
      <c r="G462" s="650"/>
      <c r="H462" s="650"/>
      <c r="I462" s="650"/>
      <c r="J462" s="650"/>
      <c r="K462" s="650"/>
      <c r="L462" s="650"/>
      <c r="M462" s="10"/>
      <c r="N462" s="10"/>
      <c r="P462" s="10"/>
      <c r="Q462" s="10"/>
      <c r="R462" s="10"/>
      <c r="S462" s="10"/>
      <c r="T462" s="10"/>
      <c r="U462" s="10"/>
      <c r="V462" s="10"/>
      <c r="W462" s="10"/>
      <c r="X462" s="10"/>
      <c r="Y462" s="10"/>
      <c r="Z462" s="10"/>
      <c r="AA462" s="10"/>
    </row>
    <row r="463" spans="1:27" x14ac:dyDescent="0.25">
      <c r="A463" s="10"/>
      <c r="B463" s="11"/>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row>
    <row r="464" spans="1:27" ht="15.5" x14ac:dyDescent="0.35">
      <c r="A464" s="10"/>
      <c r="B464" s="135" t="s">
        <v>388</v>
      </c>
      <c r="C464" s="656" t="s">
        <v>389</v>
      </c>
      <c r="D464" s="657"/>
      <c r="E464" s="657"/>
      <c r="F464" s="657"/>
      <c r="G464" s="657"/>
      <c r="H464" s="138"/>
      <c r="I464" s="138"/>
      <c r="J464" s="138"/>
      <c r="K464" s="138"/>
      <c r="L464" s="139"/>
      <c r="M464" s="10"/>
      <c r="N464" s="10"/>
      <c r="O464" s="10"/>
      <c r="P464" s="10"/>
      <c r="Q464" s="10"/>
      <c r="R464" s="10"/>
      <c r="S464" s="10"/>
      <c r="T464" s="10"/>
      <c r="U464" s="10"/>
      <c r="V464" s="10"/>
      <c r="W464" s="10"/>
      <c r="X464" s="10"/>
      <c r="Y464" s="10"/>
      <c r="Z464" s="10"/>
      <c r="AA464" s="10"/>
    </row>
    <row r="465" spans="1:27" s="35" customFormat="1" ht="45" customHeight="1" thickBot="1" x14ac:dyDescent="0.4">
      <c r="A465" s="28"/>
      <c r="B465" s="283"/>
      <c r="C465" s="658" t="s">
        <v>390</v>
      </c>
      <c r="D465" s="658"/>
      <c r="E465" s="658"/>
      <c r="F465" s="658"/>
      <c r="G465" s="658"/>
      <c r="H465" s="658"/>
      <c r="I465" s="658"/>
      <c r="J465" s="658"/>
      <c r="K465" s="658"/>
      <c r="L465" s="28"/>
      <c r="M465" s="28"/>
      <c r="N465" s="28"/>
      <c r="O465" s="28"/>
      <c r="P465" s="28"/>
      <c r="Q465" s="28"/>
      <c r="R465" s="28"/>
      <c r="S465" s="28"/>
      <c r="T465" s="28"/>
      <c r="U465" s="28"/>
      <c r="V465" s="28"/>
      <c r="W465" s="28"/>
      <c r="X465" s="28"/>
      <c r="Y465" s="28"/>
      <c r="Z465" s="28"/>
      <c r="AA465" s="28"/>
    </row>
    <row r="466" spans="1:27" ht="28.5" thickBot="1" x14ac:dyDescent="0.3">
      <c r="A466" s="10"/>
      <c r="B466" s="11"/>
      <c r="C466" s="192" t="s">
        <v>140</v>
      </c>
      <c r="D466" s="142" t="s">
        <v>301</v>
      </c>
      <c r="E466" s="142" t="s">
        <v>302</v>
      </c>
      <c r="F466" s="142" t="s">
        <v>303</v>
      </c>
      <c r="G466" s="143" t="s">
        <v>304</v>
      </c>
      <c r="H466" s="18"/>
      <c r="I466" s="55"/>
      <c r="J466" s="10"/>
      <c r="K466" s="10"/>
      <c r="L466" s="10"/>
      <c r="M466" s="10"/>
      <c r="N466" s="10"/>
      <c r="O466" s="10"/>
      <c r="P466" s="10"/>
      <c r="Q466" s="10"/>
      <c r="R466" s="10"/>
      <c r="S466" s="10"/>
      <c r="T466" s="10"/>
      <c r="U466" s="10"/>
      <c r="V466" s="10"/>
      <c r="W466" s="10"/>
      <c r="X466" s="10"/>
      <c r="Y466" s="10"/>
      <c r="Z466" s="10"/>
      <c r="AA466" s="10"/>
    </row>
    <row r="467" spans="1:27" ht="14.5" x14ac:dyDescent="0.25">
      <c r="A467" s="10"/>
      <c r="B467" s="11"/>
      <c r="C467" s="284" t="s">
        <v>307</v>
      </c>
      <c r="D467" s="217">
        <v>0.33200000000000002</v>
      </c>
      <c r="E467" s="217">
        <v>7.0000000000000001E-3</v>
      </c>
      <c r="F467" s="217">
        <v>7.0000000000000001E-3</v>
      </c>
      <c r="G467" s="285" t="s">
        <v>306</v>
      </c>
      <c r="H467" s="144"/>
      <c r="I467" s="144"/>
      <c r="J467" s="144"/>
      <c r="K467" s="10"/>
      <c r="L467" s="10"/>
      <c r="M467" s="10"/>
      <c r="N467" s="10"/>
      <c r="O467" s="10"/>
      <c r="P467" s="10"/>
      <c r="Q467" s="10"/>
      <c r="R467" s="10"/>
      <c r="S467" s="10"/>
      <c r="T467" s="10"/>
      <c r="U467" s="10"/>
      <c r="V467" s="10"/>
      <c r="W467" s="10"/>
      <c r="X467" s="10"/>
      <c r="Y467" s="10"/>
      <c r="Z467" s="10"/>
      <c r="AA467" s="10"/>
    </row>
    <row r="468" spans="1:27" ht="14.5" x14ac:dyDescent="0.25">
      <c r="A468" s="10"/>
      <c r="B468" s="11"/>
      <c r="C468" s="50" t="s">
        <v>308</v>
      </c>
      <c r="D468" s="222">
        <v>0.45400000000000001</v>
      </c>
      <c r="E468" s="222">
        <v>1.2E-2</v>
      </c>
      <c r="F468" s="222">
        <v>8.9999999999999993E-3</v>
      </c>
      <c r="G468" s="286" t="s">
        <v>306</v>
      </c>
      <c r="H468" s="144"/>
      <c r="I468" s="144"/>
      <c r="J468" s="144"/>
      <c r="K468" s="10"/>
      <c r="L468" s="10"/>
      <c r="M468" s="10"/>
      <c r="N468" s="10"/>
      <c r="O468" s="10"/>
      <c r="P468" s="10"/>
      <c r="Q468" s="10"/>
      <c r="R468" s="10"/>
      <c r="S468" s="10"/>
      <c r="T468" s="10"/>
      <c r="U468" s="10"/>
      <c r="V468" s="10"/>
      <c r="W468" s="10"/>
      <c r="X468" s="10"/>
      <c r="Y468" s="10"/>
      <c r="Z468" s="10"/>
      <c r="AA468" s="10"/>
    </row>
    <row r="469" spans="1:27" ht="13" thickBot="1" x14ac:dyDescent="0.3">
      <c r="A469" s="10"/>
      <c r="B469" s="11"/>
      <c r="C469" s="102" t="s">
        <v>391</v>
      </c>
      <c r="D469" s="227">
        <v>0.183</v>
      </c>
      <c r="E469" s="287">
        <v>7.0000000000000007E-2</v>
      </c>
      <c r="F469" s="287">
        <v>7.0000000000000001E-3</v>
      </c>
      <c r="G469" s="288" t="s">
        <v>306</v>
      </c>
      <c r="H469" s="144"/>
      <c r="I469" s="144"/>
      <c r="J469" s="144"/>
      <c r="K469" s="10"/>
      <c r="L469" s="10"/>
      <c r="M469" s="10"/>
      <c r="N469" s="10"/>
      <c r="O469" s="10"/>
      <c r="P469" s="10"/>
      <c r="Q469" s="10"/>
      <c r="R469" s="10"/>
      <c r="S469" s="10"/>
      <c r="T469" s="10"/>
      <c r="U469" s="10"/>
      <c r="V469" s="10"/>
      <c r="W469" s="10"/>
      <c r="X469" s="10"/>
      <c r="Y469" s="10"/>
      <c r="Z469" s="10"/>
      <c r="AA469" s="10"/>
    </row>
    <row r="470" spans="1:27" ht="14.5" x14ac:dyDescent="0.25">
      <c r="A470" s="10"/>
      <c r="B470" s="11"/>
      <c r="C470" s="289" t="s">
        <v>392</v>
      </c>
      <c r="D470" s="290">
        <v>5.8000000000000003E-2</v>
      </c>
      <c r="E470" s="291">
        <v>5.4999999999999997E-3</v>
      </c>
      <c r="F470" s="291">
        <v>6.9999999999999999E-4</v>
      </c>
      <c r="G470" s="292" t="s">
        <v>393</v>
      </c>
      <c r="H470" s="144"/>
      <c r="I470" s="144"/>
      <c r="J470" s="144"/>
      <c r="K470" s="293"/>
      <c r="L470" s="10"/>
      <c r="M470" s="10"/>
      <c r="N470" s="10"/>
      <c r="O470" s="10"/>
      <c r="P470" s="10"/>
      <c r="Q470" s="10"/>
      <c r="R470" s="10"/>
      <c r="S470" s="10"/>
      <c r="T470" s="10"/>
      <c r="U470" s="10"/>
      <c r="V470" s="10"/>
      <c r="W470" s="10"/>
      <c r="X470" s="10"/>
      <c r="Y470" s="10"/>
      <c r="Z470" s="10"/>
      <c r="AA470" s="10"/>
    </row>
    <row r="471" spans="1:27" ht="14.5" x14ac:dyDescent="0.25">
      <c r="A471" s="10"/>
      <c r="B471" s="11"/>
      <c r="C471" s="294" t="s">
        <v>394</v>
      </c>
      <c r="D471" s="83">
        <v>0.15</v>
      </c>
      <c r="E471" s="155">
        <v>1.17E-2</v>
      </c>
      <c r="F471" s="155">
        <v>3.8E-3</v>
      </c>
      <c r="G471" s="292" t="s">
        <v>393</v>
      </c>
      <c r="H471" s="144"/>
      <c r="I471" s="144"/>
      <c r="J471" s="144"/>
      <c r="K471" s="293"/>
      <c r="L471" s="10"/>
      <c r="M471" s="10"/>
      <c r="N471" s="10"/>
      <c r="O471" s="10"/>
      <c r="P471" s="10"/>
      <c r="Q471" s="10"/>
      <c r="R471" s="10"/>
      <c r="S471" s="10"/>
      <c r="T471" s="10"/>
      <c r="U471" s="10"/>
      <c r="V471" s="10"/>
      <c r="W471" s="10"/>
      <c r="X471" s="10"/>
      <c r="Y471" s="10"/>
      <c r="Z471" s="10"/>
      <c r="AA471" s="10"/>
    </row>
    <row r="472" spans="1:27" ht="14.5" x14ac:dyDescent="0.25">
      <c r="A472" s="10"/>
      <c r="B472" s="11"/>
      <c r="C472" s="294" t="s">
        <v>395</v>
      </c>
      <c r="D472" s="83">
        <v>0.113</v>
      </c>
      <c r="E472" s="155">
        <v>9.1999999999999998E-3</v>
      </c>
      <c r="F472" s="155">
        <v>2.5999999999999999E-3</v>
      </c>
      <c r="G472" s="292" t="s">
        <v>393</v>
      </c>
      <c r="H472" s="144"/>
      <c r="I472" s="144"/>
      <c r="J472" s="144"/>
      <c r="K472" s="293"/>
      <c r="L472" s="10"/>
      <c r="M472" s="10"/>
      <c r="N472" s="10"/>
      <c r="O472" s="10"/>
      <c r="P472" s="10"/>
      <c r="Q472" s="10"/>
      <c r="R472" s="10"/>
      <c r="S472" s="10"/>
      <c r="T472" s="10"/>
      <c r="U472" s="10"/>
      <c r="V472" s="10"/>
      <c r="W472" s="10"/>
      <c r="X472" s="10"/>
      <c r="Y472" s="10"/>
      <c r="Z472" s="10"/>
      <c r="AA472" s="10"/>
    </row>
    <row r="473" spans="1:27" ht="14.5" x14ac:dyDescent="0.25">
      <c r="A473" s="10"/>
      <c r="B473" s="11"/>
      <c r="C473" s="295" t="s">
        <v>396</v>
      </c>
      <c r="D473" s="296">
        <v>0.13900000000000001</v>
      </c>
      <c r="E473" s="297">
        <v>1.12E-2</v>
      </c>
      <c r="F473" s="297">
        <v>2.8E-3</v>
      </c>
      <c r="G473" s="286" t="s">
        <v>393</v>
      </c>
      <c r="H473" s="144"/>
      <c r="I473" s="144"/>
      <c r="J473" s="144"/>
      <c r="K473" s="293"/>
      <c r="L473" s="10"/>
      <c r="M473" s="10"/>
      <c r="N473" s="10"/>
      <c r="O473" s="10"/>
      <c r="P473" s="10"/>
      <c r="Q473" s="10"/>
      <c r="R473" s="10"/>
      <c r="S473" s="10"/>
      <c r="T473" s="10"/>
      <c r="U473" s="10"/>
      <c r="V473" s="10"/>
      <c r="W473" s="10"/>
      <c r="X473" s="10"/>
      <c r="Y473" s="10"/>
      <c r="Z473" s="10"/>
      <c r="AA473" s="10"/>
    </row>
    <row r="474" spans="1:27" ht="14.5" x14ac:dyDescent="0.25">
      <c r="A474" s="10"/>
      <c r="B474" s="11"/>
      <c r="C474" s="298" t="s">
        <v>397</v>
      </c>
      <c r="D474" s="296">
        <v>9.9000000000000005E-2</v>
      </c>
      <c r="E474" s="297">
        <v>8.3999999999999995E-3</v>
      </c>
      <c r="F474" s="297">
        <v>1.1999999999999999E-3</v>
      </c>
      <c r="G474" s="286" t="s">
        <v>393</v>
      </c>
      <c r="H474" s="144"/>
      <c r="I474" s="144"/>
      <c r="J474" s="144"/>
      <c r="K474" s="293"/>
      <c r="L474" s="10"/>
      <c r="M474" s="10"/>
      <c r="N474" s="10"/>
      <c r="O474" s="10"/>
      <c r="P474" s="10"/>
      <c r="Q474" s="10"/>
      <c r="R474" s="10"/>
      <c r="S474" s="10"/>
      <c r="T474" s="10"/>
      <c r="U474" s="10"/>
      <c r="V474" s="10"/>
      <c r="W474" s="10"/>
      <c r="X474" s="10"/>
      <c r="Y474" s="10"/>
      <c r="Z474" s="10"/>
      <c r="AA474" s="10"/>
    </row>
    <row r="475" spans="1:27" x14ac:dyDescent="0.25">
      <c r="A475" s="10"/>
      <c r="B475" s="11"/>
      <c r="C475" s="298" t="s">
        <v>398</v>
      </c>
      <c r="D475" s="222">
        <v>5.6000000000000001E-2</v>
      </c>
      <c r="E475" s="299">
        <v>2.1000000000000001E-2</v>
      </c>
      <c r="F475" s="300">
        <v>8.9999999999999998E-4</v>
      </c>
      <c r="G475" s="286" t="s">
        <v>393</v>
      </c>
      <c r="H475" s="144"/>
      <c r="I475" s="144"/>
      <c r="J475" s="144"/>
      <c r="K475" s="10"/>
      <c r="L475" s="10"/>
      <c r="M475" s="10"/>
      <c r="N475" s="10"/>
      <c r="O475" s="10"/>
      <c r="P475" s="10"/>
      <c r="Q475" s="10"/>
      <c r="R475" s="10"/>
      <c r="S475" s="10"/>
      <c r="T475" s="10"/>
      <c r="U475" s="10"/>
      <c r="V475" s="10"/>
      <c r="W475" s="10"/>
      <c r="X475" s="10"/>
      <c r="Y475" s="10"/>
      <c r="Z475" s="10"/>
      <c r="AA475" s="10"/>
    </row>
    <row r="476" spans="1:27" x14ac:dyDescent="0.25">
      <c r="A476" s="10"/>
      <c r="B476" s="26"/>
      <c r="C476" s="50" t="s">
        <v>399</v>
      </c>
      <c r="D476" s="301">
        <v>0.20699999999999999</v>
      </c>
      <c r="E476" s="300">
        <v>6.4000000000000003E-3</v>
      </c>
      <c r="F476" s="300">
        <v>6.6E-3</v>
      </c>
      <c r="G476" s="286" t="s">
        <v>393</v>
      </c>
      <c r="H476" s="144"/>
      <c r="I476" s="144"/>
      <c r="J476" s="144"/>
      <c r="K476" s="10"/>
      <c r="L476" s="10"/>
      <c r="M476" s="10"/>
      <c r="N476" s="10"/>
      <c r="O476" s="10"/>
      <c r="P476" s="10"/>
      <c r="Q476" s="10"/>
      <c r="R476" s="10"/>
      <c r="S476" s="10"/>
      <c r="T476" s="10"/>
      <c r="U476" s="10"/>
      <c r="V476" s="10"/>
      <c r="W476" s="10"/>
      <c r="X476" s="10"/>
      <c r="Y476" s="10"/>
      <c r="Z476" s="10"/>
      <c r="AA476" s="10"/>
    </row>
    <row r="477" spans="1:27" ht="37.5" x14ac:dyDescent="0.25">
      <c r="A477" s="10"/>
      <c r="B477" s="26"/>
      <c r="C477" s="302" t="s">
        <v>400</v>
      </c>
      <c r="D477" s="222">
        <v>0.129</v>
      </c>
      <c r="E477" s="155">
        <v>5.9999999999999995E-4</v>
      </c>
      <c r="F477" s="300">
        <v>4.1000000000000003E-3</v>
      </c>
      <c r="G477" s="286" t="s">
        <v>393</v>
      </c>
      <c r="H477" s="144"/>
      <c r="I477" s="144"/>
      <c r="J477" s="144"/>
      <c r="K477" s="10"/>
      <c r="L477" s="10"/>
      <c r="M477" s="10"/>
      <c r="N477" s="10"/>
      <c r="O477" s="10"/>
      <c r="P477" s="10"/>
      <c r="Q477" s="10"/>
      <c r="R477" s="10"/>
      <c r="S477" s="10"/>
      <c r="T477" s="10"/>
      <c r="U477" s="10"/>
      <c r="V477" s="10"/>
      <c r="W477" s="10"/>
      <c r="X477" s="10"/>
      <c r="Y477" s="10"/>
      <c r="Z477" s="10"/>
      <c r="AA477" s="10"/>
    </row>
    <row r="478" spans="1:27" ht="17.25" customHeight="1" thickBot="1" x14ac:dyDescent="0.3">
      <c r="A478" s="10"/>
      <c r="B478" s="26"/>
      <c r="C478" s="102" t="s">
        <v>401</v>
      </c>
      <c r="D478" s="227">
        <v>0.16300000000000001</v>
      </c>
      <c r="E478" s="303">
        <v>5.9999999999999995E-4</v>
      </c>
      <c r="F478" s="304">
        <v>5.1999999999999998E-3</v>
      </c>
      <c r="G478" s="288" t="s">
        <v>393</v>
      </c>
      <c r="H478" s="144"/>
      <c r="I478" s="144"/>
      <c r="J478" s="144"/>
      <c r="K478" s="10"/>
      <c r="L478" s="10"/>
      <c r="M478" s="10"/>
      <c r="N478" s="10"/>
      <c r="O478" s="10"/>
      <c r="P478" s="10"/>
      <c r="Q478" s="10"/>
      <c r="R478" s="10"/>
      <c r="S478" s="10"/>
      <c r="T478" s="10"/>
      <c r="U478" s="10"/>
      <c r="V478" s="10"/>
      <c r="W478" s="10"/>
      <c r="X478" s="10"/>
      <c r="Y478" s="10"/>
      <c r="Z478" s="10"/>
      <c r="AA478" s="10"/>
    </row>
    <row r="479" spans="1:27" ht="92.5" customHeight="1" x14ac:dyDescent="0.25">
      <c r="A479" s="10"/>
      <c r="B479" s="26"/>
      <c r="C479" s="638" t="s">
        <v>402</v>
      </c>
      <c r="D479" s="638"/>
      <c r="E479" s="638"/>
      <c r="F479" s="638"/>
      <c r="G479" s="638"/>
      <c r="H479" s="638"/>
      <c r="I479" s="638"/>
      <c r="J479" s="638"/>
      <c r="K479" s="638"/>
      <c r="L479" s="638"/>
      <c r="M479" s="10"/>
      <c r="N479" s="10"/>
      <c r="O479" s="10"/>
      <c r="P479" s="10"/>
      <c r="Q479" s="10"/>
      <c r="R479" s="10"/>
      <c r="S479" s="10"/>
      <c r="T479" s="10"/>
      <c r="U479" s="10"/>
      <c r="V479" s="10"/>
      <c r="W479" s="10"/>
      <c r="X479" s="10"/>
      <c r="Y479" s="10"/>
      <c r="Z479" s="10"/>
      <c r="AA479" s="10"/>
    </row>
    <row r="480" spans="1:27" ht="93.75" customHeight="1" x14ac:dyDescent="0.25">
      <c r="A480" s="10"/>
      <c r="B480" s="11"/>
      <c r="C480" s="638" t="s">
        <v>403</v>
      </c>
      <c r="D480" s="638"/>
      <c r="E480" s="638"/>
      <c r="F480" s="638"/>
      <c r="G480" s="638"/>
      <c r="H480" s="638"/>
      <c r="I480" s="638"/>
      <c r="J480" s="638"/>
      <c r="K480" s="638"/>
      <c r="L480" s="638"/>
      <c r="M480" s="10"/>
      <c r="N480" s="10"/>
      <c r="O480" s="10"/>
      <c r="P480" s="10"/>
      <c r="Q480" s="10"/>
      <c r="R480" s="10"/>
      <c r="S480" s="10"/>
      <c r="T480" s="10"/>
      <c r="U480" s="10"/>
      <c r="V480" s="10"/>
      <c r="W480" s="10"/>
      <c r="X480" s="10"/>
      <c r="Y480" s="10"/>
      <c r="Z480" s="10"/>
      <c r="AA480" s="10"/>
    </row>
    <row r="481" spans="1:27" x14ac:dyDescent="0.25">
      <c r="A481" s="10"/>
      <c r="B481" s="11"/>
      <c r="C481" s="27"/>
      <c r="D481" s="27"/>
      <c r="E481" s="27"/>
      <c r="F481" s="27"/>
      <c r="G481" s="27"/>
      <c r="H481" s="27"/>
      <c r="I481" s="27"/>
      <c r="J481" s="27"/>
      <c r="K481" s="27"/>
      <c r="L481" s="27"/>
      <c r="M481" s="10"/>
      <c r="N481" s="10"/>
      <c r="O481" s="10"/>
      <c r="P481" s="10"/>
      <c r="Q481" s="10"/>
      <c r="R481" s="10"/>
      <c r="S481" s="10"/>
      <c r="T481" s="10"/>
      <c r="U481" s="10"/>
      <c r="V481" s="10"/>
      <c r="W481" s="10"/>
      <c r="X481" s="10"/>
      <c r="Y481" s="10"/>
      <c r="Z481" s="10"/>
      <c r="AA481" s="10"/>
    </row>
    <row r="482" spans="1:27" ht="15.5" x14ac:dyDescent="0.35">
      <c r="A482" s="10"/>
      <c r="B482" s="659" t="s">
        <v>404</v>
      </c>
      <c r="C482" s="660"/>
      <c r="D482" s="660"/>
      <c r="E482" s="660"/>
      <c r="F482" s="660"/>
      <c r="G482" s="660"/>
      <c r="H482" s="660"/>
      <c r="I482" s="660"/>
      <c r="J482" s="660"/>
      <c r="K482" s="660"/>
      <c r="L482" s="661"/>
      <c r="M482" s="10"/>
      <c r="N482" s="10"/>
      <c r="O482" s="10"/>
      <c r="P482" s="10"/>
      <c r="Q482" s="10"/>
      <c r="R482" s="10"/>
      <c r="S482" s="10"/>
      <c r="T482" s="10"/>
      <c r="U482" s="10"/>
      <c r="V482" s="10"/>
      <c r="W482" s="10"/>
      <c r="X482" s="10"/>
      <c r="Y482" s="10"/>
      <c r="Z482" s="10"/>
      <c r="AA482" s="10"/>
    </row>
    <row r="483" spans="1:27" x14ac:dyDescent="0.25">
      <c r="A483" s="10"/>
      <c r="B483" s="11"/>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row>
    <row r="484" spans="1:27" ht="15.5" x14ac:dyDescent="0.35">
      <c r="A484" s="10"/>
      <c r="B484" s="135" t="s">
        <v>405</v>
      </c>
      <c r="C484" s="259" t="s">
        <v>406</v>
      </c>
      <c r="D484" s="138"/>
      <c r="E484" s="138"/>
      <c r="F484" s="138"/>
      <c r="G484" s="138"/>
      <c r="H484" s="138"/>
      <c r="I484" s="138"/>
      <c r="J484" s="138"/>
      <c r="K484" s="138"/>
      <c r="L484" s="139"/>
      <c r="M484" s="10"/>
      <c r="N484" s="10"/>
      <c r="O484" s="10"/>
      <c r="P484" s="10"/>
      <c r="Q484" s="10"/>
      <c r="R484" s="10"/>
      <c r="S484" s="10"/>
      <c r="T484" s="10"/>
      <c r="U484" s="10"/>
      <c r="V484" s="10"/>
      <c r="W484" s="10"/>
      <c r="X484" s="10"/>
      <c r="Y484" s="10"/>
      <c r="Z484" s="10"/>
      <c r="AA484" s="10"/>
    </row>
    <row r="485" spans="1:27" ht="13" thickBo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row>
    <row r="486" spans="1:27" ht="13.5" thickBot="1" x14ac:dyDescent="0.3">
      <c r="A486" s="10"/>
      <c r="B486" s="10"/>
      <c r="C486" s="305" t="s">
        <v>25</v>
      </c>
      <c r="D486" s="306" t="s">
        <v>26</v>
      </c>
      <c r="E486" s="307"/>
      <c r="F486" s="10"/>
      <c r="G486" s="10"/>
      <c r="H486" s="10"/>
      <c r="I486" s="10"/>
      <c r="J486" s="10"/>
      <c r="K486" s="10"/>
      <c r="L486" s="10"/>
      <c r="M486" s="10"/>
      <c r="N486" s="10"/>
      <c r="O486" s="10"/>
      <c r="P486" s="10"/>
      <c r="Q486" s="10"/>
      <c r="R486" s="10"/>
      <c r="S486" s="10"/>
      <c r="T486" s="10"/>
      <c r="U486" s="10"/>
      <c r="V486" s="10"/>
      <c r="W486" s="10"/>
      <c r="X486" s="10"/>
      <c r="Y486" s="10"/>
      <c r="Z486" s="10"/>
      <c r="AA486" s="10"/>
    </row>
    <row r="487" spans="1:27" ht="15.5" x14ac:dyDescent="0.4">
      <c r="A487" s="10"/>
      <c r="B487" s="10"/>
      <c r="C487" s="308" t="s">
        <v>407</v>
      </c>
      <c r="D487" s="309">
        <v>1</v>
      </c>
      <c r="E487" s="10"/>
      <c r="F487" s="10"/>
      <c r="G487" s="10"/>
      <c r="H487" s="10"/>
      <c r="I487" s="10"/>
      <c r="J487" s="10"/>
      <c r="K487" s="10"/>
      <c r="L487" s="10"/>
      <c r="M487" s="10"/>
      <c r="N487" s="10"/>
      <c r="O487" s="10"/>
      <c r="P487" s="10"/>
      <c r="Q487" s="10"/>
      <c r="R487" s="10"/>
      <c r="S487" s="10"/>
      <c r="T487" s="10"/>
      <c r="U487" s="10"/>
      <c r="V487" s="10"/>
      <c r="W487" s="10"/>
      <c r="X487" s="10"/>
      <c r="Y487" s="10"/>
      <c r="Z487" s="10"/>
      <c r="AA487" s="10"/>
    </row>
    <row r="488" spans="1:27" ht="15.5" x14ac:dyDescent="0.4">
      <c r="A488" s="10"/>
      <c r="B488" s="10"/>
      <c r="C488" s="310" t="s">
        <v>27</v>
      </c>
      <c r="D488" s="311">
        <v>25</v>
      </c>
      <c r="E488" s="10"/>
      <c r="F488" s="10"/>
      <c r="G488" s="10"/>
      <c r="H488" s="10"/>
      <c r="I488" s="10"/>
      <c r="J488" s="10"/>
      <c r="K488" s="10"/>
      <c r="L488" s="10"/>
      <c r="M488" s="10"/>
      <c r="N488" s="10"/>
      <c r="O488" s="10"/>
      <c r="P488" s="10"/>
      <c r="Q488" s="10"/>
      <c r="R488" s="10"/>
      <c r="S488" s="10"/>
      <c r="T488" s="10"/>
      <c r="U488" s="10"/>
      <c r="V488" s="10"/>
      <c r="W488" s="10"/>
      <c r="X488" s="10"/>
      <c r="Y488" s="10"/>
      <c r="Z488" s="10"/>
      <c r="AA488" s="10"/>
    </row>
    <row r="489" spans="1:27" ht="15.5" x14ac:dyDescent="0.4">
      <c r="A489" s="10"/>
      <c r="B489" s="10"/>
      <c r="C489" s="310" t="s">
        <v>28</v>
      </c>
      <c r="D489" s="311">
        <v>298</v>
      </c>
      <c r="F489" s="10"/>
      <c r="G489" s="10"/>
      <c r="H489" s="10"/>
      <c r="I489" s="10"/>
      <c r="J489" s="10"/>
      <c r="K489" s="10"/>
      <c r="L489" s="10"/>
      <c r="M489" s="10"/>
      <c r="N489" s="10"/>
      <c r="O489" s="10"/>
      <c r="P489" s="10"/>
      <c r="Q489" s="10"/>
      <c r="R489" s="10"/>
      <c r="S489" s="10"/>
      <c r="T489" s="10"/>
      <c r="U489" s="10"/>
      <c r="V489" s="10"/>
      <c r="W489" s="10"/>
      <c r="X489" s="10"/>
      <c r="Y489" s="10"/>
      <c r="Z489" s="10"/>
      <c r="AA489" s="10"/>
    </row>
    <row r="490" spans="1:27" x14ac:dyDescent="0.25">
      <c r="A490" s="10"/>
      <c r="B490" s="10"/>
      <c r="C490" s="310" t="s">
        <v>408</v>
      </c>
      <c r="D490" s="311">
        <v>14800</v>
      </c>
      <c r="E490" s="10"/>
      <c r="F490" s="10"/>
      <c r="G490" s="10"/>
      <c r="H490" s="10"/>
      <c r="I490" s="10"/>
      <c r="J490" s="10"/>
      <c r="K490" s="10"/>
      <c r="L490" s="10"/>
      <c r="M490" s="10"/>
      <c r="N490" s="10"/>
      <c r="O490" s="10"/>
      <c r="P490" s="10"/>
      <c r="Q490" s="10"/>
      <c r="R490" s="10"/>
      <c r="S490" s="10"/>
      <c r="T490" s="10"/>
      <c r="U490" s="10"/>
      <c r="V490" s="10"/>
      <c r="W490" s="10"/>
      <c r="X490" s="10"/>
      <c r="Y490" s="10"/>
      <c r="Z490" s="10"/>
      <c r="AA490" s="10"/>
    </row>
    <row r="491" spans="1:27" x14ac:dyDescent="0.25">
      <c r="A491" s="10"/>
      <c r="B491" s="10"/>
      <c r="C491" s="310" t="s">
        <v>409</v>
      </c>
      <c r="D491" s="311">
        <v>675</v>
      </c>
      <c r="E491" s="10"/>
      <c r="F491" s="10"/>
      <c r="G491" s="10"/>
      <c r="H491" s="10"/>
      <c r="I491" s="10"/>
      <c r="J491" s="10"/>
      <c r="K491" s="10"/>
      <c r="L491" s="10"/>
      <c r="M491" s="10"/>
      <c r="N491" s="10"/>
      <c r="O491" s="10"/>
      <c r="P491" s="10"/>
      <c r="Q491" s="10"/>
      <c r="R491" s="10"/>
      <c r="S491" s="10"/>
      <c r="T491" s="10"/>
      <c r="U491" s="10"/>
      <c r="V491" s="10"/>
      <c r="W491" s="10"/>
      <c r="X491" s="10"/>
      <c r="Y491" s="10"/>
      <c r="Z491" s="10"/>
      <c r="AA491" s="10"/>
    </row>
    <row r="492" spans="1:27" x14ac:dyDescent="0.25">
      <c r="A492" s="10"/>
      <c r="B492" s="10"/>
      <c r="C492" s="310" t="s">
        <v>410</v>
      </c>
      <c r="D492" s="311">
        <v>92</v>
      </c>
      <c r="E492" s="10"/>
      <c r="F492" s="10"/>
      <c r="G492" s="10"/>
      <c r="H492" s="10"/>
      <c r="I492" s="10"/>
      <c r="J492" s="10"/>
      <c r="K492" s="10"/>
      <c r="L492" s="10"/>
      <c r="M492" s="10"/>
      <c r="N492" s="10"/>
      <c r="O492" s="10"/>
      <c r="P492" s="10"/>
      <c r="Q492" s="10"/>
      <c r="R492" s="10"/>
      <c r="S492" s="10"/>
      <c r="T492" s="10"/>
      <c r="U492" s="10"/>
      <c r="V492" s="10"/>
      <c r="W492" s="10"/>
      <c r="X492" s="10"/>
      <c r="Y492" s="10"/>
      <c r="Z492" s="10"/>
      <c r="AA492" s="10"/>
    </row>
    <row r="493" spans="1:27" x14ac:dyDescent="0.25">
      <c r="A493" s="10"/>
      <c r="B493" s="10"/>
      <c r="C493" s="310" t="s">
        <v>411</v>
      </c>
      <c r="D493" s="311">
        <v>3500</v>
      </c>
      <c r="E493" s="10"/>
      <c r="F493" s="10"/>
      <c r="G493" s="642"/>
      <c r="H493" s="642"/>
      <c r="I493" s="642"/>
      <c r="J493" s="642"/>
      <c r="K493" s="642"/>
      <c r="L493" s="642"/>
      <c r="M493" s="642"/>
      <c r="N493" s="10"/>
      <c r="O493" s="10"/>
      <c r="P493" s="10"/>
      <c r="Q493" s="10"/>
      <c r="R493" s="10"/>
      <c r="S493" s="10"/>
      <c r="T493" s="10"/>
      <c r="U493" s="10"/>
      <c r="V493" s="10"/>
      <c r="W493" s="10"/>
      <c r="X493" s="10"/>
      <c r="Y493" s="10"/>
      <c r="Z493" s="10"/>
      <c r="AA493" s="10"/>
    </row>
    <row r="494" spans="1:27" x14ac:dyDescent="0.25">
      <c r="A494" s="10"/>
      <c r="B494" s="10"/>
      <c r="C494" s="310" t="s">
        <v>412</v>
      </c>
      <c r="D494" s="311">
        <v>1100</v>
      </c>
      <c r="E494" s="10"/>
      <c r="F494" s="10"/>
      <c r="G494" s="642"/>
      <c r="H494" s="642"/>
      <c r="I494" s="642"/>
      <c r="J494" s="642"/>
      <c r="K494" s="642"/>
      <c r="L494" s="642"/>
      <c r="M494" s="642"/>
      <c r="N494" s="10"/>
      <c r="O494" s="10"/>
      <c r="P494" s="10"/>
      <c r="Q494" s="10"/>
      <c r="R494" s="10"/>
      <c r="S494" s="10"/>
      <c r="T494" s="10"/>
      <c r="U494" s="10"/>
      <c r="V494" s="10"/>
      <c r="W494" s="10"/>
      <c r="X494" s="10"/>
      <c r="Y494" s="10"/>
      <c r="Z494" s="10"/>
      <c r="AA494" s="10"/>
    </row>
    <row r="495" spans="1:27" x14ac:dyDescent="0.25">
      <c r="A495" s="10"/>
      <c r="B495" s="10"/>
      <c r="C495" s="310" t="s">
        <v>413</v>
      </c>
      <c r="D495" s="311">
        <v>1430</v>
      </c>
      <c r="E495" s="10"/>
      <c r="F495" s="10"/>
      <c r="G495" s="10"/>
      <c r="H495" s="10"/>
      <c r="I495" s="10"/>
      <c r="J495" s="10"/>
      <c r="K495" s="10"/>
      <c r="L495" s="10"/>
      <c r="M495" s="10"/>
      <c r="N495" s="10"/>
      <c r="O495" s="10"/>
      <c r="P495" s="10"/>
      <c r="Q495" s="10"/>
      <c r="R495" s="10"/>
      <c r="S495" s="10"/>
      <c r="T495" s="10"/>
      <c r="U495" s="10"/>
      <c r="V495" s="10"/>
      <c r="W495" s="10"/>
      <c r="X495" s="10"/>
      <c r="Y495" s="10"/>
      <c r="Z495" s="10"/>
      <c r="AA495" s="10"/>
    </row>
    <row r="496" spans="1:27" x14ac:dyDescent="0.25">
      <c r="A496" s="10"/>
      <c r="B496" s="10"/>
      <c r="C496" s="310" t="s">
        <v>414</v>
      </c>
      <c r="D496" s="311">
        <v>353</v>
      </c>
      <c r="E496" s="10"/>
      <c r="F496" s="10"/>
      <c r="G496" s="10"/>
      <c r="H496" s="10"/>
      <c r="I496" s="10"/>
      <c r="J496" s="10"/>
      <c r="K496" s="10"/>
      <c r="L496" s="10"/>
      <c r="M496" s="10"/>
      <c r="N496" s="10"/>
      <c r="O496" s="10"/>
      <c r="P496" s="10"/>
      <c r="Q496" s="10"/>
      <c r="R496" s="10"/>
      <c r="S496" s="10"/>
      <c r="T496" s="10"/>
      <c r="U496" s="10"/>
      <c r="V496" s="10"/>
      <c r="W496" s="10"/>
      <c r="X496" s="10"/>
      <c r="Y496" s="10"/>
      <c r="Z496" s="10"/>
      <c r="AA496" s="10"/>
    </row>
    <row r="497" spans="1:27" x14ac:dyDescent="0.25">
      <c r="A497" s="10"/>
      <c r="B497" s="10"/>
      <c r="C497" s="198" t="s">
        <v>415</v>
      </c>
      <c r="D497" s="311">
        <v>4470</v>
      </c>
      <c r="E497" s="10"/>
      <c r="F497" s="10"/>
      <c r="G497" s="10"/>
      <c r="H497" s="10"/>
      <c r="I497" s="10"/>
      <c r="J497" s="10"/>
      <c r="K497" s="10"/>
      <c r="L497" s="10"/>
      <c r="M497" s="10"/>
      <c r="N497" s="10"/>
      <c r="O497" s="10"/>
      <c r="P497" s="10"/>
      <c r="Q497" s="10"/>
      <c r="R497" s="10"/>
      <c r="S497" s="10"/>
      <c r="T497" s="10"/>
      <c r="U497" s="10"/>
      <c r="V497" s="10"/>
      <c r="W497" s="10"/>
      <c r="X497" s="10"/>
      <c r="Y497" s="10"/>
      <c r="Z497" s="10"/>
      <c r="AA497" s="10"/>
    </row>
    <row r="498" spans="1:27" x14ac:dyDescent="0.25">
      <c r="A498" s="10"/>
      <c r="B498" s="10"/>
      <c r="C498" s="310" t="s">
        <v>416</v>
      </c>
      <c r="D498" s="311">
        <v>53</v>
      </c>
      <c r="E498" s="10"/>
      <c r="F498" s="10"/>
      <c r="G498" s="10"/>
      <c r="H498" s="10"/>
      <c r="I498" s="10"/>
      <c r="J498" s="10"/>
      <c r="K498" s="10"/>
      <c r="L498" s="10"/>
      <c r="M498" s="10"/>
      <c r="N498" s="10"/>
      <c r="O498" s="10"/>
      <c r="P498" s="10"/>
      <c r="Q498" s="10"/>
      <c r="R498" s="10"/>
      <c r="S498" s="10"/>
      <c r="T498" s="10"/>
      <c r="U498" s="10"/>
      <c r="V498" s="10"/>
      <c r="W498" s="10"/>
      <c r="X498" s="10"/>
      <c r="Y498" s="10"/>
      <c r="Z498" s="10"/>
      <c r="AA498" s="10"/>
    </row>
    <row r="499" spans="1:27" x14ac:dyDescent="0.25">
      <c r="A499" s="10"/>
      <c r="B499" s="10"/>
      <c r="C499" s="310" t="s">
        <v>417</v>
      </c>
      <c r="D499" s="311">
        <v>124</v>
      </c>
      <c r="E499" s="10"/>
      <c r="F499" s="10"/>
      <c r="G499" s="10"/>
      <c r="H499" s="10"/>
      <c r="I499" s="10"/>
      <c r="J499" s="10"/>
      <c r="K499" s="10"/>
      <c r="L499" s="10"/>
      <c r="M499" s="10"/>
      <c r="N499" s="10"/>
      <c r="O499" s="10"/>
      <c r="P499" s="10"/>
      <c r="Q499" s="10"/>
      <c r="R499" s="10"/>
      <c r="S499" s="10"/>
      <c r="T499" s="10"/>
      <c r="U499" s="10"/>
      <c r="V499" s="10"/>
      <c r="W499" s="10"/>
      <c r="X499" s="10"/>
      <c r="Y499" s="10"/>
      <c r="Z499" s="10"/>
      <c r="AA499" s="10"/>
    </row>
    <row r="500" spans="1:27" x14ac:dyDescent="0.25">
      <c r="A500" s="10"/>
      <c r="B500" s="10"/>
      <c r="C500" s="310" t="s">
        <v>418</v>
      </c>
      <c r="D500" s="311">
        <v>12</v>
      </c>
      <c r="E500" s="10"/>
      <c r="F500" s="10"/>
      <c r="G500" s="10"/>
      <c r="H500" s="10"/>
      <c r="I500" s="10"/>
      <c r="J500" s="10"/>
      <c r="K500" s="10"/>
      <c r="L500" s="10"/>
      <c r="M500" s="10"/>
      <c r="N500" s="10"/>
      <c r="O500" s="10"/>
      <c r="P500" s="10"/>
      <c r="Q500" s="10"/>
      <c r="R500" s="10"/>
      <c r="S500" s="10"/>
      <c r="T500" s="10"/>
      <c r="U500" s="10"/>
      <c r="V500" s="10"/>
      <c r="W500" s="10"/>
      <c r="X500" s="10"/>
      <c r="Y500" s="10"/>
      <c r="Z500" s="10"/>
      <c r="AA500" s="10"/>
    </row>
    <row r="501" spans="1:27" x14ac:dyDescent="0.25">
      <c r="A501" s="10"/>
      <c r="B501" s="10"/>
      <c r="C501" s="310" t="s">
        <v>419</v>
      </c>
      <c r="D501" s="311">
        <v>3220</v>
      </c>
      <c r="E501" s="10"/>
      <c r="F501" s="10"/>
      <c r="G501" s="642"/>
      <c r="H501" s="642"/>
      <c r="I501" s="642"/>
      <c r="J501" s="642"/>
      <c r="K501" s="642"/>
      <c r="L501" s="642"/>
      <c r="M501" s="642"/>
      <c r="N501" s="10"/>
      <c r="O501" s="10"/>
      <c r="P501" s="10"/>
      <c r="Q501" s="10"/>
      <c r="R501" s="10"/>
      <c r="S501" s="10"/>
      <c r="T501" s="10"/>
      <c r="U501" s="10"/>
      <c r="V501" s="10"/>
      <c r="W501" s="10"/>
      <c r="X501" s="10"/>
      <c r="Y501" s="10"/>
      <c r="Z501" s="10"/>
      <c r="AA501" s="10"/>
    </row>
    <row r="502" spans="1:27" x14ac:dyDescent="0.25">
      <c r="A502" s="10"/>
      <c r="B502" s="10"/>
      <c r="C502" s="310" t="s">
        <v>420</v>
      </c>
      <c r="D502" s="311">
        <v>1340</v>
      </c>
      <c r="E502" s="10"/>
      <c r="F502" s="10"/>
      <c r="G502" s="642"/>
      <c r="H502" s="642"/>
      <c r="I502" s="642"/>
      <c r="J502" s="642"/>
      <c r="K502" s="642"/>
      <c r="L502" s="642"/>
      <c r="M502" s="642"/>
      <c r="N502" s="10"/>
      <c r="O502" s="10"/>
      <c r="P502" s="10"/>
      <c r="Q502" s="10"/>
      <c r="R502" s="10"/>
      <c r="S502" s="10"/>
      <c r="T502" s="10"/>
      <c r="U502" s="10"/>
      <c r="V502" s="10"/>
      <c r="W502" s="10"/>
      <c r="X502" s="10"/>
      <c r="Y502" s="10"/>
      <c r="Z502" s="10"/>
      <c r="AA502" s="10"/>
    </row>
    <row r="503" spans="1:27" x14ac:dyDescent="0.25">
      <c r="A503" s="10"/>
      <c r="B503" s="10"/>
      <c r="C503" s="310" t="s">
        <v>421</v>
      </c>
      <c r="D503" s="311">
        <v>1370</v>
      </c>
      <c r="E503" s="10"/>
      <c r="F503" s="10"/>
      <c r="G503" s="10"/>
      <c r="H503" s="10"/>
      <c r="I503" s="10"/>
      <c r="J503" s="10"/>
      <c r="K503" s="10"/>
      <c r="L503" s="10"/>
      <c r="M503" s="10"/>
      <c r="N503" s="10"/>
      <c r="O503" s="10"/>
      <c r="P503" s="10"/>
      <c r="Q503" s="10"/>
      <c r="R503" s="10"/>
      <c r="S503" s="10"/>
      <c r="T503" s="10"/>
      <c r="U503" s="10"/>
      <c r="V503" s="10"/>
      <c r="W503" s="10"/>
      <c r="X503" s="10"/>
      <c r="Y503" s="10"/>
      <c r="Z503" s="10"/>
      <c r="AA503" s="10"/>
    </row>
    <row r="504" spans="1:27" x14ac:dyDescent="0.25">
      <c r="A504" s="10"/>
      <c r="B504" s="10"/>
      <c r="C504" s="310" t="s">
        <v>422</v>
      </c>
      <c r="D504" s="311">
        <v>9810</v>
      </c>
      <c r="E504" s="10"/>
      <c r="F504" s="10"/>
      <c r="G504" s="10"/>
      <c r="H504" s="10"/>
      <c r="I504" s="10"/>
      <c r="J504" s="10"/>
      <c r="K504" s="10"/>
      <c r="L504" s="10"/>
      <c r="M504" s="10"/>
      <c r="N504" s="10"/>
      <c r="O504" s="10"/>
      <c r="P504" s="10"/>
      <c r="Q504" s="10"/>
      <c r="R504" s="10"/>
      <c r="S504" s="10"/>
      <c r="T504" s="10"/>
      <c r="U504" s="10"/>
      <c r="V504" s="10"/>
      <c r="W504" s="10"/>
      <c r="X504" s="10"/>
      <c r="Y504" s="10"/>
      <c r="Z504" s="10"/>
      <c r="AA504" s="10"/>
    </row>
    <row r="505" spans="1:27" x14ac:dyDescent="0.25">
      <c r="A505" s="10"/>
      <c r="B505" s="10"/>
      <c r="C505" s="198" t="s">
        <v>423</v>
      </c>
      <c r="D505" s="311">
        <v>693</v>
      </c>
      <c r="E505" s="10"/>
      <c r="F505" s="10"/>
      <c r="G505" s="10"/>
      <c r="H505" s="10"/>
      <c r="I505" s="10"/>
      <c r="J505" s="10"/>
      <c r="K505" s="10"/>
      <c r="L505" s="10"/>
      <c r="M505" s="10"/>
      <c r="N505" s="10"/>
      <c r="O505" s="10"/>
      <c r="P505" s="10"/>
      <c r="Q505" s="10"/>
      <c r="R505" s="10"/>
      <c r="S505" s="10"/>
      <c r="T505" s="10"/>
      <c r="U505" s="10"/>
      <c r="V505" s="10"/>
      <c r="W505" s="10"/>
      <c r="X505" s="10"/>
      <c r="Y505" s="10"/>
      <c r="Z505" s="10"/>
      <c r="AA505" s="10"/>
    </row>
    <row r="506" spans="1:27" x14ac:dyDescent="0.25">
      <c r="A506" s="10"/>
      <c r="B506" s="10"/>
      <c r="C506" s="310" t="s">
        <v>424</v>
      </c>
      <c r="D506" s="311">
        <v>1030</v>
      </c>
      <c r="E506" s="10"/>
      <c r="F506" s="10"/>
      <c r="G506" s="10"/>
      <c r="H506" s="10"/>
      <c r="I506" s="10"/>
      <c r="J506" s="10"/>
      <c r="K506" s="10"/>
      <c r="L506" s="10"/>
      <c r="M506" s="10"/>
      <c r="N506" s="10"/>
      <c r="O506" s="10"/>
      <c r="P506" s="10"/>
      <c r="Q506" s="10"/>
      <c r="R506" s="10"/>
      <c r="S506" s="10"/>
      <c r="T506" s="10"/>
      <c r="U506" s="10"/>
      <c r="V506" s="10"/>
      <c r="W506" s="10"/>
      <c r="X506" s="10"/>
      <c r="Y506" s="10"/>
      <c r="Z506" s="10"/>
      <c r="AA506" s="10"/>
    </row>
    <row r="507" spans="1:27" x14ac:dyDescent="0.25">
      <c r="A507" s="10"/>
      <c r="B507" s="10"/>
      <c r="C507" s="310" t="s">
        <v>425</v>
      </c>
      <c r="D507" s="311">
        <v>794</v>
      </c>
      <c r="E507" s="10"/>
      <c r="F507" s="10"/>
      <c r="G507" s="10"/>
      <c r="H507" s="10"/>
      <c r="I507" s="10"/>
      <c r="J507" s="10"/>
      <c r="K507" s="10"/>
      <c r="L507" s="10"/>
      <c r="M507" s="10"/>
      <c r="N507" s="10"/>
      <c r="O507" s="10"/>
      <c r="P507" s="10"/>
      <c r="Q507" s="10"/>
      <c r="R507" s="10"/>
      <c r="S507" s="10"/>
      <c r="T507" s="10"/>
      <c r="U507" s="10"/>
      <c r="V507" s="10"/>
      <c r="W507" s="10"/>
      <c r="X507" s="10"/>
      <c r="Y507" s="10"/>
      <c r="Z507" s="10"/>
      <c r="AA507" s="10"/>
    </row>
    <row r="508" spans="1:27" x14ac:dyDescent="0.25">
      <c r="A508" s="10"/>
      <c r="B508" s="10"/>
      <c r="C508" s="198" t="s">
        <v>426</v>
      </c>
      <c r="D508" s="311">
        <v>1640</v>
      </c>
      <c r="E508" s="10"/>
      <c r="F508" s="10"/>
      <c r="G508" s="10"/>
      <c r="H508" s="10"/>
      <c r="I508" s="10"/>
      <c r="J508" s="10"/>
      <c r="K508" s="10"/>
      <c r="L508" s="10"/>
      <c r="M508" s="10"/>
      <c r="N508" s="10"/>
      <c r="O508" s="10"/>
      <c r="P508" s="10"/>
      <c r="Q508" s="10"/>
      <c r="R508" s="10"/>
      <c r="S508" s="10"/>
      <c r="T508" s="10"/>
      <c r="U508" s="10"/>
      <c r="V508" s="10"/>
      <c r="W508" s="10"/>
      <c r="X508" s="10"/>
      <c r="Y508" s="10"/>
      <c r="Z508" s="10"/>
      <c r="AA508" s="10"/>
    </row>
    <row r="509" spans="1:27" ht="15.5" x14ac:dyDescent="0.4">
      <c r="A509" s="10"/>
      <c r="B509" s="10"/>
      <c r="C509" s="310" t="s">
        <v>427</v>
      </c>
      <c r="D509" s="311">
        <v>22800</v>
      </c>
      <c r="E509" s="10"/>
      <c r="F509" s="10"/>
      <c r="G509" s="10"/>
      <c r="H509" s="10"/>
      <c r="I509" s="10"/>
      <c r="J509" s="10"/>
      <c r="K509" s="10"/>
      <c r="L509" s="10"/>
      <c r="M509" s="10"/>
      <c r="N509" s="10"/>
      <c r="O509" s="10"/>
      <c r="P509" s="10"/>
      <c r="Q509" s="10"/>
      <c r="R509" s="10"/>
      <c r="S509" s="10"/>
      <c r="T509" s="10"/>
      <c r="U509" s="10"/>
      <c r="V509" s="10"/>
      <c r="W509" s="10"/>
      <c r="X509" s="10"/>
      <c r="Y509" s="10"/>
      <c r="Z509" s="10"/>
      <c r="AA509" s="10"/>
    </row>
    <row r="510" spans="1:27" ht="15.5" x14ac:dyDescent="0.4">
      <c r="A510" s="10"/>
      <c r="B510" s="10"/>
      <c r="C510" s="310" t="s">
        <v>428</v>
      </c>
      <c r="D510" s="311">
        <v>17200</v>
      </c>
      <c r="E510" s="10"/>
      <c r="F510" s="10"/>
      <c r="G510" s="10"/>
      <c r="H510" s="10"/>
      <c r="I510" s="10"/>
      <c r="J510" s="10"/>
      <c r="K510" s="10"/>
      <c r="L510" s="10"/>
      <c r="M510" s="10"/>
      <c r="N510" s="10"/>
      <c r="O510" s="10"/>
      <c r="P510" s="10"/>
      <c r="Q510" s="10"/>
      <c r="R510" s="10"/>
      <c r="S510" s="10"/>
      <c r="T510" s="10"/>
      <c r="U510" s="10"/>
      <c r="V510" s="10"/>
      <c r="W510" s="10"/>
      <c r="X510" s="10"/>
      <c r="Y510" s="10"/>
      <c r="Z510" s="10"/>
      <c r="AA510" s="10"/>
    </row>
    <row r="511" spans="1:27" ht="15.5" x14ac:dyDescent="0.4">
      <c r="A511" s="10"/>
      <c r="B511" s="10"/>
      <c r="C511" s="198" t="s">
        <v>429</v>
      </c>
      <c r="D511" s="311">
        <v>7390</v>
      </c>
      <c r="E511" s="10"/>
      <c r="F511" s="10"/>
      <c r="G511" s="10"/>
      <c r="H511" s="10"/>
      <c r="I511" s="10"/>
      <c r="J511" s="10"/>
      <c r="K511" s="10"/>
      <c r="L511" s="10"/>
      <c r="M511" s="10"/>
      <c r="N511" s="10"/>
      <c r="O511" s="10"/>
      <c r="P511" s="10"/>
      <c r="Q511" s="10"/>
      <c r="R511" s="10"/>
      <c r="S511" s="10"/>
      <c r="T511" s="10"/>
      <c r="U511" s="10"/>
      <c r="V511" s="10"/>
      <c r="W511" s="10"/>
      <c r="X511" s="10"/>
      <c r="Y511" s="10"/>
      <c r="Z511" s="10"/>
      <c r="AA511" s="10"/>
    </row>
    <row r="512" spans="1:27" ht="15.5" x14ac:dyDescent="0.4">
      <c r="A512" s="10"/>
      <c r="B512" s="10"/>
      <c r="C512" s="198" t="s">
        <v>430</v>
      </c>
      <c r="D512" s="311">
        <v>12200</v>
      </c>
      <c r="E512" s="10"/>
      <c r="F512" s="10"/>
      <c r="G512" s="10"/>
      <c r="H512" s="10"/>
      <c r="I512" s="10"/>
      <c r="J512" s="10"/>
      <c r="K512" s="10"/>
      <c r="L512" s="10"/>
      <c r="M512" s="10"/>
      <c r="N512" s="10"/>
      <c r="O512" s="10"/>
      <c r="P512" s="10"/>
      <c r="Q512" s="10"/>
      <c r="R512" s="10"/>
      <c r="S512" s="10"/>
      <c r="T512" s="10"/>
      <c r="U512" s="10"/>
      <c r="V512" s="10"/>
      <c r="W512" s="10"/>
      <c r="X512" s="10"/>
      <c r="Y512" s="10"/>
      <c r="Z512" s="10"/>
      <c r="AA512" s="10"/>
    </row>
    <row r="513" spans="1:27" ht="15.5" x14ac:dyDescent="0.4">
      <c r="A513" s="10"/>
      <c r="B513" s="10"/>
      <c r="C513" s="198" t="s">
        <v>431</v>
      </c>
      <c r="D513" s="311">
        <v>8830</v>
      </c>
      <c r="E513" s="10"/>
      <c r="F513" s="10"/>
      <c r="G513" s="10"/>
      <c r="H513" s="10"/>
      <c r="I513" s="10"/>
      <c r="J513" s="10"/>
      <c r="K513" s="10"/>
      <c r="L513" s="10"/>
      <c r="M513" s="10"/>
      <c r="N513" s="10"/>
      <c r="O513" s="10"/>
      <c r="P513" s="10"/>
      <c r="Q513" s="10"/>
      <c r="R513" s="10"/>
      <c r="S513" s="10"/>
      <c r="T513" s="10"/>
      <c r="U513" s="10"/>
      <c r="V513" s="10"/>
      <c r="W513" s="10"/>
      <c r="X513" s="10"/>
      <c r="Y513" s="10"/>
      <c r="Z513" s="10"/>
      <c r="AA513" s="10"/>
    </row>
    <row r="514" spans="1:27" ht="15.5" x14ac:dyDescent="0.4">
      <c r="A514" s="10"/>
      <c r="B514" s="10"/>
      <c r="C514" s="198" t="s">
        <v>432</v>
      </c>
      <c r="D514" s="312">
        <v>10300</v>
      </c>
      <c r="E514" s="10"/>
      <c r="F514" s="10"/>
      <c r="G514" s="10"/>
      <c r="H514" s="10"/>
      <c r="I514" s="10"/>
      <c r="J514" s="10"/>
      <c r="K514" s="10"/>
      <c r="L514" s="10"/>
      <c r="M514" s="10"/>
      <c r="N514" s="10"/>
      <c r="O514" s="10"/>
      <c r="P514" s="10"/>
      <c r="Q514" s="10"/>
      <c r="R514" s="10"/>
      <c r="S514" s="10"/>
      <c r="T514" s="10"/>
      <c r="U514" s="10"/>
      <c r="V514" s="10"/>
      <c r="W514" s="10"/>
      <c r="X514" s="10"/>
      <c r="Y514" s="10"/>
      <c r="Z514" s="10"/>
      <c r="AA514" s="10"/>
    </row>
    <row r="515" spans="1:27" ht="15.5" x14ac:dyDescent="0.4">
      <c r="A515" s="10"/>
      <c r="B515" s="10"/>
      <c r="C515" s="198" t="s">
        <v>433</v>
      </c>
      <c r="D515" s="311">
        <v>8860</v>
      </c>
      <c r="E515" s="10"/>
      <c r="F515" s="10"/>
      <c r="G515" s="10"/>
      <c r="H515" s="10"/>
      <c r="I515" s="10"/>
      <c r="J515" s="10"/>
      <c r="K515" s="10"/>
      <c r="L515" s="10"/>
      <c r="M515" s="10"/>
      <c r="N515" s="10"/>
      <c r="O515" s="10"/>
      <c r="P515" s="10"/>
      <c r="Q515" s="10"/>
      <c r="R515" s="10"/>
      <c r="S515" s="10"/>
      <c r="T515" s="10"/>
      <c r="U515" s="10"/>
      <c r="V515" s="10"/>
      <c r="W515" s="10"/>
      <c r="X515" s="10"/>
      <c r="Y515" s="10"/>
      <c r="Z515" s="10"/>
      <c r="AA515" s="10"/>
    </row>
    <row r="516" spans="1:27" ht="15.5" x14ac:dyDescent="0.4">
      <c r="A516" s="10"/>
      <c r="B516" s="10"/>
      <c r="C516" s="198" t="s">
        <v>434</v>
      </c>
      <c r="D516" s="311">
        <v>9160</v>
      </c>
      <c r="E516" s="10"/>
      <c r="F516" s="10"/>
      <c r="G516" s="10"/>
      <c r="H516" s="10"/>
      <c r="I516" s="10"/>
      <c r="J516" s="10"/>
      <c r="K516" s="10"/>
      <c r="L516" s="10"/>
      <c r="M516" s="10"/>
      <c r="N516" s="23"/>
      <c r="O516" s="10"/>
      <c r="P516" s="10"/>
      <c r="Q516" s="10"/>
      <c r="R516" s="10"/>
      <c r="S516" s="10"/>
      <c r="T516" s="10"/>
      <c r="U516" s="10"/>
      <c r="V516" s="10"/>
      <c r="W516" s="10"/>
      <c r="X516" s="10"/>
      <c r="Y516" s="10"/>
      <c r="Z516" s="10"/>
      <c r="AA516" s="10"/>
    </row>
    <row r="517" spans="1:27" ht="15.5" x14ac:dyDescent="0.4">
      <c r="A517" s="10"/>
      <c r="B517" s="10"/>
      <c r="C517" s="198" t="s">
        <v>435</v>
      </c>
      <c r="D517" s="311">
        <v>9300</v>
      </c>
      <c r="E517" s="10"/>
      <c r="F517" s="10"/>
      <c r="G517" s="10"/>
      <c r="H517" s="10"/>
      <c r="I517" s="10"/>
      <c r="J517" s="10"/>
      <c r="K517" s="10"/>
      <c r="L517" s="10"/>
      <c r="M517" s="10"/>
      <c r="N517" s="10"/>
      <c r="O517" s="10"/>
      <c r="P517" s="10"/>
      <c r="Q517" s="10"/>
      <c r="R517" s="10"/>
      <c r="S517" s="10"/>
      <c r="T517" s="10"/>
      <c r="U517" s="10"/>
      <c r="V517" s="10"/>
      <c r="W517" s="10"/>
      <c r="X517" s="10"/>
      <c r="Y517" s="10"/>
      <c r="Z517" s="10"/>
      <c r="AA517" s="10"/>
    </row>
    <row r="518" spans="1:27" ht="16" thickBot="1" x14ac:dyDescent="0.45">
      <c r="A518" s="10"/>
      <c r="B518" s="10"/>
      <c r="C518" s="248" t="s">
        <v>436</v>
      </c>
      <c r="D518" s="313" t="s">
        <v>437</v>
      </c>
      <c r="E518" s="10"/>
      <c r="F518" s="10"/>
      <c r="G518" s="10"/>
      <c r="H518" s="10"/>
      <c r="I518" s="10"/>
      <c r="J518" s="10"/>
      <c r="K518" s="10"/>
      <c r="L518" s="10"/>
      <c r="M518" s="10"/>
      <c r="N518" s="23"/>
      <c r="O518" s="10"/>
      <c r="P518" s="10"/>
      <c r="Q518" s="10"/>
      <c r="R518" s="10"/>
      <c r="S518" s="10"/>
      <c r="T518" s="10"/>
      <c r="U518" s="10"/>
      <c r="V518" s="10"/>
      <c r="W518" s="10"/>
      <c r="X518" s="10"/>
      <c r="Y518" s="10"/>
      <c r="Z518" s="10"/>
      <c r="AA518" s="10"/>
    </row>
    <row r="519" spans="1:27" ht="121.5" customHeight="1" x14ac:dyDescent="0.25">
      <c r="A519" s="10"/>
      <c r="B519" s="10"/>
      <c r="C519" s="638" t="s">
        <v>438</v>
      </c>
      <c r="D519" s="638"/>
      <c r="E519" s="638"/>
      <c r="F519" s="638"/>
      <c r="G519" s="638"/>
      <c r="H519" s="638"/>
      <c r="I519" s="638"/>
      <c r="J519" s="638"/>
      <c r="K519" s="638"/>
      <c r="L519" s="643"/>
      <c r="M519" s="10"/>
      <c r="N519" s="10"/>
      <c r="O519" s="10"/>
      <c r="P519" s="10"/>
      <c r="Q519" s="10"/>
      <c r="R519" s="10"/>
      <c r="S519" s="10"/>
      <c r="T519" s="10"/>
      <c r="U519" s="10"/>
      <c r="V519" s="10"/>
      <c r="W519" s="10"/>
      <c r="X519" s="10"/>
      <c r="Y519" s="10"/>
      <c r="Z519" s="10"/>
      <c r="AA519" s="10"/>
    </row>
    <row r="520" spans="1:27"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row>
    <row r="521" spans="1:27" ht="15.5" x14ac:dyDescent="0.35">
      <c r="B521" s="135" t="s">
        <v>439</v>
      </c>
      <c r="C521" s="259" t="s">
        <v>440</v>
      </c>
      <c r="D521" s="138"/>
      <c r="E521" s="138"/>
      <c r="F521" s="138"/>
      <c r="G521" s="138"/>
      <c r="H521" s="138"/>
      <c r="I521" s="138"/>
      <c r="J521" s="138"/>
      <c r="K521" s="138"/>
      <c r="L521" s="139"/>
      <c r="M521" s="10"/>
      <c r="N521" s="10"/>
      <c r="O521" s="10"/>
      <c r="P521" s="10"/>
      <c r="Q521" s="10"/>
      <c r="R521" s="10"/>
      <c r="S521" s="10"/>
      <c r="T521" s="10"/>
      <c r="U521" s="10"/>
      <c r="V521" s="10"/>
      <c r="W521" s="10"/>
      <c r="X521" s="10"/>
      <c r="Y521" s="10"/>
      <c r="Z521" s="10"/>
      <c r="AA521" s="10"/>
    </row>
    <row r="522" spans="1:27" ht="16" thickBot="1" x14ac:dyDescent="0.4">
      <c r="A522" s="10"/>
      <c r="B522" s="240"/>
      <c r="C522" s="314"/>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row>
    <row r="523" spans="1:27" ht="13.5" thickBot="1" x14ac:dyDescent="0.3">
      <c r="A523" s="10"/>
      <c r="B523" s="10"/>
      <c r="C523" s="315" t="s">
        <v>441</v>
      </c>
      <c r="D523" s="316" t="s">
        <v>442</v>
      </c>
      <c r="E523" s="644" t="s">
        <v>443</v>
      </c>
      <c r="F523" s="645"/>
      <c r="G523" s="645"/>
      <c r="H523" s="646"/>
      <c r="I523" s="10"/>
      <c r="J523" s="10"/>
      <c r="K523" s="10"/>
      <c r="L523" s="10"/>
      <c r="M523" s="10"/>
      <c r="N523" s="10"/>
      <c r="O523" s="10"/>
      <c r="P523" s="10"/>
      <c r="Q523" s="10"/>
      <c r="R523" s="10"/>
      <c r="S523" s="10"/>
      <c r="T523" s="10"/>
      <c r="U523" s="10"/>
      <c r="V523" s="10"/>
      <c r="W523" s="10"/>
      <c r="X523" s="10"/>
      <c r="Y523" s="10"/>
      <c r="Z523" s="10"/>
      <c r="AA523" s="10"/>
    </row>
    <row r="524" spans="1:27" x14ac:dyDescent="0.25">
      <c r="A524" s="10"/>
      <c r="B524" s="10"/>
      <c r="C524" s="241" t="s">
        <v>444</v>
      </c>
      <c r="D524" s="317">
        <v>16</v>
      </c>
      <c r="E524" s="647" t="s">
        <v>445</v>
      </c>
      <c r="F524" s="648"/>
      <c r="G524" s="648"/>
      <c r="H524" s="649"/>
      <c r="I524" s="318"/>
      <c r="J524" s="10"/>
      <c r="K524" s="10"/>
      <c r="L524" s="10"/>
      <c r="M524" s="10"/>
      <c r="N524" s="10"/>
      <c r="O524" s="10"/>
      <c r="P524" s="10"/>
      <c r="Q524" s="10"/>
      <c r="R524" s="10"/>
      <c r="S524" s="10"/>
      <c r="T524" s="10"/>
      <c r="U524" s="10"/>
      <c r="V524" s="10"/>
      <c r="W524" s="10"/>
      <c r="X524" s="10"/>
      <c r="Y524" s="10"/>
      <c r="Z524" s="10"/>
      <c r="AA524" s="10"/>
    </row>
    <row r="525" spans="1:27" x14ac:dyDescent="0.25">
      <c r="A525" s="10"/>
      <c r="B525" s="10"/>
      <c r="C525" s="198" t="s">
        <v>446</v>
      </c>
      <c r="D525" s="319">
        <v>14</v>
      </c>
      <c r="E525" s="632" t="s">
        <v>447</v>
      </c>
      <c r="F525" s="633"/>
      <c r="G525" s="633"/>
      <c r="H525" s="634"/>
      <c r="I525" s="318"/>
      <c r="J525" s="10"/>
      <c r="K525" s="10"/>
      <c r="L525" s="10"/>
      <c r="M525" s="10"/>
      <c r="N525" s="10"/>
      <c r="O525" s="10"/>
      <c r="P525" s="10"/>
      <c r="Q525" s="10"/>
      <c r="R525" s="10"/>
      <c r="S525" s="10"/>
      <c r="T525" s="10"/>
      <c r="U525" s="10"/>
      <c r="V525" s="10"/>
      <c r="W525" s="10"/>
      <c r="X525" s="10"/>
      <c r="Y525" s="10"/>
      <c r="Z525" s="10"/>
      <c r="AA525" s="10"/>
    </row>
    <row r="526" spans="1:27" x14ac:dyDescent="0.25">
      <c r="A526" s="10"/>
      <c r="B526" s="10"/>
      <c r="C526" s="198" t="s">
        <v>448</v>
      </c>
      <c r="D526" s="319">
        <v>19</v>
      </c>
      <c r="E526" s="632" t="s">
        <v>449</v>
      </c>
      <c r="F526" s="633"/>
      <c r="G526" s="633"/>
      <c r="H526" s="634"/>
      <c r="I526" s="318"/>
      <c r="J526" s="10"/>
      <c r="K526" s="10"/>
      <c r="L526" s="10"/>
      <c r="M526" s="10"/>
      <c r="N526" s="10"/>
      <c r="O526" s="10"/>
      <c r="P526" s="10"/>
      <c r="Q526" s="10"/>
      <c r="R526" s="10"/>
      <c r="S526" s="10"/>
      <c r="T526" s="10"/>
      <c r="U526" s="10"/>
      <c r="V526" s="10"/>
      <c r="W526" s="10"/>
      <c r="X526" s="10"/>
      <c r="Y526" s="10"/>
      <c r="Z526" s="10"/>
      <c r="AA526" s="10"/>
    </row>
    <row r="527" spans="1:27" x14ac:dyDescent="0.25">
      <c r="A527" s="10"/>
      <c r="B527" s="10"/>
      <c r="C527" s="198" t="s">
        <v>450</v>
      </c>
      <c r="D527" s="319">
        <v>2100</v>
      </c>
      <c r="E527" s="632" t="s">
        <v>451</v>
      </c>
      <c r="F527" s="633"/>
      <c r="G527" s="633"/>
      <c r="H527" s="634"/>
      <c r="I527" s="318"/>
      <c r="J527" s="10"/>
      <c r="K527" s="10"/>
      <c r="L527" s="10"/>
      <c r="M527" s="10"/>
      <c r="N527" s="10"/>
      <c r="O527" s="10"/>
      <c r="P527" s="10"/>
      <c r="Q527" s="10"/>
      <c r="R527" s="10"/>
      <c r="S527" s="10"/>
      <c r="T527" s="10"/>
      <c r="U527" s="10"/>
      <c r="V527" s="10"/>
      <c r="W527" s="10"/>
      <c r="X527" s="10"/>
      <c r="Y527" s="10"/>
      <c r="Z527" s="10"/>
      <c r="AA527" s="10"/>
    </row>
    <row r="528" spans="1:27" x14ac:dyDescent="0.25">
      <c r="A528" s="10"/>
      <c r="B528" s="10"/>
      <c r="C528" s="198" t="s">
        <v>452</v>
      </c>
      <c r="D528" s="319">
        <v>1330</v>
      </c>
      <c r="E528" s="632" t="s">
        <v>453</v>
      </c>
      <c r="F528" s="633"/>
      <c r="G528" s="633"/>
      <c r="H528" s="634"/>
      <c r="I528" s="318"/>
      <c r="J528" s="10"/>
      <c r="K528" s="10"/>
      <c r="L528" s="10"/>
      <c r="M528" s="10"/>
      <c r="N528" s="10"/>
      <c r="O528" s="10"/>
      <c r="P528" s="10"/>
      <c r="Q528" s="10"/>
      <c r="R528" s="10"/>
      <c r="S528" s="10"/>
      <c r="T528" s="10"/>
      <c r="U528" s="10"/>
      <c r="V528" s="10"/>
      <c r="W528" s="10"/>
      <c r="X528" s="10"/>
      <c r="Y528" s="10"/>
      <c r="Z528" s="10"/>
      <c r="AA528" s="10"/>
    </row>
    <row r="529" spans="1:27" x14ac:dyDescent="0.25">
      <c r="A529" s="10"/>
      <c r="B529" s="10"/>
      <c r="C529" s="198" t="s">
        <v>454</v>
      </c>
      <c r="D529" s="319">
        <v>3444</v>
      </c>
      <c r="E529" s="632" t="s">
        <v>455</v>
      </c>
      <c r="F529" s="633"/>
      <c r="G529" s="633"/>
      <c r="H529" s="634"/>
      <c r="I529" s="318"/>
      <c r="J529" s="10"/>
      <c r="K529" s="10"/>
      <c r="L529" s="10"/>
      <c r="M529" s="10"/>
      <c r="N529" s="10"/>
      <c r="O529" s="10"/>
      <c r="P529" s="10"/>
      <c r="Q529" s="10"/>
      <c r="R529" s="10"/>
      <c r="S529" s="10"/>
      <c r="T529" s="10"/>
      <c r="U529" s="10"/>
      <c r="V529" s="10"/>
      <c r="W529" s="10"/>
      <c r="X529" s="10"/>
      <c r="Y529" s="10"/>
      <c r="Z529" s="10"/>
      <c r="AA529" s="10"/>
    </row>
    <row r="530" spans="1:27" x14ac:dyDescent="0.25">
      <c r="A530" s="10"/>
      <c r="B530" s="10"/>
      <c r="C530" s="198" t="s">
        <v>456</v>
      </c>
      <c r="D530" s="319">
        <v>3922</v>
      </c>
      <c r="E530" s="632" t="s">
        <v>457</v>
      </c>
      <c r="F530" s="633"/>
      <c r="G530" s="633"/>
      <c r="H530" s="634"/>
      <c r="I530" s="318"/>
      <c r="J530" s="10"/>
      <c r="K530" s="10"/>
      <c r="L530" s="10"/>
      <c r="M530" s="10"/>
      <c r="N530" s="10"/>
      <c r="O530" s="10"/>
      <c r="P530" s="10"/>
      <c r="Q530" s="10"/>
      <c r="R530" s="10"/>
      <c r="S530" s="10"/>
      <c r="T530" s="10"/>
      <c r="U530" s="10"/>
      <c r="V530" s="10"/>
      <c r="W530" s="10"/>
      <c r="X530" s="10"/>
      <c r="Y530" s="10"/>
      <c r="Z530" s="10"/>
      <c r="AA530" s="10"/>
    </row>
    <row r="531" spans="1:27" x14ac:dyDescent="0.25">
      <c r="A531" s="10"/>
      <c r="B531" s="10"/>
      <c r="C531" s="198" t="s">
        <v>458</v>
      </c>
      <c r="D531" s="319">
        <v>0</v>
      </c>
      <c r="E531" s="632" t="s">
        <v>459</v>
      </c>
      <c r="F531" s="633"/>
      <c r="G531" s="633"/>
      <c r="H531" s="634"/>
      <c r="I531" s="318"/>
      <c r="J531" s="10"/>
      <c r="K531" s="10"/>
      <c r="L531" s="10"/>
      <c r="M531" s="10"/>
      <c r="N531" s="10"/>
      <c r="O531" s="10"/>
      <c r="P531" s="10"/>
      <c r="Q531" s="10"/>
      <c r="R531" s="10"/>
      <c r="S531" s="10"/>
      <c r="T531" s="10"/>
      <c r="U531" s="10"/>
      <c r="V531" s="10"/>
      <c r="W531" s="10"/>
      <c r="X531" s="10"/>
      <c r="Y531" s="10"/>
      <c r="Z531" s="10"/>
      <c r="AA531" s="10"/>
    </row>
    <row r="532" spans="1:27" x14ac:dyDescent="0.25">
      <c r="A532" s="10"/>
      <c r="B532" s="10"/>
      <c r="C532" s="198" t="s">
        <v>460</v>
      </c>
      <c r="D532" s="319">
        <v>2107</v>
      </c>
      <c r="E532" s="632" t="s">
        <v>461</v>
      </c>
      <c r="F532" s="633"/>
      <c r="G532" s="633"/>
      <c r="H532" s="634"/>
      <c r="I532" s="318"/>
      <c r="J532" s="10"/>
      <c r="K532" s="10"/>
      <c r="L532" s="10"/>
      <c r="M532" s="10"/>
      <c r="N532" s="10"/>
      <c r="O532" s="10"/>
      <c r="P532" s="10"/>
      <c r="Q532" s="10"/>
      <c r="R532" s="10"/>
      <c r="S532" s="10"/>
      <c r="T532" s="10"/>
      <c r="U532" s="10"/>
      <c r="V532" s="10"/>
      <c r="W532" s="10"/>
      <c r="X532" s="10"/>
      <c r="Y532" s="10"/>
      <c r="Z532" s="10"/>
      <c r="AA532" s="10"/>
    </row>
    <row r="533" spans="1:27" x14ac:dyDescent="0.25">
      <c r="A533" s="10"/>
      <c r="B533" s="10"/>
      <c r="C533" s="198" t="s">
        <v>462</v>
      </c>
      <c r="D533" s="319">
        <v>2804</v>
      </c>
      <c r="E533" s="632" t="s">
        <v>463</v>
      </c>
      <c r="F533" s="633"/>
      <c r="G533" s="633"/>
      <c r="H533" s="634"/>
      <c r="I533" s="318"/>
      <c r="J533" s="10"/>
      <c r="K533" s="10"/>
      <c r="L533" s="10"/>
      <c r="M533" s="10"/>
      <c r="N533" s="10"/>
      <c r="O533" s="10"/>
      <c r="P533" s="10"/>
      <c r="Q533" s="10"/>
      <c r="R533" s="10"/>
      <c r="S533" s="10"/>
      <c r="T533" s="10"/>
      <c r="U533" s="10"/>
      <c r="V533" s="10"/>
      <c r="W533" s="10"/>
      <c r="X533" s="10"/>
      <c r="Y533" s="10"/>
      <c r="Z533" s="10"/>
      <c r="AA533" s="10"/>
    </row>
    <row r="534" spans="1:27" x14ac:dyDescent="0.25">
      <c r="A534" s="10"/>
      <c r="B534" s="10"/>
      <c r="C534" s="198" t="s">
        <v>464</v>
      </c>
      <c r="D534" s="319">
        <v>1774</v>
      </c>
      <c r="E534" s="632" t="s">
        <v>465</v>
      </c>
      <c r="F534" s="633"/>
      <c r="G534" s="633"/>
      <c r="H534" s="634"/>
      <c r="I534" s="318"/>
      <c r="J534" s="10"/>
      <c r="K534" s="10"/>
      <c r="L534" s="10"/>
      <c r="M534" s="10"/>
      <c r="N534" s="10"/>
      <c r="O534" s="10"/>
      <c r="P534" s="10"/>
      <c r="Q534" s="10"/>
      <c r="R534" s="10"/>
      <c r="S534" s="10"/>
      <c r="T534" s="10"/>
      <c r="U534" s="10"/>
      <c r="V534" s="10"/>
      <c r="W534" s="10"/>
      <c r="X534" s="10"/>
      <c r="Y534" s="10"/>
      <c r="Z534" s="10"/>
      <c r="AA534" s="10"/>
    </row>
    <row r="535" spans="1:27" x14ac:dyDescent="0.25">
      <c r="A535" s="10"/>
      <c r="B535" s="10"/>
      <c r="C535" s="198" t="s">
        <v>466</v>
      </c>
      <c r="D535" s="319">
        <v>1627</v>
      </c>
      <c r="E535" s="632" t="s">
        <v>467</v>
      </c>
      <c r="F535" s="633"/>
      <c r="G535" s="633"/>
      <c r="H535" s="634"/>
      <c r="I535" s="318"/>
      <c r="J535" s="10"/>
      <c r="K535" s="10"/>
      <c r="L535" s="10"/>
      <c r="M535" s="10"/>
      <c r="N535" s="10"/>
      <c r="O535" s="10"/>
      <c r="P535" s="10"/>
      <c r="Q535" s="10"/>
      <c r="R535" s="10"/>
      <c r="S535" s="10"/>
      <c r="T535" s="10"/>
      <c r="U535" s="10"/>
      <c r="V535" s="10"/>
      <c r="W535" s="10"/>
      <c r="X535" s="10"/>
      <c r="Y535" s="10"/>
      <c r="Z535" s="10"/>
      <c r="AA535" s="10"/>
    </row>
    <row r="536" spans="1:27" x14ac:dyDescent="0.25">
      <c r="A536" s="10"/>
      <c r="B536" s="10"/>
      <c r="C536" s="198" t="s">
        <v>468</v>
      </c>
      <c r="D536" s="319">
        <v>1552</v>
      </c>
      <c r="E536" s="632" t="s">
        <v>469</v>
      </c>
      <c r="F536" s="633"/>
      <c r="G536" s="633"/>
      <c r="H536" s="634"/>
      <c r="I536" s="318"/>
      <c r="J536" s="10"/>
      <c r="K536" s="10"/>
      <c r="L536" s="10"/>
      <c r="M536" s="10"/>
      <c r="N536" s="10"/>
      <c r="O536" s="10"/>
      <c r="P536" s="10"/>
      <c r="Q536" s="10"/>
      <c r="R536" s="10"/>
      <c r="S536" s="10"/>
      <c r="T536" s="10"/>
      <c r="U536" s="10"/>
      <c r="V536" s="10"/>
      <c r="W536" s="10"/>
      <c r="X536" s="10"/>
      <c r="Y536" s="10"/>
      <c r="Z536" s="10"/>
      <c r="AA536" s="10"/>
    </row>
    <row r="537" spans="1:27" x14ac:dyDescent="0.25">
      <c r="A537" s="10"/>
      <c r="B537" s="10"/>
      <c r="C537" s="198" t="s">
        <v>470</v>
      </c>
      <c r="D537" s="319">
        <v>2301</v>
      </c>
      <c r="E537" s="632" t="s">
        <v>471</v>
      </c>
      <c r="F537" s="633"/>
      <c r="G537" s="633"/>
      <c r="H537" s="634"/>
      <c r="I537" s="318"/>
      <c r="J537" s="10"/>
      <c r="K537" s="10"/>
      <c r="L537" s="10"/>
      <c r="M537" s="10"/>
      <c r="N537" s="10"/>
      <c r="O537" s="10"/>
      <c r="P537" s="10"/>
      <c r="Q537" s="10"/>
      <c r="R537" s="10"/>
      <c r="S537" s="10"/>
      <c r="T537" s="10"/>
      <c r="U537" s="10"/>
      <c r="V537" s="10"/>
      <c r="W537" s="10"/>
      <c r="X537" s="10"/>
      <c r="Y537" s="10"/>
      <c r="Z537" s="10"/>
      <c r="AA537" s="10"/>
    </row>
    <row r="538" spans="1:27" x14ac:dyDescent="0.25">
      <c r="A538" s="10"/>
      <c r="B538" s="10"/>
      <c r="C538" s="198" t="s">
        <v>472</v>
      </c>
      <c r="D538" s="319">
        <v>0</v>
      </c>
      <c r="E538" s="632" t="s">
        <v>473</v>
      </c>
      <c r="F538" s="633"/>
      <c r="G538" s="633"/>
      <c r="H538" s="634"/>
      <c r="I538" s="318"/>
      <c r="J538" s="10"/>
      <c r="K538" s="10"/>
      <c r="L538" s="10"/>
      <c r="M538" s="10"/>
      <c r="N538" s="10"/>
      <c r="O538" s="10"/>
      <c r="P538" s="10"/>
      <c r="Q538" s="10"/>
      <c r="R538" s="10"/>
      <c r="S538" s="10"/>
      <c r="T538" s="10"/>
      <c r="U538" s="10"/>
      <c r="V538" s="10"/>
      <c r="W538" s="10"/>
      <c r="X538" s="10"/>
      <c r="Y538" s="10"/>
      <c r="Z538" s="10"/>
      <c r="AA538" s="10"/>
    </row>
    <row r="539" spans="1:27" x14ac:dyDescent="0.25">
      <c r="A539" s="10"/>
      <c r="B539" s="10"/>
      <c r="C539" s="198" t="s">
        <v>474</v>
      </c>
      <c r="D539" s="319">
        <v>2088</v>
      </c>
      <c r="E539" s="632" t="s">
        <v>475</v>
      </c>
      <c r="F539" s="633"/>
      <c r="G539" s="633"/>
      <c r="H539" s="634"/>
      <c r="I539" s="318"/>
      <c r="J539" s="10"/>
      <c r="K539" s="10"/>
      <c r="L539" s="10"/>
      <c r="M539" s="10"/>
      <c r="N539" s="10"/>
      <c r="O539" s="10"/>
      <c r="P539" s="10"/>
      <c r="Q539" s="10"/>
      <c r="R539" s="10"/>
      <c r="S539" s="10"/>
      <c r="T539" s="10"/>
      <c r="U539" s="10"/>
      <c r="V539" s="10"/>
      <c r="W539" s="10"/>
      <c r="X539" s="10"/>
      <c r="Y539" s="10"/>
      <c r="Z539" s="10"/>
      <c r="AA539" s="10"/>
    </row>
    <row r="540" spans="1:27" x14ac:dyDescent="0.25">
      <c r="A540" s="10"/>
      <c r="B540" s="10"/>
      <c r="C540" s="198" t="s">
        <v>476</v>
      </c>
      <c r="D540" s="319">
        <v>2229</v>
      </c>
      <c r="E540" s="632" t="s">
        <v>477</v>
      </c>
      <c r="F540" s="633"/>
      <c r="G540" s="633"/>
      <c r="H540" s="634"/>
      <c r="I540" s="318"/>
      <c r="J540" s="10"/>
      <c r="K540" s="10"/>
      <c r="L540" s="10"/>
      <c r="M540" s="10"/>
      <c r="N540" s="10"/>
      <c r="O540" s="10"/>
      <c r="P540" s="10"/>
      <c r="Q540" s="10"/>
      <c r="R540" s="10"/>
      <c r="S540" s="10"/>
      <c r="T540" s="10"/>
      <c r="U540" s="10"/>
      <c r="V540" s="10"/>
      <c r="W540" s="10"/>
      <c r="X540" s="10"/>
      <c r="Y540" s="10"/>
      <c r="Z540" s="10"/>
      <c r="AA540" s="10"/>
    </row>
    <row r="541" spans="1:27" x14ac:dyDescent="0.25">
      <c r="A541" s="10"/>
      <c r="B541" s="10"/>
      <c r="C541" s="198" t="s">
        <v>478</v>
      </c>
      <c r="D541" s="319">
        <v>14</v>
      </c>
      <c r="E541" s="632" t="s">
        <v>479</v>
      </c>
      <c r="F541" s="633"/>
      <c r="G541" s="633"/>
      <c r="H541" s="634"/>
      <c r="I541" s="318"/>
      <c r="J541" s="10"/>
      <c r="K541" s="10"/>
      <c r="L541" s="10"/>
      <c r="M541" s="10"/>
      <c r="N541" s="10"/>
      <c r="O541" s="10"/>
      <c r="P541" s="10"/>
      <c r="Q541" s="10"/>
      <c r="R541" s="10"/>
      <c r="S541" s="10"/>
      <c r="T541" s="10"/>
      <c r="U541" s="10"/>
      <c r="V541" s="10"/>
      <c r="W541" s="10"/>
      <c r="X541" s="10"/>
      <c r="Y541" s="10"/>
      <c r="Z541" s="10"/>
      <c r="AA541" s="10"/>
    </row>
    <row r="542" spans="1:27" x14ac:dyDescent="0.25">
      <c r="A542" s="10"/>
      <c r="B542" s="10"/>
      <c r="C542" s="198" t="s">
        <v>480</v>
      </c>
      <c r="D542" s="319">
        <v>4</v>
      </c>
      <c r="E542" s="632" t="s">
        <v>481</v>
      </c>
      <c r="F542" s="633"/>
      <c r="G542" s="633"/>
      <c r="H542" s="634"/>
      <c r="I542" s="318"/>
      <c r="J542" s="10"/>
      <c r="K542" s="10"/>
      <c r="L542" s="10"/>
      <c r="M542" s="10"/>
      <c r="N542" s="10"/>
      <c r="O542" s="10"/>
      <c r="P542" s="10"/>
      <c r="Q542" s="10"/>
      <c r="R542" s="10"/>
      <c r="S542" s="10"/>
      <c r="T542" s="10"/>
      <c r="U542" s="10"/>
      <c r="V542" s="10"/>
      <c r="W542" s="10"/>
      <c r="X542" s="10"/>
      <c r="Y542" s="10"/>
      <c r="Z542" s="10"/>
      <c r="AA542" s="10"/>
    </row>
    <row r="543" spans="1:27" x14ac:dyDescent="0.25">
      <c r="A543" s="10"/>
      <c r="B543" s="10"/>
      <c r="C543" s="198" t="s">
        <v>482</v>
      </c>
      <c r="D543" s="319">
        <v>2053</v>
      </c>
      <c r="E543" s="632" t="s">
        <v>483</v>
      </c>
      <c r="F543" s="633"/>
      <c r="G543" s="633"/>
      <c r="H543" s="634"/>
      <c r="I543" s="318"/>
      <c r="J543" s="10"/>
      <c r="K543" s="10"/>
      <c r="L543" s="10"/>
      <c r="M543" s="10"/>
      <c r="N543" s="10"/>
      <c r="O543" s="10"/>
      <c r="P543" s="10"/>
      <c r="Q543" s="10"/>
      <c r="R543" s="10"/>
      <c r="S543" s="10"/>
      <c r="T543" s="10"/>
      <c r="U543" s="10"/>
      <c r="V543" s="10"/>
      <c r="W543" s="10"/>
      <c r="X543" s="10"/>
      <c r="Y543" s="10"/>
      <c r="Z543" s="10"/>
      <c r="AA543" s="10"/>
    </row>
    <row r="544" spans="1:27" x14ac:dyDescent="0.25">
      <c r="A544" s="10"/>
      <c r="B544" s="10"/>
      <c r="C544" s="198" t="s">
        <v>484</v>
      </c>
      <c r="D544" s="319">
        <v>0</v>
      </c>
      <c r="E544" s="632" t="s">
        <v>485</v>
      </c>
      <c r="F544" s="633"/>
      <c r="G544" s="633"/>
      <c r="H544" s="634"/>
      <c r="I544" s="318"/>
      <c r="J544" s="10"/>
      <c r="K544" s="10"/>
      <c r="L544" s="10"/>
      <c r="M544" s="10"/>
      <c r="N544" s="10"/>
      <c r="O544" s="10"/>
      <c r="P544" s="10"/>
      <c r="Q544" s="10"/>
      <c r="R544" s="10"/>
      <c r="S544" s="10"/>
      <c r="T544" s="10"/>
      <c r="U544" s="10"/>
      <c r="V544" s="10"/>
      <c r="W544" s="10"/>
      <c r="X544" s="10"/>
      <c r="Y544" s="10"/>
      <c r="Z544" s="10"/>
      <c r="AA544" s="10"/>
    </row>
    <row r="545" spans="1:27" x14ac:dyDescent="0.25">
      <c r="A545" s="10"/>
      <c r="B545" s="10"/>
      <c r="C545" s="198" t="s">
        <v>486</v>
      </c>
      <c r="D545" s="319">
        <v>0</v>
      </c>
      <c r="E545" s="632" t="s">
        <v>487</v>
      </c>
      <c r="F545" s="633"/>
      <c r="G545" s="633"/>
      <c r="H545" s="634"/>
      <c r="I545" s="318"/>
      <c r="J545" s="10"/>
      <c r="K545" s="10"/>
      <c r="L545" s="10"/>
      <c r="M545" s="10"/>
      <c r="N545" s="10"/>
      <c r="O545" s="10"/>
      <c r="P545" s="10"/>
      <c r="Q545" s="10"/>
      <c r="R545" s="10"/>
      <c r="S545" s="10"/>
      <c r="T545" s="10"/>
      <c r="U545" s="10"/>
      <c r="V545" s="10"/>
      <c r="W545" s="10"/>
      <c r="X545" s="10"/>
      <c r="Y545" s="10"/>
      <c r="Z545" s="10"/>
      <c r="AA545" s="10"/>
    </row>
    <row r="546" spans="1:27" x14ac:dyDescent="0.25">
      <c r="A546" s="10"/>
      <c r="B546" s="10"/>
      <c r="C546" s="198" t="s">
        <v>488</v>
      </c>
      <c r="D546" s="319">
        <v>2346</v>
      </c>
      <c r="E546" s="632" t="s">
        <v>489</v>
      </c>
      <c r="F546" s="633"/>
      <c r="G546" s="633"/>
      <c r="H546" s="634"/>
      <c r="I546" s="318"/>
      <c r="J546" s="10"/>
      <c r="K546" s="10"/>
      <c r="L546" s="10"/>
      <c r="M546" s="10"/>
      <c r="N546" s="10"/>
      <c r="O546" s="10"/>
      <c r="P546" s="10"/>
      <c r="Q546" s="10"/>
      <c r="R546" s="10"/>
      <c r="S546" s="10"/>
      <c r="T546" s="10"/>
      <c r="U546" s="10"/>
      <c r="V546" s="10"/>
      <c r="W546" s="10"/>
      <c r="X546" s="10"/>
      <c r="Y546" s="10"/>
      <c r="Z546" s="10"/>
      <c r="AA546" s="10"/>
    </row>
    <row r="547" spans="1:27" x14ac:dyDescent="0.25">
      <c r="A547" s="10"/>
      <c r="B547" s="10"/>
      <c r="C547" s="198" t="s">
        <v>490</v>
      </c>
      <c r="D547" s="319">
        <v>3143</v>
      </c>
      <c r="E547" s="632" t="s">
        <v>491</v>
      </c>
      <c r="F547" s="633"/>
      <c r="G547" s="633"/>
      <c r="H547" s="634"/>
      <c r="I547" s="318"/>
      <c r="J547" s="10"/>
      <c r="K547" s="10"/>
      <c r="L547" s="10"/>
      <c r="M547" s="10"/>
      <c r="N547" s="10"/>
      <c r="O547" s="10"/>
      <c r="P547" s="10"/>
      <c r="Q547" s="10"/>
      <c r="R547" s="10"/>
      <c r="S547" s="10"/>
      <c r="T547" s="10"/>
      <c r="U547" s="10"/>
      <c r="V547" s="10"/>
      <c r="W547" s="10"/>
      <c r="X547" s="10"/>
      <c r="Y547" s="10"/>
      <c r="Z547" s="10"/>
      <c r="AA547" s="10"/>
    </row>
    <row r="548" spans="1:27" x14ac:dyDescent="0.25">
      <c r="A548" s="10"/>
      <c r="B548" s="10"/>
      <c r="C548" s="198" t="s">
        <v>492</v>
      </c>
      <c r="D548" s="319">
        <v>2729</v>
      </c>
      <c r="E548" s="632" t="s">
        <v>493</v>
      </c>
      <c r="F548" s="633"/>
      <c r="G548" s="633"/>
      <c r="H548" s="634"/>
      <c r="I548" s="318"/>
      <c r="J548" s="10"/>
      <c r="K548" s="10"/>
      <c r="L548" s="10"/>
      <c r="M548" s="10"/>
      <c r="N548" s="10"/>
      <c r="O548" s="10"/>
      <c r="P548" s="10"/>
      <c r="Q548" s="10"/>
      <c r="R548" s="10"/>
      <c r="S548" s="10"/>
      <c r="T548" s="10"/>
      <c r="U548" s="10"/>
      <c r="V548" s="10"/>
      <c r="W548" s="10"/>
      <c r="X548" s="10"/>
      <c r="Y548" s="10"/>
      <c r="Z548" s="10"/>
      <c r="AA548" s="10"/>
    </row>
    <row r="549" spans="1:27" x14ac:dyDescent="0.25">
      <c r="A549" s="10"/>
      <c r="B549" s="10"/>
      <c r="C549" s="198" t="s">
        <v>494</v>
      </c>
      <c r="D549" s="319">
        <v>2280</v>
      </c>
      <c r="E549" s="632" t="s">
        <v>495</v>
      </c>
      <c r="F549" s="633"/>
      <c r="G549" s="633"/>
      <c r="H549" s="634"/>
      <c r="I549" s="318"/>
      <c r="J549" s="10"/>
      <c r="K549" s="10"/>
      <c r="L549" s="10"/>
      <c r="M549" s="10"/>
      <c r="N549" s="10"/>
      <c r="O549" s="10"/>
      <c r="P549" s="10"/>
      <c r="Q549" s="10"/>
      <c r="R549" s="10"/>
      <c r="S549" s="10"/>
      <c r="T549" s="10"/>
      <c r="U549" s="10"/>
      <c r="V549" s="10"/>
      <c r="W549" s="10"/>
      <c r="X549" s="10"/>
      <c r="Y549" s="10"/>
      <c r="Z549" s="10"/>
      <c r="AA549" s="10"/>
    </row>
    <row r="550" spans="1:27" x14ac:dyDescent="0.25">
      <c r="A550" s="10"/>
      <c r="B550" s="10"/>
      <c r="C550" s="198" t="s">
        <v>496</v>
      </c>
      <c r="D550" s="319">
        <v>2440</v>
      </c>
      <c r="E550" s="639" t="s">
        <v>497</v>
      </c>
      <c r="F550" s="640"/>
      <c r="G550" s="640"/>
      <c r="H550" s="641"/>
      <c r="I550" s="318"/>
      <c r="J550" s="10"/>
      <c r="K550" s="10"/>
      <c r="L550" s="10"/>
      <c r="M550" s="10"/>
      <c r="N550" s="10"/>
      <c r="O550" s="10"/>
      <c r="P550" s="10"/>
      <c r="Q550" s="10"/>
      <c r="R550" s="10"/>
      <c r="S550" s="10"/>
      <c r="T550" s="10"/>
      <c r="U550" s="10"/>
      <c r="V550" s="10"/>
      <c r="W550" s="10"/>
      <c r="X550" s="10"/>
      <c r="Y550" s="10"/>
      <c r="Z550" s="10"/>
      <c r="AA550" s="10"/>
    </row>
    <row r="551" spans="1:27" x14ac:dyDescent="0.25">
      <c r="A551" s="10"/>
      <c r="B551" s="10"/>
      <c r="C551" s="198" t="s">
        <v>498</v>
      </c>
      <c r="D551" s="319">
        <v>1508</v>
      </c>
      <c r="E551" s="639" t="s">
        <v>499</v>
      </c>
      <c r="F551" s="640"/>
      <c r="G551" s="640"/>
      <c r="H551" s="641"/>
      <c r="I551" s="318"/>
      <c r="J551" s="10"/>
      <c r="K551" s="10"/>
      <c r="L551" s="10"/>
      <c r="M551" s="10"/>
      <c r="N551" s="10"/>
      <c r="O551" s="10"/>
      <c r="P551" s="10"/>
      <c r="Q551" s="10"/>
      <c r="R551" s="10"/>
      <c r="S551" s="10"/>
      <c r="T551" s="10"/>
      <c r="U551" s="10"/>
      <c r="V551" s="10"/>
      <c r="W551" s="10"/>
      <c r="X551" s="10"/>
      <c r="Y551" s="10"/>
      <c r="Z551" s="10"/>
      <c r="AA551" s="10"/>
    </row>
    <row r="552" spans="1:27" x14ac:dyDescent="0.25">
      <c r="A552" s="10"/>
      <c r="B552" s="10"/>
      <c r="C552" s="198" t="s">
        <v>500</v>
      </c>
      <c r="D552" s="319">
        <v>3607</v>
      </c>
      <c r="E552" s="632" t="s">
        <v>501</v>
      </c>
      <c r="F552" s="633"/>
      <c r="G552" s="633"/>
      <c r="H552" s="634"/>
      <c r="I552" s="318"/>
      <c r="J552" s="10"/>
      <c r="K552" s="10"/>
      <c r="L552" s="10"/>
      <c r="M552" s="10"/>
      <c r="N552" s="10"/>
      <c r="O552" s="10"/>
      <c r="P552" s="10"/>
      <c r="Q552" s="10"/>
      <c r="R552" s="10"/>
      <c r="S552" s="10"/>
      <c r="T552" s="10"/>
      <c r="U552" s="10"/>
      <c r="V552" s="10"/>
      <c r="W552" s="10"/>
      <c r="X552" s="10"/>
      <c r="Y552" s="10"/>
      <c r="Z552" s="10"/>
      <c r="AA552" s="10"/>
    </row>
    <row r="553" spans="1:27" x14ac:dyDescent="0.25">
      <c r="A553" s="10"/>
      <c r="B553" s="10"/>
      <c r="C553" s="198" t="s">
        <v>502</v>
      </c>
      <c r="D553" s="320">
        <v>3245</v>
      </c>
      <c r="E553" s="639" t="s">
        <v>503</v>
      </c>
      <c r="F553" s="640"/>
      <c r="G553" s="640"/>
      <c r="H553" s="641"/>
      <c r="I553" s="318"/>
      <c r="J553" s="10"/>
      <c r="K553" s="10"/>
      <c r="L553" s="10"/>
      <c r="M553" s="10"/>
      <c r="N553" s="10"/>
      <c r="O553" s="10"/>
      <c r="P553" s="10"/>
      <c r="Q553" s="10"/>
      <c r="R553" s="10"/>
      <c r="S553" s="10"/>
      <c r="T553" s="10"/>
      <c r="U553" s="10"/>
      <c r="V553" s="10"/>
      <c r="W553" s="10"/>
      <c r="X553" s="10"/>
      <c r="Y553" s="10"/>
      <c r="Z553" s="10"/>
      <c r="AA553" s="10"/>
    </row>
    <row r="554" spans="1:27" x14ac:dyDescent="0.25">
      <c r="A554" s="10"/>
      <c r="B554" s="10"/>
      <c r="C554" s="321" t="s">
        <v>504</v>
      </c>
      <c r="D554" s="319">
        <v>32</v>
      </c>
      <c r="E554" s="632" t="s">
        <v>505</v>
      </c>
      <c r="F554" s="633"/>
      <c r="G554" s="633"/>
      <c r="H554" s="634"/>
      <c r="I554" s="318"/>
      <c r="J554" s="10"/>
      <c r="K554" s="10"/>
      <c r="L554" s="10"/>
      <c r="M554" s="10"/>
      <c r="N554" s="10"/>
      <c r="O554" s="10"/>
      <c r="P554" s="10"/>
      <c r="Q554" s="10"/>
      <c r="R554" s="10"/>
      <c r="S554" s="10"/>
      <c r="T554" s="10"/>
      <c r="U554" s="10"/>
      <c r="V554" s="10"/>
      <c r="W554" s="10"/>
      <c r="X554" s="10"/>
      <c r="Y554" s="10"/>
      <c r="Z554" s="10"/>
      <c r="AA554" s="10"/>
    </row>
    <row r="555" spans="1:27" x14ac:dyDescent="0.25">
      <c r="A555" s="10"/>
      <c r="B555" s="10"/>
      <c r="C555" s="321" t="s">
        <v>506</v>
      </c>
      <c r="D555" s="319">
        <v>0</v>
      </c>
      <c r="E555" s="632" t="s">
        <v>507</v>
      </c>
      <c r="F555" s="633"/>
      <c r="G555" s="633"/>
      <c r="H555" s="634"/>
      <c r="I555" s="318"/>
      <c r="J555" s="10"/>
      <c r="K555" s="10"/>
      <c r="L555" s="10"/>
      <c r="M555" s="10"/>
      <c r="N555" s="10"/>
      <c r="O555" s="10"/>
      <c r="P555" s="10"/>
      <c r="Q555" s="10"/>
      <c r="R555" s="10"/>
      <c r="S555" s="10"/>
      <c r="T555" s="10"/>
      <c r="U555" s="10"/>
      <c r="V555" s="10"/>
      <c r="W555" s="10"/>
      <c r="X555" s="10"/>
      <c r="Y555" s="10"/>
      <c r="Z555" s="10"/>
      <c r="AA555" s="10"/>
    </row>
    <row r="556" spans="1:27" x14ac:dyDescent="0.25">
      <c r="A556" s="10"/>
      <c r="B556" s="10"/>
      <c r="C556" s="321" t="s">
        <v>508</v>
      </c>
      <c r="D556" s="319">
        <v>325</v>
      </c>
      <c r="E556" s="632" t="s">
        <v>509</v>
      </c>
      <c r="F556" s="633"/>
      <c r="G556" s="633"/>
      <c r="H556" s="634"/>
      <c r="I556" s="318"/>
      <c r="J556" s="10"/>
      <c r="K556" s="10"/>
      <c r="L556" s="10"/>
      <c r="M556" s="10"/>
      <c r="N556" s="10"/>
      <c r="O556" s="10"/>
      <c r="P556" s="10"/>
      <c r="Q556" s="10"/>
      <c r="R556" s="10"/>
      <c r="S556" s="10"/>
      <c r="T556" s="10"/>
      <c r="U556" s="10"/>
      <c r="V556" s="10"/>
      <c r="W556" s="10"/>
      <c r="X556" s="10"/>
      <c r="Y556" s="10"/>
      <c r="Z556" s="10"/>
      <c r="AA556" s="10"/>
    </row>
    <row r="557" spans="1:27" x14ac:dyDescent="0.25">
      <c r="A557" s="10"/>
      <c r="B557" s="10"/>
      <c r="C557" s="321" t="s">
        <v>510</v>
      </c>
      <c r="D557" s="319">
        <v>3985</v>
      </c>
      <c r="E557" s="632" t="s">
        <v>511</v>
      </c>
      <c r="F557" s="633"/>
      <c r="G557" s="633"/>
      <c r="H557" s="634"/>
      <c r="I557" s="318"/>
      <c r="J557" s="10"/>
      <c r="K557" s="10"/>
      <c r="L557" s="10"/>
      <c r="M557" s="10"/>
      <c r="N557" s="10"/>
      <c r="O557" s="10"/>
      <c r="P557" s="10"/>
      <c r="Q557" s="10"/>
      <c r="R557" s="10"/>
      <c r="S557" s="10"/>
      <c r="T557" s="10"/>
      <c r="U557" s="10"/>
      <c r="V557" s="10"/>
      <c r="W557" s="10"/>
      <c r="X557" s="10"/>
      <c r="Y557" s="10"/>
      <c r="Z557" s="10"/>
      <c r="AA557" s="10"/>
    </row>
    <row r="558" spans="1:27" x14ac:dyDescent="0.25">
      <c r="A558" s="10"/>
      <c r="B558" s="10"/>
      <c r="C558" s="198" t="s">
        <v>512</v>
      </c>
      <c r="D558" s="319">
        <v>13214</v>
      </c>
      <c r="E558" s="632" t="s">
        <v>513</v>
      </c>
      <c r="F558" s="633"/>
      <c r="G558" s="633"/>
      <c r="H558" s="634"/>
      <c r="I558" s="318"/>
      <c r="J558" s="10"/>
      <c r="K558" s="10"/>
      <c r="L558" s="10"/>
      <c r="M558" s="10"/>
      <c r="N558" s="10"/>
      <c r="O558" s="10"/>
      <c r="P558" s="10"/>
      <c r="Q558" s="10"/>
      <c r="R558" s="10"/>
      <c r="S558" s="10"/>
      <c r="T558" s="10"/>
      <c r="U558" s="10"/>
      <c r="V558" s="10"/>
      <c r="W558" s="10"/>
      <c r="X558" s="10"/>
      <c r="Y558" s="10"/>
      <c r="Z558" s="10"/>
      <c r="AA558" s="10"/>
    </row>
    <row r="559" spans="1:27" ht="13" thickBot="1" x14ac:dyDescent="0.3">
      <c r="A559" s="10"/>
      <c r="B559" s="10"/>
      <c r="C559" s="248" t="s">
        <v>514</v>
      </c>
      <c r="D559" s="322">
        <v>13396</v>
      </c>
      <c r="E559" s="635" t="s">
        <v>515</v>
      </c>
      <c r="F559" s="636"/>
      <c r="G559" s="636"/>
      <c r="H559" s="637"/>
      <c r="I559" s="318"/>
      <c r="J559" s="10"/>
      <c r="K559" s="10"/>
      <c r="L559" s="10"/>
      <c r="M559" s="10"/>
      <c r="N559" s="10"/>
      <c r="O559" s="10"/>
      <c r="P559" s="10"/>
      <c r="Q559" s="10"/>
      <c r="R559" s="10"/>
      <c r="S559" s="10"/>
      <c r="T559" s="10"/>
      <c r="U559" s="10"/>
      <c r="V559" s="10"/>
      <c r="W559" s="10"/>
      <c r="X559" s="10"/>
      <c r="Y559" s="10"/>
      <c r="Z559" s="10"/>
      <c r="AA559" s="10"/>
    </row>
    <row r="560" spans="1:27" s="35" customFormat="1" ht="41.25" customHeight="1" x14ac:dyDescent="0.25">
      <c r="A560" s="28"/>
      <c r="B560" s="92"/>
      <c r="C560" s="638" t="s">
        <v>516</v>
      </c>
      <c r="D560" s="638"/>
      <c r="E560" s="638"/>
      <c r="F560" s="638"/>
      <c r="G560" s="638"/>
      <c r="H560" s="638"/>
      <c r="I560" s="638"/>
      <c r="J560" s="638"/>
      <c r="K560" s="638"/>
      <c r="L560" s="28"/>
      <c r="M560" s="77"/>
      <c r="N560" s="28"/>
      <c r="O560" s="28"/>
      <c r="P560" s="28"/>
      <c r="Q560" s="28"/>
      <c r="R560" s="28"/>
      <c r="S560" s="28"/>
      <c r="T560" s="28"/>
      <c r="U560" s="28"/>
      <c r="V560" s="28"/>
      <c r="W560" s="28"/>
      <c r="X560" s="28"/>
      <c r="Y560" s="28"/>
      <c r="Z560" s="28"/>
      <c r="AA560" s="28"/>
    </row>
  </sheetData>
  <sheetProtection sheet="1" objects="1" scenarios="1"/>
  <mergeCells count="95">
    <mergeCell ref="C109:K109"/>
    <mergeCell ref="B2:L2"/>
    <mergeCell ref="C5:L5"/>
    <mergeCell ref="D10:H10"/>
    <mergeCell ref="C91:K91"/>
    <mergeCell ref="C93:K93"/>
    <mergeCell ref="C248:C253"/>
    <mergeCell ref="C111:K111"/>
    <mergeCell ref="C219:C220"/>
    <mergeCell ref="C226:C228"/>
    <mergeCell ref="D226:D228"/>
    <mergeCell ref="C229:C231"/>
    <mergeCell ref="D229:D231"/>
    <mergeCell ref="C232:C233"/>
    <mergeCell ref="D232:D233"/>
    <mergeCell ref="C234:C238"/>
    <mergeCell ref="C239:C243"/>
    <mergeCell ref="C244:C247"/>
    <mergeCell ref="C298:C300"/>
    <mergeCell ref="C254:C259"/>
    <mergeCell ref="C265:C268"/>
    <mergeCell ref="C270:C271"/>
    <mergeCell ref="C272:C275"/>
    <mergeCell ref="C276:C277"/>
    <mergeCell ref="C278:C281"/>
    <mergeCell ref="C282:C283"/>
    <mergeCell ref="C284:C287"/>
    <mergeCell ref="C288:C290"/>
    <mergeCell ref="C291:C294"/>
    <mergeCell ref="C295:C297"/>
    <mergeCell ref="C395:L395"/>
    <mergeCell ref="C301:C304"/>
    <mergeCell ref="C306:L306"/>
    <mergeCell ref="D310:F310"/>
    <mergeCell ref="G310:I310"/>
    <mergeCell ref="C341:I341"/>
    <mergeCell ref="C342:I342"/>
    <mergeCell ref="C380:K380"/>
    <mergeCell ref="B381:L381"/>
    <mergeCell ref="B382:L382"/>
    <mergeCell ref="C385:L385"/>
    <mergeCell ref="C394:L394"/>
    <mergeCell ref="G494:M494"/>
    <mergeCell ref="C396:K396"/>
    <mergeCell ref="C398:K398"/>
    <mergeCell ref="D399:I399"/>
    <mergeCell ref="C461:L461"/>
    <mergeCell ref="C462:L462"/>
    <mergeCell ref="C464:G464"/>
    <mergeCell ref="C465:K465"/>
    <mergeCell ref="C479:L479"/>
    <mergeCell ref="C480:L480"/>
    <mergeCell ref="B482:L482"/>
    <mergeCell ref="G493:M493"/>
    <mergeCell ref="E531:H531"/>
    <mergeCell ref="G501:M501"/>
    <mergeCell ref="G502:M502"/>
    <mergeCell ref="C519:L519"/>
    <mergeCell ref="E523:H523"/>
    <mergeCell ref="E524:H524"/>
    <mergeCell ref="E525:H525"/>
    <mergeCell ref="E526:H526"/>
    <mergeCell ref="E527:H527"/>
    <mergeCell ref="E528:H528"/>
    <mergeCell ref="E529:H529"/>
    <mergeCell ref="E530:H530"/>
    <mergeCell ref="E543:H543"/>
    <mergeCell ref="E532:H532"/>
    <mergeCell ref="E533:H533"/>
    <mergeCell ref="E534:H534"/>
    <mergeCell ref="E535:H535"/>
    <mergeCell ref="E536:H536"/>
    <mergeCell ref="E537:H537"/>
    <mergeCell ref="E538:H538"/>
    <mergeCell ref="E539:H539"/>
    <mergeCell ref="E540:H540"/>
    <mergeCell ref="E541:H541"/>
    <mergeCell ref="E542:H542"/>
    <mergeCell ref="E555:H555"/>
    <mergeCell ref="E544:H544"/>
    <mergeCell ref="E545:H545"/>
    <mergeCell ref="E546:H546"/>
    <mergeCell ref="E547:H547"/>
    <mergeCell ref="E548:H548"/>
    <mergeCell ref="E549:H549"/>
    <mergeCell ref="E550:H550"/>
    <mergeCell ref="E551:H551"/>
    <mergeCell ref="E552:H552"/>
    <mergeCell ref="E553:H553"/>
    <mergeCell ref="E554:H554"/>
    <mergeCell ref="E556:H556"/>
    <mergeCell ref="E557:H557"/>
    <mergeCell ref="E558:H558"/>
    <mergeCell ref="E559:H559"/>
    <mergeCell ref="C560:K560"/>
  </mergeCells>
  <hyperlinks>
    <hyperlink ref="C110" r:id="rId1" location="ap40.23.98_19.1" xr:uid="{71C2BFF2-4A83-40F6-A390-837E78F3160A}"/>
    <hyperlink ref="C92" r:id="rId2" location="ap40.23.98_19.1" xr:uid="{83544CD7-8969-48EF-9AD6-27D1B1AF03FA}"/>
  </hyperlinks>
  <printOptions horizontalCentered="1"/>
  <pageMargins left="0" right="0" top="0.4" bottom="0.4" header="0.2" footer="0.2"/>
  <pageSetup scale="42" fitToHeight="7" orientation="portrait" cellComments="atEnd" verticalDpi="4294967292" r:id="rId3"/>
  <headerFooter differentFirst="1" alignWithMargins="0">
    <oddHeader>&amp;L&amp;"Verdana,Bold"&amp;11&amp;KFF0000Red text indicates an update 
from the 2021 version of this document.&amp;CEmission Factors for Greenhouse Gas Inventories
Last Modified: 01 April 2022</oddHeader>
    <oddFooter>Page &amp;P of &amp;N</oddFooter>
  </headerFooter>
  <rowBreaks count="6" manualBreakCount="6">
    <brk id="94" max="11" man="1"/>
    <brk id="222" max="11" man="1"/>
    <brk id="307" max="11" man="1"/>
    <brk id="380" max="11" man="1"/>
    <brk id="395" max="11" man="1"/>
    <brk id="481" max="11"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Summary</vt:lpstr>
      <vt:lpstr>Resources</vt:lpstr>
      <vt:lpstr>Waste Truck</vt:lpstr>
      <vt:lpstr>Signal Project Tables</vt:lpstr>
      <vt:lpstr>EV Chargers </vt:lpstr>
      <vt:lpstr>Fleet to Hybrid</vt:lpstr>
      <vt:lpstr>Complete Streets</vt:lpstr>
      <vt:lpstr>Fuel Emissions Factors</vt:lpstr>
      <vt:lpstr>Grid Emissions Factors</vt:lpstr>
      <vt:lpstr>(R2) EPA Emissions (Regional)</vt:lpstr>
      <vt:lpstr>(R2) EPA Emissions (State)</vt:lpstr>
      <vt:lpstr>(R4) EPA Fuel Emission Factors</vt:lpstr>
      <vt:lpstr>eGRID_Subregion_file</vt:lpstr>
      <vt:lpstr>'(R4) EPA Fuel Emission Factors'!Print_Area</vt:lpstr>
      <vt:lpstr>'Signal Project Tables'!Print_Area</vt:lpstr>
      <vt:lpstr>state_file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Joey</dc:creator>
  <cp:lastModifiedBy>Deirdre White</cp:lastModifiedBy>
  <cp:lastPrinted>2021-05-19T19:01:35Z</cp:lastPrinted>
  <dcterms:created xsi:type="dcterms:W3CDTF">2021-05-18T15:25:16Z</dcterms:created>
  <dcterms:modified xsi:type="dcterms:W3CDTF">2024-04-01T14:22:14Z</dcterms:modified>
</cp:coreProperties>
</file>