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https://hvrc.sharepoint.com/sites/TeamHVRC/Shared Documents/General/GrantApps/CPRG/Heat Pumps/App Forms/"/>
    </mc:Choice>
  </mc:AlternateContent>
  <xr:revisionPtr revIDLastSave="16475" documentId="8_{7D4DD20A-4D0A-446C-ADBF-5059587AA029}" xr6:coauthVersionLast="47" xr6:coauthVersionMax="47" xr10:uidLastSave="{7DD4A89C-1E64-4C5B-B280-FE7EB702499C}"/>
  <bookViews>
    <workbookView xWindow="-19485" yWindow="-16320" windowWidth="29040" windowHeight="15840" xr2:uid="{07A2B2A4-AC13-4C04-B621-F4F7FCA6F8F5}"/>
  </bookViews>
  <sheets>
    <sheet name="Consolidated Budget" sheetId="12" r:id="rId1"/>
    <sheet name="Consolidated GHG Emissions" sheetId="14" r:id="rId2"/>
    <sheet name="Instructions" sheetId="17" r:id="rId3"/>
    <sheet name="C-Peekskill" sheetId="6" r:id="rId4"/>
    <sheet name="C-White Plains" sheetId="2" r:id="rId5"/>
    <sheet name="T-Amenia" sheetId="10" r:id="rId6"/>
    <sheet name="T-Pleasant Valley" sheetId="7" r:id="rId7"/>
    <sheet name="T-Poughkeepsie" sheetId="8" r:id="rId8"/>
    <sheet name="V-Irvington" sheetId="4" r:id="rId9"/>
    <sheet name="V-Ossining" sheetId="9" r:id="rId10"/>
    <sheet name="V-Rhinebeck" sheetId="1" r:id="rId11"/>
    <sheet name="V- Tarrytown" sheetId="3" r:id="rId12"/>
    <sheet name="V-Wappingers" sheetId="11" r:id="rId13"/>
    <sheet name="Dutchess Forecast Guidance" sheetId="16" r:id="rId14"/>
    <sheet name="Westchester Forecast Guidance" sheetId="15" r:id="rId15"/>
  </sheets>
  <externalReferences>
    <externalReference r:id="rId1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4" l="1"/>
  <c r="L9" i="14"/>
  <c r="K33" i="7"/>
  <c r="B31" i="14"/>
  <c r="B33" i="14" s="1"/>
  <c r="C37" i="7"/>
  <c r="B20" i="6"/>
  <c r="E25" i="2"/>
  <c r="C22" i="7"/>
  <c r="E21" i="1"/>
  <c r="D21" i="1"/>
  <c r="C21" i="1"/>
  <c r="E18" i="1"/>
  <c r="D18" i="1"/>
  <c r="C18" i="1"/>
  <c r="B11" i="14"/>
  <c r="J171" i="8"/>
  <c r="J167" i="8"/>
  <c r="J176" i="8" s="1"/>
  <c r="H14" i="7"/>
  <c r="H16" i="7" s="1"/>
  <c r="B32" i="14" l="1"/>
  <c r="H17" i="4"/>
  <c r="N20" i="7"/>
  <c r="N21" i="7" s="1"/>
  <c r="F3" i="14"/>
  <c r="C6" i="12"/>
  <c r="E20" i="2"/>
  <c r="C15" i="12" s="1"/>
  <c r="E15" i="2"/>
  <c r="E14" i="2"/>
  <c r="E13" i="2"/>
  <c r="J31" i="3"/>
  <c r="C19" i="3"/>
  <c r="J10" i="12" s="1"/>
  <c r="L10" i="12" s="1"/>
  <c r="C18" i="3"/>
  <c r="J9" i="12" s="1"/>
  <c r="B12" i="14"/>
  <c r="D20" i="1"/>
  <c r="E17" i="1"/>
  <c r="D17" i="1"/>
  <c r="I176" i="8"/>
  <c r="C23" i="7"/>
  <c r="C24" i="7" s="1"/>
  <c r="B23" i="6"/>
  <c r="B22" i="6"/>
  <c r="H14" i="9"/>
  <c r="C21" i="9"/>
  <c r="O35" i="2"/>
  <c r="K18" i="2" s="1"/>
  <c r="B22" i="10"/>
  <c r="B24" i="10" s="1"/>
  <c r="B15" i="10"/>
  <c r="O36" i="2"/>
  <c r="K19" i="2" s="1"/>
  <c r="K35" i="6"/>
  <c r="K34" i="6"/>
  <c r="B16" i="6"/>
  <c r="B14" i="12"/>
  <c r="J6" i="12"/>
  <c r="K6" i="12"/>
  <c r="K5" i="12"/>
  <c r="K4" i="12"/>
  <c r="K3" i="14"/>
  <c r="J4" i="12"/>
  <c r="J3" i="14"/>
  <c r="C4" i="12"/>
  <c r="C3" i="14"/>
  <c r="H20" i="8"/>
  <c r="G17" i="11"/>
  <c r="K17" i="1"/>
  <c r="C14" i="11"/>
  <c r="C18" i="11" s="1"/>
  <c r="L48" i="17"/>
  <c r="G36" i="17" s="1"/>
  <c r="L47" i="17"/>
  <c r="G35" i="17" s="1"/>
  <c r="D6" i="12"/>
  <c r="B31" i="10"/>
  <c r="J12" i="12"/>
  <c r="M160" i="8"/>
  <c r="M155" i="8"/>
  <c r="M150" i="8"/>
  <c r="M145" i="8"/>
  <c r="M140" i="8"/>
  <c r="M135" i="8"/>
  <c r="M130" i="8"/>
  <c r="K12" i="12"/>
  <c r="K13" i="12"/>
  <c r="C18" i="12"/>
  <c r="C26" i="7" l="1"/>
  <c r="C27" i="7" s="1"/>
  <c r="H17" i="7" s="1"/>
  <c r="E24" i="7"/>
  <c r="D24" i="7"/>
  <c r="N24" i="7"/>
  <c r="N25" i="7"/>
  <c r="E18" i="2"/>
  <c r="E22" i="2" s="1"/>
  <c r="E28" i="2" s="1"/>
  <c r="C22" i="1"/>
  <c r="B20" i="14"/>
  <c r="E24" i="2"/>
  <c r="K14" i="12"/>
  <c r="B17" i="6"/>
  <c r="B19" i="6" s="1"/>
  <c r="C20" i="3"/>
  <c r="I13" i="12"/>
  <c r="I6" i="12"/>
  <c r="C20" i="1"/>
  <c r="C19" i="1"/>
  <c r="C17" i="1"/>
  <c r="C16" i="1"/>
  <c r="C15" i="1"/>
  <c r="C14" i="1"/>
  <c r="C13" i="1"/>
  <c r="F8" i="12"/>
  <c r="L8" i="12" s="1"/>
  <c r="F7" i="12"/>
  <c r="L7" i="12" s="1"/>
  <c r="F12" i="12"/>
  <c r="L12" i="12" s="1"/>
  <c r="F6" i="12"/>
  <c r="F5" i="12"/>
  <c r="E11" i="12"/>
  <c r="L11" i="12" s="1"/>
  <c r="E5" i="12"/>
  <c r="C23" i="3"/>
  <c r="C24" i="3" s="1"/>
  <c r="B26" i="14"/>
  <c r="B22" i="14"/>
  <c r="E27" i="2" l="1"/>
  <c r="C32" i="1"/>
  <c r="D19" i="6"/>
  <c r="B20" i="12"/>
  <c r="C19" i="6"/>
  <c r="C18" i="14"/>
  <c r="C4" i="14"/>
  <c r="J13" i="12"/>
  <c r="L13" i="12" s="1"/>
  <c r="L9" i="12"/>
  <c r="D32" i="17"/>
  <c r="C32" i="17"/>
  <c r="I5" i="12"/>
  <c r="I14" i="12" s="1"/>
  <c r="I18" i="12"/>
  <c r="L18" i="12" s="1"/>
  <c r="E14" i="12"/>
  <c r="F14" i="12"/>
  <c r="F4" i="12"/>
  <c r="I4" i="12"/>
  <c r="G4" i="12"/>
  <c r="I3" i="14"/>
  <c r="G3" i="14"/>
  <c r="G6" i="12"/>
  <c r="K29" i="4"/>
  <c r="H18" i="4" s="1"/>
  <c r="H18" i="9"/>
  <c r="H19" i="9" s="1"/>
  <c r="H23" i="8"/>
  <c r="B21" i="14" s="1"/>
  <c r="G16" i="3"/>
  <c r="J33" i="11"/>
  <c r="G18" i="11" s="1"/>
  <c r="J34" i="11"/>
  <c r="G19" i="11" s="1"/>
  <c r="D26" i="14" s="1"/>
  <c r="G19" i="3"/>
  <c r="J32" i="3"/>
  <c r="O35" i="1"/>
  <c r="O34" i="1"/>
  <c r="K18" i="1" s="1"/>
  <c r="K34" i="8"/>
  <c r="H24" i="8" s="1"/>
  <c r="F4" i="14" s="1"/>
  <c r="K35" i="8"/>
  <c r="K34" i="7"/>
  <c r="H20" i="7" s="1"/>
  <c r="C29" i="7" s="1"/>
  <c r="H19" i="7"/>
  <c r="G21" i="6"/>
  <c r="B17" i="14" s="1"/>
  <c r="G22" i="6"/>
  <c r="L34" i="9"/>
  <c r="H22" i="9" s="1"/>
  <c r="D23" i="14" s="1"/>
  <c r="L33" i="9"/>
  <c r="H21" i="9" s="1"/>
  <c r="L35" i="10"/>
  <c r="G20" i="10" s="1"/>
  <c r="L36" i="10"/>
  <c r="G21" i="10" s="1"/>
  <c r="D19" i="14" s="1"/>
  <c r="K30" i="4"/>
  <c r="K171" i="8"/>
  <c r="L171" i="8" s="1"/>
  <c r="K167" i="8"/>
  <c r="L167" i="8" s="1"/>
  <c r="C14" i="4"/>
  <c r="C21" i="8"/>
  <c r="G5" i="12"/>
  <c r="L162" i="8"/>
  <c r="B6" i="12"/>
  <c r="B5" i="12"/>
  <c r="N160" i="8"/>
  <c r="N155" i="8"/>
  <c r="O155" i="8" s="1"/>
  <c r="N150" i="8"/>
  <c r="O150" i="8" s="1"/>
  <c r="N145" i="8"/>
  <c r="N140" i="8"/>
  <c r="N135" i="8"/>
  <c r="N130" i="8"/>
  <c r="C20" i="14" l="1"/>
  <c r="C28" i="7"/>
  <c r="C17" i="4"/>
  <c r="C18" i="4" s="1"/>
  <c r="C16" i="4"/>
  <c r="D22" i="14"/>
  <c r="H19" i="4"/>
  <c r="E11" i="14"/>
  <c r="E12" i="14"/>
  <c r="C31" i="1"/>
  <c r="C23" i="1"/>
  <c r="C24" i="1" s="1"/>
  <c r="C25" i="1" s="1"/>
  <c r="D20" i="14"/>
  <c r="B4" i="14"/>
  <c r="C24" i="14"/>
  <c r="I4" i="14"/>
  <c r="G15" i="12"/>
  <c r="C22" i="14"/>
  <c r="G4" i="14"/>
  <c r="C23" i="14"/>
  <c r="H4" i="14"/>
  <c r="K4" i="14"/>
  <c r="C26" i="14"/>
  <c r="J4" i="14"/>
  <c r="B25" i="14"/>
  <c r="G18" i="3"/>
  <c r="D4" i="14"/>
  <c r="C19" i="14"/>
  <c r="O160" i="8"/>
  <c r="K176" i="8"/>
  <c r="C21" i="14"/>
  <c r="C17" i="14"/>
  <c r="H20" i="9"/>
  <c r="B23" i="14" s="1"/>
  <c r="C25" i="14"/>
  <c r="O130" i="8"/>
  <c r="N162" i="8"/>
  <c r="O145" i="8"/>
  <c r="O140" i="8"/>
  <c r="M162" i="8"/>
  <c r="O135" i="8"/>
  <c r="B24" i="14"/>
  <c r="E4" i="12"/>
  <c r="B4" i="12"/>
  <c r="C14" i="3"/>
  <c r="K17" i="2"/>
  <c r="B18" i="14" s="1"/>
  <c r="D18" i="14"/>
  <c r="C24" i="11"/>
  <c r="C19" i="11"/>
  <c r="C20" i="11" s="1"/>
  <c r="B12" i="10"/>
  <c r="B3" i="14"/>
  <c r="E3" i="14"/>
  <c r="G12" i="10"/>
  <c r="D4" i="12" s="1"/>
  <c r="G16" i="10"/>
  <c r="C19" i="9"/>
  <c r="C27" i="14" l="1"/>
  <c r="C28" i="14"/>
  <c r="C25" i="11"/>
  <c r="K20" i="12" s="1"/>
  <c r="C29" i="11"/>
  <c r="C28" i="11"/>
  <c r="C20" i="4"/>
  <c r="G12" i="14" s="1"/>
  <c r="C19" i="4"/>
  <c r="C22" i="4"/>
  <c r="C21" i="4"/>
  <c r="O162" i="8"/>
  <c r="I15" i="12"/>
  <c r="I17" i="12" s="1"/>
  <c r="C27" i="1"/>
  <c r="C16" i="3"/>
  <c r="C25" i="3" s="1"/>
  <c r="C30" i="3" s="1"/>
  <c r="J5" i="12"/>
  <c r="J14" i="12" s="1"/>
  <c r="E18" i="4"/>
  <c r="D18" i="4"/>
  <c r="G17" i="10"/>
  <c r="G19" i="10" s="1"/>
  <c r="B19" i="14" s="1"/>
  <c r="B28" i="14" s="1"/>
  <c r="K15" i="12"/>
  <c r="K17" i="12" s="1"/>
  <c r="B32" i="10"/>
  <c r="B17" i="10"/>
  <c r="B25" i="10" s="1"/>
  <c r="D5" i="12"/>
  <c r="D14" i="12" s="1"/>
  <c r="H3" i="14"/>
  <c r="H4" i="12"/>
  <c r="H6" i="12"/>
  <c r="L6" i="12" s="1"/>
  <c r="L176" i="8"/>
  <c r="E4" i="14"/>
  <c r="L4" i="14" s="1"/>
  <c r="B5" i="14" s="1"/>
  <c r="G14" i="12"/>
  <c r="G17" i="12" s="1"/>
  <c r="D3" i="14"/>
  <c r="C26" i="11" l="1"/>
  <c r="K11" i="14" s="1"/>
  <c r="C27" i="11"/>
  <c r="K12" i="14" s="1"/>
  <c r="C26" i="3"/>
  <c r="C31" i="3"/>
  <c r="C29" i="1"/>
  <c r="I11" i="14" s="1"/>
  <c r="B27" i="14"/>
  <c r="B29" i="14" s="1"/>
  <c r="C29" i="14"/>
  <c r="L3" i="14"/>
  <c r="B27" i="10"/>
  <c r="D15" i="12" s="1"/>
  <c r="C31" i="10"/>
  <c r="I20" i="12"/>
  <c r="G27" i="1"/>
  <c r="H27" i="1"/>
  <c r="F27" i="1"/>
  <c r="I16" i="12"/>
  <c r="C32" i="10"/>
  <c r="C27" i="3"/>
  <c r="G18" i="10"/>
  <c r="E15" i="12"/>
  <c r="E17" i="12" s="1"/>
  <c r="D25" i="11"/>
  <c r="C28" i="3" l="1"/>
  <c r="D17" i="12"/>
  <c r="D20" i="12" s="1"/>
  <c r="B28" i="10"/>
  <c r="C28" i="10" s="1"/>
  <c r="J15" i="12"/>
  <c r="J17" i="12" s="1"/>
  <c r="J20" i="12"/>
  <c r="D27" i="3"/>
  <c r="E20" i="12"/>
  <c r="F5" i="14"/>
  <c r="K19" i="1"/>
  <c r="C16" i="8"/>
  <c r="C27" i="8" s="1"/>
  <c r="C15" i="9"/>
  <c r="D24" i="14" l="1"/>
  <c r="C30" i="1"/>
  <c r="I12" i="14" s="1"/>
  <c r="D28" i="10"/>
  <c r="C28" i="8"/>
  <c r="B29" i="10"/>
  <c r="D11" i="14" s="1"/>
  <c r="B30" i="10"/>
  <c r="D12" i="14" s="1"/>
  <c r="J16" i="12"/>
  <c r="C32" i="8"/>
  <c r="C33" i="8"/>
  <c r="C30" i="8"/>
  <c r="G5" i="14"/>
  <c r="H5" i="12"/>
  <c r="H14" i="12" s="1"/>
  <c r="C23" i="9"/>
  <c r="C5" i="12"/>
  <c r="G20" i="3"/>
  <c r="D6" i="14"/>
  <c r="D10" i="14" s="1"/>
  <c r="G23" i="6"/>
  <c r="B6" i="14"/>
  <c r="B10" i="14" s="1"/>
  <c r="E5" i="14"/>
  <c r="H6" i="14"/>
  <c r="H10" i="14" s="1"/>
  <c r="K6" i="14"/>
  <c r="K10" i="14" s="1"/>
  <c r="C6" i="14"/>
  <c r="C10" i="14" s="1"/>
  <c r="G6" i="14"/>
  <c r="G10" i="14" s="1"/>
  <c r="I6" i="14"/>
  <c r="I10" i="14" s="1"/>
  <c r="D25" i="14" l="1"/>
  <c r="C29" i="3"/>
  <c r="J12" i="14" s="1"/>
  <c r="C24" i="9"/>
  <c r="C29" i="9"/>
  <c r="C28" i="9"/>
  <c r="L5" i="12"/>
  <c r="D17" i="14"/>
  <c r="B21" i="6"/>
  <c r="C14" i="12"/>
  <c r="H15" i="12"/>
  <c r="H17" i="12" s="1"/>
  <c r="C29" i="8"/>
  <c r="F15" i="12"/>
  <c r="F17" i="12" s="1"/>
  <c r="B15" i="12"/>
  <c r="B17" i="12" s="1"/>
  <c r="F11" i="14"/>
  <c r="J6" i="14"/>
  <c r="J10" i="14" s="1"/>
  <c r="E6" i="14"/>
  <c r="E10" i="14" s="1"/>
  <c r="H5" i="14"/>
  <c r="H9" i="14" s="1"/>
  <c r="D5" i="14"/>
  <c r="D9" i="14" s="1"/>
  <c r="B9" i="14"/>
  <c r="J5" i="14"/>
  <c r="K5" i="14"/>
  <c r="I5" i="14"/>
  <c r="C5" i="14"/>
  <c r="D28" i="14" l="1"/>
  <c r="L14" i="12"/>
  <c r="C9" i="14"/>
  <c r="L5" i="14"/>
  <c r="C17" i="12"/>
  <c r="L17" i="12" s="1"/>
  <c r="C25" i="9"/>
  <c r="F20" i="12"/>
  <c r="E29" i="8"/>
  <c r="D29" i="8"/>
  <c r="B21" i="12"/>
  <c r="L15" i="12"/>
  <c r="J11" i="14"/>
  <c r="C26" i="9" l="1"/>
  <c r="D25" i="9"/>
  <c r="C27" i="9"/>
  <c r="H12" i="14" s="1"/>
  <c r="C20" i="12"/>
  <c r="E26" i="2"/>
  <c r="C12" i="14" s="1"/>
  <c r="C11" i="14"/>
  <c r="F24" i="2"/>
  <c r="G24" i="2"/>
  <c r="H24" i="2"/>
  <c r="E25" i="9"/>
  <c r="H11" i="14"/>
  <c r="H20" i="12"/>
  <c r="H21" i="12" s="1"/>
  <c r="H25" i="8"/>
  <c r="C31" i="8" s="1"/>
  <c r="F12" i="14" s="1"/>
  <c r="F6" i="14"/>
  <c r="B7" i="14" l="1"/>
  <c r="F10" i="14"/>
  <c r="D21" i="14"/>
  <c r="D27" i="14" s="1"/>
  <c r="C21" i="12"/>
  <c r="D29" i="14" l="1"/>
  <c r="F7" i="14"/>
  <c r="K7" i="14"/>
  <c r="I7" i="14"/>
  <c r="D7" i="14"/>
  <c r="H7" i="14"/>
  <c r="J7" i="14"/>
  <c r="G7" i="14"/>
  <c r="E7" i="14"/>
  <c r="C7" i="14"/>
  <c r="L7" i="14" l="1"/>
  <c r="G11" i="14"/>
  <c r="G20" i="12" l="1"/>
  <c r="L20" i="12" s="1"/>
  <c r="D21" i="12" l="1"/>
  <c r="L21" i="12" s="1"/>
</calcChain>
</file>

<file path=xl/sharedStrings.xml><?xml version="1.0" encoding="utf-8"?>
<sst xmlns="http://schemas.openxmlformats.org/spreadsheetml/2006/main" count="1035" uniqueCount="552">
  <si>
    <t>Consolidated Municipal Subaward Project Budgets</t>
  </si>
  <si>
    <t>Budget Item</t>
  </si>
  <si>
    <t>City of Peekskill</t>
  </si>
  <si>
    <t>City of White Plains</t>
  </si>
  <si>
    <t>Town of Amenia</t>
  </si>
  <si>
    <t>Town of Pleasant Valley</t>
  </si>
  <si>
    <t>Town of Poughkeepsie</t>
  </si>
  <si>
    <t>Village of  Irvington</t>
  </si>
  <si>
    <t>Village of Ossining</t>
  </si>
  <si>
    <t>Village of Rhinebeck</t>
  </si>
  <si>
    <t>Village of Tarrytown</t>
  </si>
  <si>
    <t>Village of Wappingers Falls</t>
  </si>
  <si>
    <t>Total</t>
  </si>
  <si>
    <t>Notes</t>
  </si>
  <si>
    <t>Name of Building</t>
  </si>
  <si>
    <t xml:space="preserve">Court House </t>
  </si>
  <si>
    <t>Library</t>
  </si>
  <si>
    <t xml:space="preserve">Town Hall </t>
  </si>
  <si>
    <t>New Town Hall</t>
  </si>
  <si>
    <t>Senior Center</t>
  </si>
  <si>
    <t>Village Hall</t>
  </si>
  <si>
    <t>Firehouses</t>
  </si>
  <si>
    <t>Multiple</t>
  </si>
  <si>
    <t>Police Headquarters</t>
  </si>
  <si>
    <t>Building square footage</t>
  </si>
  <si>
    <t>Heat Pump Equipment / Materials</t>
  </si>
  <si>
    <t>Heat Pump  Labor</t>
  </si>
  <si>
    <t>VFDs / Materials</t>
  </si>
  <si>
    <t>VFDs / Labor</t>
  </si>
  <si>
    <t>LED Lighting / Materials</t>
  </si>
  <si>
    <t>LED Lighting / Labor</t>
  </si>
  <si>
    <t>Other Materials</t>
  </si>
  <si>
    <t>Energy Audits</t>
  </si>
  <si>
    <t>Municipal Staff</t>
  </si>
  <si>
    <t>Sub-Total</t>
  </si>
  <si>
    <t>Contingency</t>
  </si>
  <si>
    <r>
      <t>% contingency</t>
    </r>
    <r>
      <rPr>
        <sz val="11"/>
        <color theme="1"/>
        <rFont val="Aptos Narrow"/>
        <family val="2"/>
        <scheme val="minor"/>
      </rPr>
      <t xml:space="preserve"> (see Notes for additional information regarding all contingencies)</t>
    </r>
  </si>
  <si>
    <t xml:space="preserve">Contingencies were included by the contractor in most cases. Contingency percentages varied due to multiple factors, including but not limited to project complexity, project size, the number of stakeholders involved, need for engineering, potential newer technology-related risks with ground source heat pumps. Budgets include prevailing wage and Build America Buy America provisions. Where these provisions were not considered in a municipality's quote, a larger contingency was factored in. </t>
  </si>
  <si>
    <t>Cost Total (prior to rebates and discounts)</t>
  </si>
  <si>
    <t>Utility/Federal Rebates/Incentives/Tax Credits</t>
  </si>
  <si>
    <t>n/a - not eligible, NYPA supply.</t>
  </si>
  <si>
    <t>Other Funding</t>
  </si>
  <si>
    <t>n/a</t>
  </si>
  <si>
    <t>Total Requested</t>
  </si>
  <si>
    <t>Total  for Justice40 Communities</t>
  </si>
  <si>
    <t>Notes on Request</t>
  </si>
  <si>
    <t>Contingency based on engineering firm quote.</t>
  </si>
  <si>
    <t>No other funding for this specific equipment. There is a NYS grant to help pay for the relocation of Town Hall. That grant has a 50% match. None of this equipment will be the match.</t>
  </si>
  <si>
    <t>No utility rebate included on quote. More research necessary to understand if eligible. Will be incorporated if so.</t>
  </si>
  <si>
    <t>Contingency not including engineering study.</t>
  </si>
  <si>
    <t>Additional Notes on Request</t>
  </si>
  <si>
    <t xml:space="preserve">There is other funding for the renovation of another part of the building. </t>
  </si>
  <si>
    <t>Consolidated GHG Emissions</t>
  </si>
  <si>
    <t>Name of Municipality</t>
  </si>
  <si>
    <t xml:space="preserve">TOTAL </t>
  </si>
  <si>
    <t>Total Emissions Reductions, project completion - 2030 (MTCO2e)</t>
  </si>
  <si>
    <t>% of Overall Emissions Reductions 2030</t>
  </si>
  <si>
    <t>Total Emissions Reductions, project completion -  2050 (MTCO2e) Cumulative</t>
  </si>
  <si>
    <t>% of Overall Emissions Reductions 2050</t>
  </si>
  <si>
    <t>Justice40?</t>
  </si>
  <si>
    <t>Yes</t>
  </si>
  <si>
    <t>No</t>
  </si>
  <si>
    <t>NYS DAC/Justice 40 Projects</t>
  </si>
  <si>
    <t>MTCO2e  / Sq Ft (2050) &amp; Average</t>
  </si>
  <si>
    <t>1 Year Emissions Reductions</t>
  </si>
  <si>
    <t>Total Emissions Reductions, 2025-2030 (MTCO2e)</t>
  </si>
  <si>
    <t>Total Emissions Reductions, 2025- 2050 (MTCO2e) Cumulative</t>
  </si>
  <si>
    <t>Village of Irvington</t>
  </si>
  <si>
    <t>TOTAL</t>
  </si>
  <si>
    <t>DAC Emissions Reductions</t>
  </si>
  <si>
    <t>% DAC Emissions Reductions</t>
  </si>
  <si>
    <t>Total Project Cost</t>
  </si>
  <si>
    <t>Instructions for Reviewing Municipal Spreadsheet Tabs</t>
  </si>
  <si>
    <t>#1</t>
  </si>
  <si>
    <t>Municipality Name and Project Details</t>
  </si>
  <si>
    <t>#2a</t>
  </si>
  <si>
    <t>Estimated Project Budget Detail</t>
  </si>
  <si>
    <t>#2b</t>
  </si>
  <si>
    <t>Project Quote</t>
  </si>
  <si>
    <t>#3a</t>
  </si>
  <si>
    <t>Estimated Project GHG Emission Reduction</t>
  </si>
  <si>
    <t>#5 Project Photo</t>
  </si>
  <si>
    <t>#3b</t>
  </si>
  <si>
    <t>Notes on Calculations</t>
  </si>
  <si>
    <t>#3c</t>
  </si>
  <si>
    <t>Emissions Reduction/Year Table</t>
  </si>
  <si>
    <t>#4</t>
  </si>
  <si>
    <t>ClearPath Methodology Backup</t>
  </si>
  <si>
    <t>#4a</t>
  </si>
  <si>
    <t>Business As Usual Forecast for 2030</t>
  </si>
  <si>
    <t>#4b</t>
  </si>
  <si>
    <t>Input Reduction Scenario</t>
  </si>
  <si>
    <t>#4c</t>
  </si>
  <si>
    <t xml:space="preserve">Emissions with the reduction scenario applied. </t>
  </si>
  <si>
    <t>#5</t>
  </si>
  <si>
    <t>Project Photo</t>
  </si>
  <si>
    <t>Name</t>
  </si>
  <si>
    <t>Spreadsheet continues through column R, row 100.</t>
  </si>
  <si>
    <t>#1 Summary</t>
  </si>
  <si>
    <t xml:space="preserve">Project Description </t>
  </si>
  <si>
    <t>Address</t>
  </si>
  <si>
    <t>Contact</t>
  </si>
  <si>
    <t>Project Staff</t>
  </si>
  <si>
    <t>Source of Quote</t>
  </si>
  <si>
    <t>Project Duration (yrs)</t>
  </si>
  <si>
    <t>Resiliency Function</t>
  </si>
  <si>
    <t>#3c Emissions Reductions/Year</t>
  </si>
  <si>
    <t>Year</t>
  </si>
  <si>
    <t>MT CO2e</t>
  </si>
  <si>
    <t>#2a Estimated Project Budget Detail</t>
  </si>
  <si>
    <t>Funding Disbursement Estimate</t>
  </si>
  <si>
    <t>#3a Estimated Project GHG Emissions Reduction (MT CO2e)</t>
  </si>
  <si>
    <t>Line Items</t>
  </si>
  <si>
    <t>Y2</t>
  </si>
  <si>
    <t>Y3</t>
  </si>
  <si>
    <t>Estimate Details</t>
  </si>
  <si>
    <t>Total (MTco2e)</t>
  </si>
  <si>
    <t>Materials</t>
  </si>
  <si>
    <t>Size of Police Station / Courthouse</t>
  </si>
  <si>
    <t>Labor Cost</t>
  </si>
  <si>
    <t>Baseline Starting Emissions Buildings 2019</t>
  </si>
  <si>
    <t>Business-as-usual forcast out to 2030</t>
  </si>
  <si>
    <t>With emissions reductions applied</t>
  </si>
  <si>
    <t>Contingency (20%)</t>
  </si>
  <si>
    <t xml:space="preserve"> Apply reduction measure: Police station electrification</t>
  </si>
  <si>
    <t xml:space="preserve">MT CO2e (2025-2030) / Project Cost </t>
  </si>
  <si>
    <t>1 year emissions reductions</t>
  </si>
  <si>
    <t>% of Project Budget for Materials / Equipment</t>
  </si>
  <si>
    <t>Total Emissions Reductions 2026-2030</t>
  </si>
  <si>
    <t>% % of Project Budget for Labor</t>
  </si>
  <si>
    <t>Total Emissions Reductions 2026-2050</t>
  </si>
  <si>
    <t xml:space="preserve">#2B Project Quote: </t>
  </si>
  <si>
    <t>#3b Notes on Calculations</t>
  </si>
  <si>
    <t>Emissions Reductions 2026-2030</t>
  </si>
  <si>
    <t>Emissions Reductions 2026-2050</t>
  </si>
  <si>
    <t xml:space="preserve">#4 Clearpath Methodology Backup: </t>
  </si>
  <si>
    <t xml:space="preserve">#4a Business As Usual Forecast for 2030: </t>
  </si>
  <si>
    <t>#4b Input Reduction Scenario</t>
  </si>
  <si>
    <t xml:space="preserve">#4c: Entire government operations buildings and facilities emissions with the reduction scenario applied. </t>
  </si>
  <si>
    <t>Spreadsheet continues through column R, row 137.</t>
  </si>
  <si>
    <t>Transition Peekskill’s Police Station / Courthouse from fuel oil to air-source heat pumps.</t>
  </si>
  <si>
    <t xml:space="preserve">The existing HVAC system of the building has passed its useful life and the City would like to replace the existing HVAC system with a variable refrigerant flow (VRF or VRV) heat recovery system. This work would include:  1) Remove existing 60-ton air handler unit in the cellar along with its associated ductwork, controls, wiring, dampers, etc. 2) Abandon existing supply, return and fresh air ductwork. 3) Install new air cooled, outdoor, heat pumps located on the roof including controls and accessories. 4) Install new indoor units located throughout the building and associated piping, ductwork and controls. A total of 12-15 outdoor units and 30-40 indoor units will be installed. The Police Station and Courthouse Building is one of the largest facilities in Peekskill, and was noted as one of the highest individual contributors to the City’s municipal GHG emissions in the 2019 GHG Inventory Report, specifically due to the building’s heating oil use. Transitioning this facility from heating oil to air-source heat pumps would have a large impact on municipal emissions.  </t>
  </si>
  <si>
    <t>2 Nelson Avenue, Peekskill, NY 10566</t>
  </si>
  <si>
    <t>Peter Erwin, Peekskill Planning Department, 
perwin@cityofpeekskill.com</t>
  </si>
  <si>
    <t>Chris Gross, Director of DPW (Project Lead)
Peter Erwin, Planning Department
Emma Kaminski, CEEP Program Coordinator</t>
  </si>
  <si>
    <t>NYC Energy Consultants</t>
  </si>
  <si>
    <t>The police building and courthouse are a part of larger building that includes a neighborhood center and library. The broader facility serves as a cooling center and provides other community services like classes for seniors/the public, fostering social cohesion and promoting economic diversity.</t>
  </si>
  <si>
    <t>Size of Police Station / Courthouse (sqft)</t>
  </si>
  <si>
    <t xml:space="preserve">   Apply reduction measure: Police station electrification</t>
  </si>
  <si>
    <t>Cost / MTCO2e (2025-2030)</t>
  </si>
  <si>
    <t>Cost / MTCO2e (2025-2050)</t>
  </si>
  <si>
    <t>% of Project Budget for Labor</t>
  </si>
  <si>
    <t xml:space="preserve">#2b Project Quote: </t>
  </si>
  <si>
    <t>The total emissions from buildings in 2019 was 802 MT CO2e. In 2030, that number is forecast to increase to 823 under a business as usual scenario. Note - this is in part due to an anticipated increase in municipal staff.</t>
  </si>
  <si>
    <t xml:space="preserve">To model the GHG emissions reduction from building electrification, a heat pump reduction measure was applied to the police station and courthouse building in ClearPath. This brought emissions down to 782 MT CO2e in 2030, a reduction of 41 MT CO2e.   </t>
  </si>
  <si>
    <t>Since the heat pumps are for the entire building, and the City is requesting funds for the entire project, no further reductions were made.</t>
  </si>
  <si>
    <t>Spreadsheet continues through column Q, row 165.</t>
  </si>
  <si>
    <t>Transition White Plains library from (partial) gas to ground source heat pumps.</t>
  </si>
  <si>
    <t>The City is installing a geothermal heat pump system to its library which will make it 100% electrified.</t>
  </si>
  <si>
    <t>100 Martine Ave, White Plains, NY 10601</t>
  </si>
  <si>
    <t>Judith Mezey, Deputy Commissioner of Planning
jmezey@whiteplainsny.gov</t>
  </si>
  <si>
    <t>Stefania Mignone, Commissioner, Department of Public Works and Project Team Lead
Thomas Roach, Mayor
John Callahan, Corporation Counsel
Rebecca Fahey, Engineer
Damon Amadio, Commissioner, Building Department Christopher Gomez, Commisioner of Planning</t>
  </si>
  <si>
    <t xml:space="preserve">The library fosters social cohesion and promotes economic diversity by offering a full range of library services to people of all ages, backgrounds, and income levels. It is a designated heat advisory/cooling center. It is a key location for educational events and is surrounded by a sensory garden. </t>
  </si>
  <si>
    <t>Wendel and NYPA</t>
  </si>
  <si>
    <t>3 to 4</t>
  </si>
  <si>
    <t>Rule of Thumb</t>
  </si>
  <si>
    <t># of units</t>
  </si>
  <si>
    <t>Y4</t>
  </si>
  <si>
    <t>Heat Pump Plants</t>
  </si>
  <si>
    <t>per ton</t>
  </si>
  <si>
    <t>Size of White Plains Library (sq ft)</t>
  </si>
  <si>
    <t>Bldg HVAC Reno</t>
  </si>
  <si>
    <t>per sqft</t>
  </si>
  <si>
    <t>Baseline Starting Emissions for all Buildings 2019</t>
  </si>
  <si>
    <t>Geothermal Wells</t>
  </si>
  <si>
    <t>per well</t>
  </si>
  <si>
    <t xml:space="preserve">Business-as-usual forcast out to 2030  </t>
  </si>
  <si>
    <t>See screenshot #2 below.</t>
  </si>
  <si>
    <t>Electrical Upgrades</t>
  </si>
  <si>
    <t>Reduction Measure (Heat pumps) modeled</t>
  </si>
  <si>
    <t>See screenshot #4 below.</t>
  </si>
  <si>
    <t>Int. Piping</t>
  </si>
  <si>
    <t>Reduction as a result of the reduction measure - 2030</t>
  </si>
  <si>
    <t>Sub-Total (w/out electricity)</t>
  </si>
  <si>
    <t xml:space="preserve">  </t>
  </si>
  <si>
    <t xml:space="preserve">Total Emissions Reductions 2026-2030 </t>
  </si>
  <si>
    <t>Gen conditions</t>
  </si>
  <si>
    <t>Contingency (10%)</t>
  </si>
  <si>
    <t>Engineering procurement</t>
  </si>
  <si>
    <t>Incentives</t>
  </si>
  <si>
    <t>TOTAL CPRG Project Budget</t>
  </si>
  <si>
    <t>The City White Plains created an inventory with a 2019 baseline year. It's total emissions from buildings and facilities was 2692 MT CO2e.</t>
  </si>
  <si>
    <t>The BAU forecast in 2030 increased emissions slightly to 2726 MT CO2e.</t>
  </si>
  <si>
    <t>Note - In creating its BAU forecast, White Plains calculated its population growth based on the anticipated change in population: .6 % per year growth.  This number doesn't take factors like housing availability, cost of living, etc.</t>
  </si>
  <si>
    <t xml:space="preserve">To model the GHG emissions reduction from building electrification, a heat pumps in the library building reduction measure was applied to the forecast in ClearPath. This brought emissions down to 2,382MT CO2e in 2030, a change of 344 MT CO2e. </t>
  </si>
  <si>
    <t xml:space="preserve">White Plains expects little to no employee growth, but some population growth by 2030. These growth forecasts were used to create the business as usual forecast. </t>
  </si>
  <si>
    <t xml:space="preserve">White Plains inputted the current natural gas usage of the building to be retrofit, estimated the current boiler efficiency, and used the 10.6 heat pump performance factor indicated as average for ICLEI for geothermal systems. Clearpath then gives the outputs of electricity change, natural gas savings, and emissions change over 1 year. </t>
  </si>
  <si>
    <t>Spreadsheet continues through column N, row 224.</t>
  </si>
  <si>
    <t xml:space="preserve">Transition Town Hall HVAC system from oil to heat pumps. </t>
  </si>
  <si>
    <t xml:space="preserve">This project will enable the Town to transition from distillate fuel oil #2  to air-source heat pumps in two sections of the Town Hall - the gymnasium and the auditorium. This will also require some re-wiring in each building to accommodate the increased load. </t>
  </si>
  <si>
    <t>4988 NY-22, Amenia, NY 12501</t>
  </si>
  <si>
    <t>Lead Team Member</t>
  </si>
  <si>
    <t>Leo Blackman, Town Supervisor  lblackman@ameniany.gov</t>
  </si>
  <si>
    <t>This proposed heat pumps will allow the Town to establish a designated cooling center for its elderly population. The Town Hall is one of only two municipal buildings and it serves many purposes, including as a hub and meeting center. It currently does not have any air conditioning and residents and staff are subject to health risks from increasing heat.</t>
  </si>
  <si>
    <t>Charles Miller, Director of Finance
John Nowak, Buildings Department
Vicki Doyle, Former Trustee, Town of Amenia  Board of Trustees</t>
  </si>
  <si>
    <t>Rycor Heating and Cooling, McDermott Electric, Perotti</t>
  </si>
  <si>
    <t>1 to 2</t>
  </si>
  <si>
    <t>Electrical Work in Gynmasium (125 AMP Feeder Service and Electrical Runs)</t>
  </si>
  <si>
    <t>Town Hall Building Size (sqft)</t>
  </si>
  <si>
    <t>8 Heat Pumps in Gynmasium</t>
  </si>
  <si>
    <t xml:space="preserve">Town Hall Building % effected by new heat pumps - 60% (sqft) </t>
  </si>
  <si>
    <t>50 Plus Foot Line Run</t>
  </si>
  <si>
    <t>Buildings Emissions - BAU Forecast Starting Value</t>
  </si>
  <si>
    <t>Wireless thermostat with KUMO cloud w/Wi-Fi</t>
  </si>
  <si>
    <t>Buildings Emissions - BAU Forecast Value - 2030</t>
  </si>
  <si>
    <t>Dehumidification System</t>
  </si>
  <si>
    <t>W/Reduction Measure (Heat pumps) modeled - 2030</t>
  </si>
  <si>
    <t>Labor</t>
  </si>
  <si>
    <t>Buildings GHG emissions reducton from heat pumps</t>
  </si>
  <si>
    <t>Gymnasium Project Total</t>
  </si>
  <si>
    <t>Reduction in portion of Town Hall (81% of emissions)</t>
  </si>
  <si>
    <t>Electrical Work in Auditorium (125 AMP Feeder Service and Electrical Runs)</t>
  </si>
  <si>
    <t>Reductions in just Gymnasium and Auditorium (60% of total square ft)</t>
  </si>
  <si>
    <t>Heat Pumps in Auditorium</t>
  </si>
  <si>
    <t>Dry Dehumidification System</t>
  </si>
  <si>
    <t>Auditorium Project Total</t>
  </si>
  <si>
    <t>The total emissions from Amenia's 2 buildings in 2019 was 94 MT CO2e. That number is forecast to reduce to 88 MT CO2e under a business as usual scenario.</t>
  </si>
  <si>
    <t>Subtotal Gym +Auditorium</t>
  </si>
  <si>
    <t>In 2019, Amenia Town Hall used 7471 gallons of heating oil, suppplied by Kosco Heritage, which equated to 77 MT CO2E or 81% of their total emissions from buildings and facilities.</t>
  </si>
  <si>
    <t>Rebates</t>
  </si>
  <si>
    <t>To model the GHG emissions reduction from building electrification, the heat pump reduction measure was applied in ClearPath. This brought emissions down to 11 MT CO2e in 2030, a change of 77 MT CO2e. Since the Town hall represents approximately 81% of total building emissions, the reductions for Town hall were reduced to 81% of the overall reduction, or 62 MT CO2e.</t>
  </si>
  <si>
    <t>Project Budget for Materials / Equipment &amp; %</t>
  </si>
  <si>
    <t>Project Budget for Labor &amp; %</t>
  </si>
  <si>
    <t>Lastly, since the heat pumps will only effect approximately 60% of the buildings in question, the total was further reduced to 60% of the subtotal, or 37 MT CO2e</t>
  </si>
  <si>
    <t>Spreadsheet continues through column P, row 155.</t>
  </si>
  <si>
    <t>New Town Hall electric HVAC system.</t>
  </si>
  <si>
    <t xml:space="preserve">The Town of Pleasant Valley's decision to purchase a new building for its Town Hall marks a significant step towards sustainability and resilience. This move not only takes the Town Hall out of a flood zone, it incorporates innovative features aimed at reducing environmental impact and promoting energy efficiency. The two-level building will house offices, a courtroom, and a community center that will cater to the public's needs and foster a sense of community cohesion. The Town's commitment to building electrification aligns with its broader efforts to transition away from fossil fuels and reduce greenhouse gas emissions. The decision to begin with an air source heat pump HVAC system demonstrates a forward-thinking approach that prioritizes the long-term well-being of both its residents and the planet. Through this project, Pleasant Valley will set an example for other municipalities, showcasing how local government can take the lead in mitigating and adapting to climate change. </t>
  </si>
  <si>
    <t>1903 Route 44 Pleasant Valley NY 12569</t>
  </si>
  <si>
    <t>Phil Iapichino, Town Councilman piapichino@pleasantvalley-ny.gov</t>
  </si>
  <si>
    <t>Mary Albrecht, Supervisor
Michael Rifenburgh, Town Councilman
Sandra Larkin, Climate Smart Task Force Chair</t>
  </si>
  <si>
    <t>CPL Architecture and Planning (cplteam.com)</t>
  </si>
  <si>
    <t>The decision to move to a new Town Hall represents a proactive approach to enhancing resilience within the community. The current Town Hall's location in a flood zone poses significant risks, and has led to repeated disruptions and downtime due to flooding incidents. By relocating to a site at a higher elevation, away from Wappingers Creek and outside of the flood plain, the new Town Hall mitigates these risks and strengthens the town's ability to withstand the impacts of climate change, such as increased flooding events.</t>
  </si>
  <si>
    <t>Air Handling Unit (AHU)</t>
  </si>
  <si>
    <t>Size of New Building (sq ft)</t>
  </si>
  <si>
    <t>Emissions from current Town Hall</t>
  </si>
  <si>
    <t>Energy Recovery Ventilator (ERV)</t>
  </si>
  <si>
    <t xml:space="preserve">Estimated building emissions from the new building pre-electrification  </t>
  </si>
  <si>
    <t>Combined Total Buildings Baseline Emissions Total</t>
  </si>
  <si>
    <t>Heat Pumps</t>
  </si>
  <si>
    <t>Estimated emissions with heatpumps reduction measure applied in ClearPath  - 2030</t>
  </si>
  <si>
    <t>Fans</t>
  </si>
  <si>
    <t>1 year emissions reductions due to heat pumps in new building</t>
  </si>
  <si>
    <t>Louvers</t>
  </si>
  <si>
    <t>1 year Emissions Reductions due to heat pumps (assuming only 55% of project budget is covered by this grant funding)</t>
  </si>
  <si>
    <t>Electric Unit Heaters</t>
  </si>
  <si>
    <t>Current Building Zize</t>
  </si>
  <si>
    <t>sq ft</t>
  </si>
  <si>
    <t>Electric Baseboard</t>
  </si>
  <si>
    <t>New Building Size</t>
  </si>
  <si>
    <t>Electric Duct Coils</t>
  </si>
  <si>
    <t xml:space="preserve">Total Emissions Reductions 2026-2050  </t>
  </si>
  <si>
    <t>Difference in size</t>
  </si>
  <si>
    <t>Ducting, piping, grillers, diffusers, etc.</t>
  </si>
  <si>
    <t>% Increase in Size</t>
  </si>
  <si>
    <t>Subtotal Project  (Equipment only)</t>
  </si>
  <si>
    <t xml:space="preserve">Current electricity </t>
  </si>
  <si>
    <t>KWh</t>
  </si>
  <si>
    <t>A new inventory was created for the new Town Hall. Rzero tool used to estimate electricity and natural gas consumption for a new building based on the new building sq footage. (see Rzero.com for assumptions.)</t>
  </si>
  <si>
    <t>R-Zero Calculator</t>
  </si>
  <si>
    <t>Current Natural Gas</t>
  </si>
  <si>
    <t>Therms</t>
  </si>
  <si>
    <t>Total Project Budget -- Equipment only</t>
  </si>
  <si>
    <t>In order to compare the electrification of a new building at 19,000 sq ft with an older building at 7893 sq ft, the emissions from  newly modeled existing Town Hall were added to the emissions from the existing Town Hall. This new Town Hall baseline captured both the relatively high gas consumption of the current building and the emissions increases associated with the sq footage of new building. 
In order to determine the emissions reductions from electrification of the new building, the next step was to model out a business as usual forecast.</t>
  </si>
  <si>
    <t>New Electricity Est (scaled up)</t>
  </si>
  <si>
    <t>Total Project Cost for Labor ( Note - not included in request)</t>
  </si>
  <si>
    <t xml:space="preserve">New Gas Est (scaled up) </t>
  </si>
  <si>
    <t xml:space="preserve">Total HVAC Project Budget </t>
  </si>
  <si>
    <t xml:space="preserve">Est CO2e from new bld </t>
  </si>
  <si>
    <t>(from ClearPath)</t>
  </si>
  <si>
    <t>% of Total HVAC Project Budget Requested</t>
  </si>
  <si>
    <t xml:space="preserve">The emissions were forecast out to 2030 under a business as usual scenario. The forecast showed that emissions in 2030 came to 36 MT CO2e. </t>
  </si>
  <si>
    <t>The forecasted emissions were then subtracted from the combined baseline total. The resulting emissions total came to 77 MT CO2e.</t>
  </si>
  <si>
    <t>Since the Town is only requesting 55% of the overall total HVAC project budget for this grant, the emissions total was calculated at 55%.</t>
  </si>
  <si>
    <t>Note - In general, municipal building energy use estimations for new buildings should be taken with a grain of salt as new spaces can be used in a large variety of ways that greatly impact how much of various types of energy is being consumed.</t>
  </si>
  <si>
    <t>Town Hall Relocation Project Information</t>
  </si>
  <si>
    <t>Total New Town Hall Relocation Budget</t>
  </si>
  <si>
    <t>Climate Smart Communities Grant to Pleasant Valley to move Town Hall out of Flood Plain</t>
  </si>
  <si>
    <t>(Match 100% ) Any CPRG funding will not be used as match.</t>
  </si>
  <si>
    <t>Total Climate Smart Communities Funding to Pleasant Valley to move Town Hall out of Flood Plain</t>
  </si>
  <si>
    <t xml:space="preserve">Breakdown of Project Material Costs </t>
  </si>
  <si>
    <t>#4b Input Reduction Scenario (installation of heat pumps in new town hall.)</t>
  </si>
  <si>
    <t>Electricity Consumption for Current Town Hall</t>
  </si>
  <si>
    <t>*vendor quotes take into consideration “Buy American”</t>
  </si>
  <si>
    <t xml:space="preserve">Breakdown of Project Labor Costs </t>
  </si>
  <si>
    <t>Gas Consumption for Current Town Hall</t>
  </si>
  <si>
    <t>Spreadsheet continues through column X, row 175.</t>
  </si>
  <si>
    <t>Electrification of multiple municipal buildings HVAC systems and variable frequency drives on water pumps to increase efficiency.</t>
  </si>
  <si>
    <t xml:space="preserve">The Town plans to install heat pumps in six municipal buildings to replace fossil fuel infrastructure and in one additional building to replace older, less efficient electric heating. We also propose to install variable frequency drives on four water pumps, to signficantly increase their efficiency and reduce use of energy and resulting emissions.  Finally, we propose to complete energy studies on the same buildings where heat pumps will be installed, in order to identify additional actions that may be taken to reduce emissions.  </t>
  </si>
  <si>
    <t>14 Abes Way, Poughkeepsie, NY 12601</t>
  </si>
  <si>
    <t>Rebecca Edwards, Town Supervisor</t>
  </si>
  <si>
    <t>Kristen Taylor, Senior Planner
Barbara Laird, Town Council member
Susan Karnes Hecht, Chair, Climate Smart Communities Task Force</t>
  </si>
  <si>
    <t>All Seasons Experts/Hydra-Neumatic Sales Company</t>
  </si>
  <si>
    <t>In addition to reducing emissions, heat pumps will provide cooling in summer in some buildings not currently cooled, where staff are subject to increasing heat and health risks with climate change. The Senior Center plays a key role in the community for the senior population, offering programs including health and fitness  to engage residents 55+. Also, the Poughkeepsie pump houses are critical for monitoring, treating and distributing water to the community.</t>
  </si>
  <si>
    <t>Project 1:  Variable frequency drives (VFD) on four water pumps</t>
  </si>
  <si>
    <t>Size of total buildings (sqft)</t>
  </si>
  <si>
    <t>VFD - Materials</t>
  </si>
  <si>
    <t>VFD- Labor</t>
  </si>
  <si>
    <t>Subtotal (Details appear starting row 127.)</t>
  </si>
  <si>
    <t xml:space="preserve">   Amount of reduction from gas to heat pump electrification (see below)</t>
  </si>
  <si>
    <t>Building Size (sqft)</t>
  </si>
  <si>
    <t>Project 2: heat pumps for six municipal buildings</t>
  </si>
  <si>
    <t xml:space="preserve">   Amount of reduction from oil to heat pump electrification (see below)</t>
  </si>
  <si>
    <t>Hardware: heat pumps</t>
  </si>
  <si>
    <t xml:space="preserve">   Amount of reduction from decrease in electricity from VFDs (see below)</t>
  </si>
  <si>
    <t>Labor: Installation cost</t>
  </si>
  <si>
    <t>Total reductions</t>
  </si>
  <si>
    <t>Subtotal (Details appear starting row 164.)</t>
  </si>
  <si>
    <t>Project 3 - Energy studies</t>
  </si>
  <si>
    <t>1 year Emissions Reductions</t>
  </si>
  <si>
    <t>Energy studies for 5 buildings @ $5,000 per building</t>
  </si>
  <si>
    <t>1 oakdale pump station 1 Woodlawn Pump station and 1 198 Cedar pump station (office 15 FT employees), 2 maintenance garages and 1 Senior Center building.</t>
  </si>
  <si>
    <t>Subtotal Project Budget</t>
  </si>
  <si>
    <t>Total Project Budget</t>
  </si>
  <si>
    <t xml:space="preserve">The total baseline emissions for this project's 6 buildings came to 51 MT CO2e. The model incorporated the oil, gas and electricity consumption from the buildings that are part of this project.  </t>
  </si>
  <si>
    <t xml:space="preserve">When the first heatpump reduction measures was applied - the transition from oil to heat pump (Senior Center, Spackenkill pump station and maintenance garage 1 &amp; 2) - that dropped emissions 33 MT CO2e. </t>
  </si>
  <si>
    <t xml:space="preserve">When the second heatpump reduction measures was applied - the transition from natrual gas to heat pump (Oakdale/Fairview pump station) - that dropped emissions 11 MT CO2e. </t>
  </si>
  <si>
    <t>When the efficiency measure from the VFDs was added, another 1 MT Co2e was contributed.</t>
  </si>
  <si>
    <t xml:space="preserve"> The total in reductions out to 2030 was calculated to 45 MT CO2e. (33+11+1)</t>
  </si>
  <si>
    <t>Emissions Reduction 2026-2030</t>
  </si>
  <si>
    <t>#2B Notes on Project Budget</t>
  </si>
  <si>
    <t>Emissions Reduction 2026-2050</t>
  </si>
  <si>
    <t>MUNICIPAL PERSONNEL COSTS All personnel costs expected to be managed by the contractor and included in proposal. Contractor would pull permits through the Building Dept.; at minimum an electrical permit would be pulled. Town Building Dept. Staff are not billing time separately for a project like this.</t>
  </si>
  <si>
    <t xml:space="preserve">The recreation department manages the Senior Center building. We are looking to replace oil with electric here. There is one oil furnace to be replaced with this endeavor. </t>
  </si>
  <si>
    <t>#4a  New inventory created for just the electricity, gas and oil in the buildings relevant to this project.</t>
  </si>
  <si>
    <t xml:space="preserve">Note: two water dept. pump houses that were priced for mini splits but are already on some other form of electric for HVAC. </t>
  </si>
  <si>
    <t xml:space="preserve">#2C Project Quote: </t>
  </si>
  <si>
    <t xml:space="preserve">#4b Business As Usual Forecast created out to 2030: </t>
  </si>
  <si>
    <t xml:space="preserve">#4C: Reduction measure appied to buildings </t>
  </si>
  <si>
    <t>#2D Equipment Details</t>
  </si>
  <si>
    <t>Location</t>
  </si>
  <si>
    <t>Property Details</t>
  </si>
  <si>
    <t>Heat Pumps (count sought)</t>
  </si>
  <si>
    <t>Capacity (Ton)</t>
  </si>
  <si>
    <t>Supplies/Hardware Cost ($)</t>
  </si>
  <si>
    <t>Model</t>
  </si>
  <si>
    <t>Contractor Estimate - contractual/installation ($)</t>
  </si>
  <si>
    <t>2019 Electric Use (kWh)</t>
  </si>
  <si>
    <t>Energy Savings</t>
  </si>
  <si>
    <t>Town Staff Cost</t>
  </si>
  <si>
    <t xml:space="preserve"> ANTICIPATED TOTAL PROJECT COST</t>
  </si>
  <si>
    <t>Water Department (pump station)</t>
  </si>
  <si>
    <t>Oakdale Avenue Pump Station (aka Fairview Pump Station)</t>
  </si>
  <si>
    <t>38MURA</t>
  </si>
  <si>
    <t>TBD by HVRC</t>
  </si>
  <si>
    <t>This is expected to be managed by the contractor. Contractor would pull the permits through the building department. At minimum an electrical permit would be pulled. Town building department staff are not billing time separately for a project like this.</t>
  </si>
  <si>
    <t>S Woodlawn Ave</t>
  </si>
  <si>
    <t>±0.34 acres</t>
  </si>
  <si>
    <t>6162-10-359714</t>
  </si>
  <si>
    <t>Water Department (office)</t>
  </si>
  <si>
    <t>198 Cedar Avenue (aka Spackenkill Pump Station)</t>
  </si>
  <si>
    <t>TBD by HVRC - currently heated by 3 oil furnaces for office and two garages. In 2023 the water departmet used 1,730 gallons of heating oil which equated to $6,332.</t>
  </si>
  <si>
    <t>198 Cedar Avenue</t>
  </si>
  <si>
    <t>±11.5 acres</t>
  </si>
  <si>
    <t>6160-02-705540</t>
  </si>
  <si>
    <t>Water Department (maintenance garage 1)</t>
  </si>
  <si>
    <t>38MARBQ (mini split)</t>
  </si>
  <si>
    <t>embedded in 97,560</t>
  </si>
  <si>
    <t>embedded in 1,730 gallons</t>
  </si>
  <si>
    <t>Water Department (maintenance garage 2)</t>
  </si>
  <si>
    <t>Water Department (pump house)</t>
  </si>
  <si>
    <t>Stratford Drive Pump House</t>
  </si>
  <si>
    <t>not readily available</t>
  </si>
  <si>
    <t>This water department facility currently operates on electric, but this funding would permit the ability to more energy efficiently operate and would afford cooling capabilities. We do not readily have this information. This is a newer pump house, installed after 2019 inventory data pull.</t>
  </si>
  <si>
    <t>112 Stratford Drive</t>
  </si>
  <si>
    <t>±1.9 acres</t>
  </si>
  <si>
    <t>6363-03-223070</t>
  </si>
  <si>
    <t>Woodland Drive Pump House</t>
  </si>
  <si>
    <t>This water department facility currently operates on electric, but this funding would permit the ability to more energy efficiently operate and would afford cooling capabilities. We do not readily have this information. This would require a central hudson request. Our 2019 data per inventory provides 45,901 kWh.</t>
  </si>
  <si>
    <t>17 Woodland Drive</t>
  </si>
  <si>
    <t>±1.3 acres</t>
  </si>
  <si>
    <t>6159-03-110131</t>
  </si>
  <si>
    <t>Recreation Department - Senior Center</t>
  </si>
  <si>
    <t>14 Abes Way</t>
  </si>
  <si>
    <t>TBD by HVRC - currently heated by 1 oil furnace. In 2023 the senior center used 1,486 gallons of heating oil which equated to $4,267.</t>
  </si>
  <si>
    <t>±2.02 acres</t>
  </si>
  <si>
    <t>6159-01-167780</t>
  </si>
  <si>
    <t>Total:</t>
  </si>
  <si>
    <t>VFDs</t>
  </si>
  <si>
    <t>VFD (count)</t>
  </si>
  <si>
    <t>Cost Per VFD</t>
  </si>
  <si>
    <t>Sewer Department (Lutheran Pump Station)</t>
  </si>
  <si>
    <t>Lutheran Pump Station</t>
  </si>
  <si>
    <t>ZYCIMRPW2A0069FAA IQ DRIVE</t>
  </si>
  <si>
    <t>935 Dutchess Turnpike</t>
  </si>
  <si>
    <t>Eastdale Village associated parcel</t>
  </si>
  <si>
    <t>Sewer Department (Wartburg Pump Station)</t>
  </si>
  <si>
    <t>Wartburg Pump Station</t>
  </si>
  <si>
    <t>ZYCIMRPW2A0040FAA VARIABLE FREQUENCY DRIVE 15 HP 40 AMP 208/3/60</t>
  </si>
  <si>
    <t>386 Van Wagner Road Castle Court</t>
  </si>
  <si>
    <t>±136.41 acres</t>
  </si>
  <si>
    <t>6262-02-567523</t>
  </si>
  <si>
    <t xml:space="preserve">Village of Irvington </t>
  </si>
  <si>
    <t>Spreadsheet continues through column N, row 107.</t>
  </si>
  <si>
    <t>Transition Town Hall HVAC system from oil to heat pumps.</t>
  </si>
  <si>
    <t xml:space="preserve"> A new 12-ton heat pump system will serve the ground floor of Irvington Town Hall. A new 14-to heat pump system will serve the first floor.  Two energy recovery units will provide ventilation. Remaining amount not funded by the CPRG grant will be funded by Village capital funds. The heat pumps will fully replace and take one of the existing boilers (steam boiler) out of service completely and be brought to a salvage yard. The remaining oil-fired boiler will be retrofitted to natural gas and kept in place to be used completely as a backup.</t>
  </si>
  <si>
    <t xml:space="preserve"> 85 Main Street, Irvington, NY, 10533</t>
  </si>
  <si>
    <t>Larry Schopfer, Village Administrator, lschopfer@irvingtonny.gov</t>
  </si>
  <si>
    <t xml:space="preserve"> The Town Hall (aka Village Hall) houses the Village’s Police Department and the Village administrative offices. As such, it also functions as its emergency operations center. The building has a generator that provides emergency power in case of a blackout.</t>
  </si>
  <si>
    <t>Larry Schopfer (Project Lead)
Ed Marron, Building Inspector
Charlotte Binns, Sustainability Director</t>
  </si>
  <si>
    <t>Tietjen &amp; Venegas Consulting Engineers, PLLC</t>
  </si>
  <si>
    <t>Project Duration (years)</t>
  </si>
  <si>
    <t>Project Size (sq ft)</t>
  </si>
  <si>
    <t>Emissions Starting Value</t>
  </si>
  <si>
    <t>Cutting &amp; Patching Labor</t>
  </si>
  <si>
    <t>Subtotal Construction</t>
  </si>
  <si>
    <t>Adjusted for Town hall electrification - 2030</t>
  </si>
  <si>
    <t>Engineering</t>
  </si>
  <si>
    <t>Subtotal</t>
  </si>
  <si>
    <t xml:space="preserve">   Apply reduction measure: Town Hall electrification</t>
  </si>
  <si>
    <t>1 year emissions reductions from reduction measure</t>
  </si>
  <si>
    <t>Total Project Request</t>
  </si>
  <si>
    <t xml:space="preserve">The Village's total emissions from buildings in 2019 was  332 MT CO2e. In 2030, that number is forecast to increase slightly to 338 under a business as usual scenario. </t>
  </si>
  <si>
    <t xml:space="preserve">To model the GHG emissions reduction from building electrification, a reduction measure for heat pumps in Town Hall was applied to this forecast in ClearPath. This brought emissions down to 280 MT CO2e in 2030, a reduction of 58 MT CO2e.   </t>
  </si>
  <si>
    <t>Emissions 2026-2030</t>
  </si>
  <si>
    <t>Emissions 2026-2050</t>
  </si>
  <si>
    <t>Spreadsheet continues through column P, row 138.</t>
  </si>
  <si>
    <t>Transition two fire houses from gas/oil to electric.</t>
  </si>
  <si>
    <t>The Village plans to transition two firehouses (all spaces except the truck rooms) to air-source heat pumps. These two buildings are due for HVAC system replacement. This will require some re-wiring in each building to accommodate the increased load. Holla Hose &amp; Cataract Hose are two of the Village's five fire houses. The majority of the fire houses, including these two, are older buildings. The Village's GHG emissions inventory  shows that buildings are the largest source of the Villages' municipal emissions. Outfitting two of the smaller buildings with heat pumps will help serve as a pilot for some of their larger facilities. For both buildings, the vast majority of square footage is meeting rooms, kitchens, bathrooms and congregate space, which would be covered by the air source heat pumps. The remaining space is firematic (truck bays). The Village cannot afford major capitol improvements to its municipal buildings.</t>
  </si>
  <si>
    <t>6 Waller Ave, Ossining, NY, 10562
State St &amp; Lafayette Ave, Ossining, NY, 10562</t>
  </si>
  <si>
    <t>Andy Tiess, Water Superintendent ATiess@villageofossining.org</t>
  </si>
  <si>
    <t>Karen M D'Attore, Village Manager
Madeline J Zachacz, Assistant Village Manager 
John Heitmann, Maintenance Foreman
Kate Schlott, Green Ossining</t>
  </si>
  <si>
    <t>Carey and Walsh</t>
  </si>
  <si>
    <t>1  to 2</t>
  </si>
  <si>
    <t>The Ossining Fire Department (OSD) provides critical emergency services to the community. Its all-volunteer force provides critical first responder services and support services to vulnerable populations in the Village.</t>
  </si>
  <si>
    <t>Holla Hose</t>
  </si>
  <si>
    <t>Cost Equipment / Materials</t>
  </si>
  <si>
    <t>Building size: Holla Hose Fire Station (sq ft)</t>
  </si>
  <si>
    <t>Holla Hose Co - 2 heat pumps</t>
  </si>
  <si>
    <t>Building size: Cataract Hose Fire Station (sq ft)</t>
  </si>
  <si>
    <t>Cataract Hose Co - 2 heat pumps</t>
  </si>
  <si>
    <t>Total size of buildings</t>
  </si>
  <si>
    <t>Emissions from these 2 firehouses -  Starting Value</t>
  </si>
  <si>
    <t>Buildings Emissions BAU Forecast  Value - 2030</t>
  </si>
  <si>
    <t>Holla House Labor - Electric</t>
  </si>
  <si>
    <t>Buildings Emissions Forecast  w/heat pump reduction modeled</t>
  </si>
  <si>
    <t xml:space="preserve">Cataract House Labor - Electric </t>
  </si>
  <si>
    <t>Total buildings GHG emissions reducton from heat pumps</t>
  </si>
  <si>
    <t>Accounting for the heat pumps only affecting 99% of the building</t>
  </si>
  <si>
    <t>Staff Time</t>
  </si>
  <si>
    <t>Both fire houses use natural gas and fuel oil. The total emissions from the two 2 fire houses is 42 MT CO2e.</t>
  </si>
  <si>
    <t>When the heatpump reduction measure is applied, that drops to 19 MT CO2e in ClearPath, for a change of 23 MT CO2e.  Since only approximately 95% of total buildings sq footage will be effected by the heat pumps, the total was reduced by 5%,  for a total change of 22 MT CO2e.</t>
  </si>
  <si>
    <t>Cataract Hose</t>
  </si>
  <si>
    <t xml:space="preserve"> </t>
  </si>
  <si>
    <t>#2 Input Reduction Scenario</t>
  </si>
  <si>
    <t>Spreadsheet continues through column T, row 273.</t>
  </si>
  <si>
    <t>Transition Village Hall HVAC system from oil to electric.</t>
  </si>
  <si>
    <t xml:space="preserve">The Village plans to install a VRF heat pump system in its Village Hall/firehouse building with the goal to remove fossil fuel burning equipment except for a backup generator. Upgrade of the electrical system will be included in the project, as well as sealing of existing exterior wall openings, replacement of the current hot water system with a variable refrigerant volume system, and replacement of the current domestic hot water heater with a hybrid heat pump style unit.  Built in 1970, the building is mainly heated by an oil burning furnace and cooled with various AC units placed in windows and holes in the walls. The Village Board completed a NYSERDA FlexTech study and then hired M/E Engineering to complete an engineering/design study to detail the scope of the project and its feasibility. The building has been evaluated for HAZMAT and will need to include remediation. The oil furnace, oil tanks, and other fossil fuel equipment will be removed from the premises.  The project is prioritized in the Village’s Government Operations Climate Action Plan as the top project in the Buildings &amp; Facilities sector. The project will gain the Village points in its quest for silver certification in the NYS Climate Smart Communities program.  </t>
  </si>
  <si>
    <t>76 East Market Street Rhinebeck, NY 12572</t>
  </si>
  <si>
    <t>Vanessa Bertozzi, Village Trustee TrusteeBertozzi@villageofrhinebeckny.gov</t>
  </si>
  <si>
    <t xml:space="preserve">Gary Bassett, Mayor
Kyle Eighmy, Superintendent of Public Works
Karen McLaughlin, Village Treasurer
Krissy Denu, Deputy Clerk (Billing assistant to McLaughlin)
Miranda Wyant, Assistant Clerk </t>
  </si>
  <si>
    <t xml:space="preserve">M/E Engineering </t>
  </si>
  <si>
    <t xml:space="preserve">The building is a heat/cooling emergency center and command center for emergencies, and opens to the public during extreme conditions. Should residents need to spend the night during an emergency, the building is equipped with a kitchen, restrooms, and cots and blankets. Because the building is located outside of the flood zone and has a generator, it is an ideal emergency center. The building not only is the headquarters for our Fire Department, but it's also next door to the Village Police Department, which is too small to congregate people. Thus, the large meeting room at Village Hall has served as Command Center for emergency planning scenarios and trainings, and during large events such as Sinterklaas where an estimate 10,000 visitors descend on Rhinebeck Village, triggering coordination with Dutchess County, NY State Police, and Homeland Security. </t>
  </si>
  <si>
    <t>2 to 3</t>
  </si>
  <si>
    <t>Material</t>
  </si>
  <si>
    <t>Architectural Scope</t>
  </si>
  <si>
    <t>Size of Village Hall (sqft)</t>
  </si>
  <si>
    <t>Hazardous Scope</t>
  </si>
  <si>
    <t>Plumbing</t>
  </si>
  <si>
    <t>Business-as-usual (BAU) forecast out to 2030</t>
  </si>
  <si>
    <t>HVAC</t>
  </si>
  <si>
    <t>BAU forecast with emissions reduction applied</t>
  </si>
  <si>
    <t>Electrical</t>
  </si>
  <si>
    <t>Subtotal pre-incentives</t>
  </si>
  <si>
    <t>HPWH incentive</t>
  </si>
  <si>
    <t>VRF HP incentive</t>
  </si>
  <si>
    <t>Sub Total</t>
  </si>
  <si>
    <t>Overhead (labor * 15%)</t>
  </si>
  <si>
    <t xml:space="preserve">From its inventory, the Village estimated the baseline emissions for buildings to be 163 MT CO2e. </t>
  </si>
  <si>
    <t>Profit (labor inc. overhead + material *10%)</t>
  </si>
  <si>
    <t>BAU forecast was estimated using a slight % increase in employee count projection, and a grid decarbonization rate based on the NYUP values from the EPA eGRID. The Village's BAU forecast building emssions out to 2030 at 172 MT CO2e.</t>
  </si>
  <si>
    <t>Design Contingency (subtotal *10%)</t>
  </si>
  <si>
    <t>When the heat pump reduction measure was applied, those emissions dropped to 99, for a total reduction of 73 MT CO2e.</t>
  </si>
  <si>
    <t>Construction Contingency (subtotal *5%)</t>
  </si>
  <si>
    <t>Municipal Staff Time</t>
  </si>
  <si>
    <t>Total from Quote</t>
  </si>
  <si>
    <t>#2B Project Budget Notes</t>
  </si>
  <si>
    <t xml:space="preserve">Note: If the Village of Rhinebeck were not to receive all the funding, the Village Board would need to vote whether to go out for a municipal bond to come up with the other half of the money. The Village is very unlikely to do so because its long term debt is high until 2033.  The Village is paying off a water main replacement project and undertaking necessary upgrades to its WTP and WWTP. 	</t>
  </si>
  <si>
    <t xml:space="preserve">Plan B would be to wait until the oil furnace dies (which could be imminent) and replace it with a more efficient oil burning furnace. The Village perfers to not do that, but money is an impediment. </t>
  </si>
  <si>
    <t># of heat pump water heaters to replace existing oil-fired hot water heater</t>
  </si>
  <si>
    <t># of Heat pumps (VRF system) in Village Hall side to replace oil hot water boiler</t>
  </si>
  <si>
    <t># of Heat pumps (VRF system) in Fire Dept side to replace oil hot water boiler</t>
  </si>
  <si>
    <t>Spreadsheet continues through column Q, row 151.</t>
  </si>
  <si>
    <t>Electrification of multiple municipal buildings and variable frequency drives on water pumps to increase efficiency.</t>
  </si>
  <si>
    <r>
      <t xml:space="preserve">The Village plans to implement the following building decarbonization projects:
</t>
    </r>
    <r>
      <rPr>
        <i/>
        <sz val="11"/>
        <color theme="1"/>
        <rFont val="Aptos Narrow"/>
        <family val="2"/>
        <scheme val="minor"/>
      </rPr>
      <t>Project 1</t>
    </r>
    <r>
      <rPr>
        <sz val="11"/>
        <color theme="1"/>
        <rFont val="Aptos Narrow"/>
        <family val="2"/>
        <scheme val="minor"/>
      </rPr>
      <t xml:space="preserve">: Heat Pumps in Tarrytown Pump Station. The Village will install three ductless heat pumps in Water System Pump Station. The heat pumps will replace the only oil-powered heating system in the Village and make a significant difference in the GHG emissions of that facility and for the Village overall. 
</t>
    </r>
    <r>
      <rPr>
        <i/>
        <sz val="11"/>
        <color theme="1"/>
        <rFont val="Aptos Narrow"/>
        <family val="2"/>
        <scheme val="minor"/>
      </rPr>
      <t>Project 2</t>
    </r>
    <r>
      <rPr>
        <sz val="11"/>
        <color theme="1"/>
        <rFont val="Aptos Narrow"/>
        <family val="2"/>
        <scheme val="minor"/>
      </rPr>
      <t xml:space="preserve">: LEDs. Replacement of 581 lighting fixtures with LEDs across three facilities – Village Hall, Recreation Center, and DPW garage.
</t>
    </r>
    <r>
      <rPr>
        <i/>
        <sz val="11"/>
        <color theme="1"/>
        <rFont val="Aptos Narrow"/>
        <family val="2"/>
        <scheme val="minor"/>
      </rPr>
      <t>Project 3</t>
    </r>
    <r>
      <rPr>
        <sz val="11"/>
        <color theme="1"/>
        <rFont val="Aptos Narrow"/>
        <family val="2"/>
        <scheme val="minor"/>
      </rPr>
      <t xml:space="preserve">: Energy Audits. Energy Audits in 3 Village facilities – Village Hall, Senior Center, Warner Library. </t>
    </r>
  </si>
  <si>
    <t>401 Deperan Rd, Tarrytown, NY 10591</t>
  </si>
  <si>
    <t>Alissa Fassman, Assistant Village Administrator
afasman@tarrytownny.gov</t>
  </si>
  <si>
    <t>See above</t>
  </si>
  <si>
    <t>Carey and Walsh, INF Associates</t>
  </si>
  <si>
    <t>Pump Stations are essential for supplying water and managing sewage and floodwaters. This project will improve the quality of the building for the station workers.</t>
  </si>
  <si>
    <t xml:space="preserve">Project 1: Heat Pumps  </t>
  </si>
  <si>
    <t>Size of Tarrytown Pump Station (sqft)</t>
  </si>
  <si>
    <t>Heat Pump (Materials)</t>
  </si>
  <si>
    <t>Buildings Emissions BAU Forecast  Starting Value</t>
  </si>
  <si>
    <t>Heat Pump (Labor)</t>
  </si>
  <si>
    <t>Buildings Emissions BAU Forecast  Value out to 2030</t>
  </si>
  <si>
    <t>Heat Pump (Other Materials: Electrical, Roofing/Waterproofing, Site Restoration)</t>
  </si>
  <si>
    <t>Measure: Convert Water Pump Station heating from oil to Heat Pump</t>
  </si>
  <si>
    <t>Permit costs</t>
  </si>
  <si>
    <t>Reduction Measure (Heat pumps) modeled out to 2030</t>
  </si>
  <si>
    <t>1 year Emissions Reduction from heat pumps</t>
  </si>
  <si>
    <t xml:space="preserve">Project 2: LED Lighting  </t>
  </si>
  <si>
    <t xml:space="preserve">Emissions Reductions from transition to LED lighting </t>
  </si>
  <si>
    <t>LED Light project (Materials)</t>
  </si>
  <si>
    <t>1 year Emissions Reduction Total</t>
  </si>
  <si>
    <t>LED Light project (Labor)</t>
  </si>
  <si>
    <t>Project 3: Energy Audits</t>
  </si>
  <si>
    <t>3 ASHRAE Level 3 Energy Audits</t>
  </si>
  <si>
    <t xml:space="preserve">The Village first estimated the baseline emissions for buildings to be 499 MT CO2e. </t>
  </si>
  <si>
    <t>Sub-Total for 3 Projects</t>
  </si>
  <si>
    <t>The Village's BAU forecast building emssions out to 2030 was slightly higher at 521 MT CO2e.</t>
  </si>
  <si>
    <t>Contingency added (10%)</t>
  </si>
  <si>
    <t>When the heat pumps in pump stations reduction measure was applied, those emissions dropped to 509 MT CO2e, for a total reduction of 12 MT CO2e.</t>
  </si>
  <si>
    <t>TOTAL Project Budget</t>
  </si>
  <si>
    <t>The transition to LEDs added an additional 7 MT CO2e (calculated extrenally - see below) for a total reduction of 19 MT CO2e.</t>
  </si>
  <si>
    <t>Spreadsheet continues through column R, row 141.</t>
  </si>
  <si>
    <t xml:space="preserve">Heat pumps for the Village's police department building, along with programmable thermostat and several energy audits. </t>
  </si>
  <si>
    <t>The project would fund the removal of an outdated oil-fired furnace in the Police Department building and replace it with air source heat pumps. This building currently runs on oil and natural gas. This is a high priority in the Village's government operations climate action plan due to the high level of GHG emissions associated with fuel oil.</t>
  </si>
  <si>
    <t>2628 South Ave, Wappingers Falls, NY 12590</t>
  </si>
  <si>
    <t>Tom Morris, Head of Planning Board</t>
  </si>
  <si>
    <t>Northland Heat &amp; AC Inc, 2582 South Avenue, Wappingers Falls, NY 12590</t>
  </si>
  <si>
    <t>The Police station is a historic building (formerly Village Hall) and has a lobby that can double as a heating/cooling location as needed. It houses the police force that play a critical role as emergency first responders and a variety of Village support services to vulnerable populations.</t>
  </si>
  <si>
    <t>Materials: Heat pumps, air handler, copper lineset and control wiring, programmable thermostat, etc. (see below)</t>
  </si>
  <si>
    <t>Size of police department (sqft)</t>
  </si>
  <si>
    <t>Sub-total</t>
  </si>
  <si>
    <t>Supporting Labor - Electrical Work</t>
  </si>
  <si>
    <t>Supporting Labor - Removal of and proper disposal of oil furnace, tank, and associated plumbing (see quote below)</t>
  </si>
  <si>
    <t xml:space="preserve">   Apply reduction measure: Police dept bldg Oil to HVAC</t>
  </si>
  <si>
    <t>Supporting Labor - Climate Lead Time (i.e. municipal staff)</t>
  </si>
  <si>
    <t xml:space="preserve">  Sub-Total</t>
  </si>
  <si>
    <t>Project Total for Heat Pump Project</t>
  </si>
  <si>
    <t xml:space="preserve">There MAY be additional reductions based on the  findings of the Energy Audits </t>
  </si>
  <si>
    <r>
      <rPr>
        <b/>
        <sz val="11"/>
        <color rgb="FF000000"/>
        <rFont val="Aptos Narrow"/>
        <family val="2"/>
        <scheme val="minor"/>
      </rPr>
      <t xml:space="preserve">Project 2: 3 Energy Audits ($5,000 for each) </t>
    </r>
    <r>
      <rPr>
        <b/>
        <i/>
        <sz val="11"/>
        <color rgb="FF000000"/>
        <rFont val="Aptos Narrow"/>
        <family val="2"/>
        <scheme val="minor"/>
      </rPr>
      <t xml:space="preserve">Village Hall, Highway Department Building, and Water Plant. </t>
    </r>
  </si>
  <si>
    <t>Climate Lead Time (HVAC Replacement &amp; Energy Audits)</t>
  </si>
  <si>
    <t>The total emissions from Wappingers Falls' buildings in 2019 was 130 MT CO2e.</t>
  </si>
  <si>
    <t>Project Total for Energy Audits</t>
  </si>
  <si>
    <t>In 2030, that number is forecast to reduce to 111 under a BAU scenario.</t>
  </si>
  <si>
    <t xml:space="preserve">To model project GHG emissions reductions, a heat pump reduction measure for the police dept building was applied to this forecast in ClearPath. </t>
  </si>
  <si>
    <t xml:space="preserve">This brought emissiosns down to 101 MT CO2e in 2030, a reduction of 10 MT CO2e.   </t>
  </si>
  <si>
    <t>Dutchess County Forecasting Guidance</t>
  </si>
  <si>
    <t>Westchester County Forecasting Guidance</t>
  </si>
  <si>
    <t>Cost / MTCO2e 2026-2030</t>
  </si>
  <si>
    <t>Cost / MTCO2e 2026-2050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</si>
</sst>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4" formatCode="_(&quot;$&quot;* #,##0.00_);_(&quot;$&quot;* \(#,##0.00\);_(&quot;$&quot;* &quot;-&quot;??_);_(@_)"/>
    <numFmt numFmtId="43" formatCode="_(* #,##0.00_);_(* \(#,##0.00\);_(* &quot;-&quot;??_);_(@_)"/>
    <numFmt numFmtId="164" formatCode="_(&quot;$&quot;* #,##0_);_(&quot;$&quot;* \(#,##0\);_(&quot;$&quot;* &quot;-&quot;??_);_(@_)"/>
    <numFmt numFmtId="165" formatCode="#,##0.0"/>
    <numFmt numFmtId="166" formatCode="&quot;$&quot;#,##0.00"/>
    <numFmt numFmtId="167" formatCode="&quot;$&quot;#,##0"/>
    <numFmt numFmtId="168" formatCode="_([$$-409]* #,##0_);_([$$-409]* \(#,##0\);_([$$-409]* &quot;-&quot;??_);_(@_)"/>
    <numFmt numFmtId="169" formatCode="0.0000"/>
    <numFmt numFmtId="170" formatCode="0.00000"/>
    <numFmt numFmtId="171" formatCode="_(* #,##0_);_(* \(#,##0\);_(* &quot;-&quot;??_);_(@_)"/>
  </numFmts>
  <fonts count="42"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rgb="FF000000"/>
      <name val="Calibri"/>
      <family val="2"/>
    </font>
    <font>
      <sz val="11"/>
      <color rgb="FF000000"/>
      <name val="Calibri"/>
      <family val="2"/>
    </font>
    <font>
      <sz val="11"/>
      <color rgb="FF000000"/>
      <name val="Aptos Narrow"/>
      <family val="2"/>
      <scheme val="minor"/>
    </font>
    <font>
      <b/>
      <sz val="11"/>
      <color rgb="FF000000"/>
      <name val="Aptos Narrow"/>
      <family val="2"/>
      <scheme val="minor"/>
    </font>
    <font>
      <sz val="9"/>
      <color rgb="FF666666"/>
      <name val="Open Sans"/>
      <family val="2"/>
    </font>
    <font>
      <b/>
      <sz val="18"/>
      <color theme="1"/>
      <name val="Aptos Narrow"/>
      <family val="2"/>
      <scheme val="minor"/>
    </font>
    <font>
      <b/>
      <sz val="18"/>
      <color theme="1"/>
      <name val="Calibri"/>
      <family val="2"/>
    </font>
    <font>
      <b/>
      <sz val="14"/>
      <color theme="1"/>
      <name val="Aptos Narrow"/>
      <family val="2"/>
      <scheme val="minor"/>
    </font>
    <font>
      <b/>
      <sz val="14"/>
      <color rgb="FF000000"/>
      <name val="Calibri"/>
      <family val="2"/>
    </font>
    <font>
      <u/>
      <sz val="11"/>
      <color theme="10"/>
      <name val="Aptos Narrow"/>
      <family val="2"/>
      <scheme val="minor"/>
    </font>
    <font>
      <b/>
      <sz val="12"/>
      <color theme="1"/>
      <name val="Aptos Narrow"/>
      <family val="2"/>
      <scheme val="minor"/>
    </font>
    <font>
      <sz val="11"/>
      <color theme="1"/>
      <name val="Calibri"/>
      <family val="2"/>
    </font>
    <font>
      <i/>
      <sz val="11"/>
      <color theme="1"/>
      <name val="Aptos Narrow"/>
      <family val="2"/>
      <scheme val="minor"/>
    </font>
    <font>
      <b/>
      <i/>
      <sz val="11"/>
      <color theme="1"/>
      <name val="Aptos Narrow"/>
      <family val="2"/>
      <scheme val="minor"/>
    </font>
    <font>
      <sz val="11"/>
      <color rgb="FF000000"/>
      <name val="Aptos Narrow"/>
      <family val="2"/>
    </font>
    <font>
      <sz val="12"/>
      <color theme="1"/>
      <name val="Aptos"/>
      <family val="2"/>
      <charset val="1"/>
    </font>
    <font>
      <b/>
      <u/>
      <sz val="11"/>
      <color theme="1"/>
      <name val="Aptos Narrow"/>
      <family val="2"/>
      <scheme val="minor"/>
    </font>
    <font>
      <u/>
      <sz val="11"/>
      <color theme="1"/>
      <name val="Aptos Narrow"/>
      <family val="2"/>
      <scheme val="minor"/>
    </font>
    <font>
      <b/>
      <sz val="11"/>
      <color rgb="FFFF0000"/>
      <name val="Aptos Narrow"/>
      <family val="2"/>
      <scheme val="minor"/>
    </font>
    <font>
      <sz val="11"/>
      <color theme="1"/>
      <name val="Aptos"/>
      <family val="2"/>
    </font>
    <font>
      <b/>
      <sz val="11"/>
      <color rgb="FF000000"/>
      <name val="Aptos Narrow"/>
      <family val="2"/>
    </font>
    <font>
      <b/>
      <sz val="11"/>
      <name val="Aptos Narrow"/>
      <family val="2"/>
      <scheme val="minor"/>
    </font>
    <font>
      <sz val="11"/>
      <color rgb="FFFF0000"/>
      <name val="Aptos Narrow"/>
      <family val="2"/>
      <scheme val="minor"/>
    </font>
    <font>
      <sz val="11"/>
      <name val="Aptos Narrow"/>
      <family val="2"/>
      <scheme val="minor"/>
    </font>
    <font>
      <sz val="14"/>
      <color theme="1"/>
      <name val="Aptos Narrow"/>
      <family val="2"/>
      <scheme val="minor"/>
    </font>
    <font>
      <sz val="11"/>
      <color rgb="FF000000"/>
      <name val="Aptos"/>
      <family val="2"/>
    </font>
    <font>
      <b/>
      <sz val="16"/>
      <color theme="1"/>
      <name val="Aptos Narrow"/>
      <family val="2"/>
      <scheme val="minor"/>
    </font>
    <font>
      <b/>
      <sz val="14"/>
      <color rgb="FF000000"/>
      <name val="Aptos Narrow"/>
      <family val="2"/>
      <scheme val="minor"/>
    </font>
    <font>
      <b/>
      <sz val="11"/>
      <color theme="1"/>
      <name val="Aptos"/>
      <family val="2"/>
    </font>
    <font>
      <sz val="11"/>
      <name val="Calibri"/>
      <family val="2"/>
    </font>
    <font>
      <b/>
      <i/>
      <sz val="11"/>
      <color rgb="FF000000"/>
      <name val="Aptos Narrow"/>
      <family val="2"/>
      <scheme val="minor"/>
    </font>
    <font>
      <sz val="11"/>
      <color theme="3" tint="0.249977111117893"/>
      <name val="Aptos Narrow"/>
      <family val="2"/>
      <scheme val="minor"/>
    </font>
    <font>
      <b/>
      <sz val="11"/>
      <color theme="3" tint="0.249977111117893"/>
      <name val="Aptos Narrow"/>
      <family val="2"/>
      <scheme val="minor"/>
    </font>
    <font>
      <b/>
      <sz val="11"/>
      <name val="Calibri"/>
      <family val="2"/>
    </font>
    <font>
      <b/>
      <sz val="24"/>
      <color rgb="FF000000"/>
      <name val="Calibri"/>
      <family val="2"/>
    </font>
    <font>
      <b/>
      <sz val="16"/>
      <color theme="1"/>
      <name val="Calibri"/>
      <family val="2"/>
    </font>
    <font>
      <b/>
      <sz val="11"/>
      <color theme="1"/>
      <name val="Calibri"/>
      <family val="2"/>
    </font>
    <font>
      <sz val="11"/>
      <color rgb="FF000000"/>
      <name val="Calibri"/>
      <family val="2"/>
    </font>
    <font>
      <b/>
      <sz val="20"/>
      <color theme="1"/>
      <name val="Aptos Narrow"/>
      <family val="2"/>
      <scheme val="minor"/>
    </font>
  </fonts>
  <fills count="19">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3" tint="0.89999084444715716"/>
        <bgColor indexed="64"/>
      </patternFill>
    </fill>
    <fill>
      <patternFill patternType="solid">
        <fgColor theme="0"/>
        <bgColor indexed="64"/>
      </patternFill>
    </fill>
    <fill>
      <patternFill patternType="solid">
        <fgColor rgb="FFDFF5D7"/>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E7E6E6"/>
        <bgColor rgb="FF000000"/>
      </patternFill>
    </fill>
    <fill>
      <patternFill patternType="solid">
        <fgColor rgb="FFDDEBF7"/>
        <bgColor rgb="FF000000"/>
      </patternFill>
    </fill>
    <fill>
      <patternFill patternType="solid">
        <fgColor rgb="FFDAF2D0"/>
        <bgColor rgb="FF000000"/>
      </patternFill>
    </fill>
    <fill>
      <patternFill patternType="solid">
        <fgColor rgb="FFDAE9F8"/>
        <bgColor rgb="FF000000"/>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59999389629810485"/>
        <bgColor indexed="64"/>
      </patternFill>
    </fill>
  </fills>
  <borders count="4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rgb="FF000000"/>
      </right>
      <top/>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top/>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rgb="FF000000"/>
      </top>
      <bottom/>
      <diagonal/>
    </border>
    <border>
      <left/>
      <right style="thin">
        <color indexed="64"/>
      </right>
      <top style="thin">
        <color rgb="FF000000"/>
      </top>
      <bottom/>
      <diagonal/>
    </border>
    <border>
      <left style="thin">
        <color rgb="FF000000"/>
      </left>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44" fontId="1" fillId="0" borderId="0" applyFont="0" applyFill="0" applyBorder="0" applyAlignment="0" applyProtection="0"/>
    <xf numFmtId="0" fontId="12" fillId="0" borderId="0" applyNumberFormat="0" applyFill="0" applyBorder="0" applyAlignment="0" applyProtection="0"/>
    <xf numFmtId="43" fontId="1" fillId="0" borderId="0" applyFont="0" applyFill="0" applyBorder="0" applyAlignment="0" applyProtection="0"/>
  </cellStyleXfs>
  <cellXfs count="558">
    <xf numFmtId="0" fontId="0" fillId="0" borderId="0" xfId="0"/>
    <xf numFmtId="0" fontId="7" fillId="0" borderId="0" xfId="0" applyFont="1" applyAlignment="1">
      <alignment vertical="center" wrapText="1" readingOrder="1"/>
    </xf>
    <xf numFmtId="164" fontId="4" fillId="2" borderId="1" xfId="2" applyNumberFormat="1" applyFont="1" applyFill="1" applyBorder="1" applyAlignment="1">
      <alignment vertical="center"/>
    </xf>
    <xf numFmtId="0" fontId="0" fillId="4" borderId="1" xfId="0" applyFill="1" applyBorder="1" applyAlignment="1">
      <alignment horizontal="center" vertical="center"/>
    </xf>
    <xf numFmtId="3" fontId="5" fillId="4" borderId="1" xfId="0" applyNumberFormat="1" applyFont="1" applyFill="1" applyBorder="1" applyAlignment="1">
      <alignment horizontal="center" vertical="center"/>
    </xf>
    <xf numFmtId="3" fontId="0" fillId="4" borderId="1" xfId="0" applyNumberFormat="1" applyFill="1" applyBorder="1" applyAlignment="1">
      <alignment horizontal="center" vertical="center"/>
    </xf>
    <xf numFmtId="0" fontId="2"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3" fontId="2" fillId="6" borderId="1" xfId="0" applyNumberFormat="1" applyFont="1" applyFill="1" applyBorder="1" applyAlignment="1">
      <alignment horizontal="center" vertical="center" wrapText="1"/>
    </xf>
    <xf numFmtId="4" fontId="13" fillId="7" borderId="7" xfId="0" applyNumberFormat="1" applyFont="1" applyFill="1" applyBorder="1" applyAlignment="1">
      <alignment horizontal="center" vertical="center" wrapText="1"/>
    </xf>
    <xf numFmtId="4" fontId="13" fillId="7" borderId="7" xfId="0" applyNumberFormat="1" applyFont="1" applyFill="1" applyBorder="1" applyAlignment="1">
      <alignment horizontal="center" vertical="center"/>
    </xf>
    <xf numFmtId="0" fontId="0" fillId="10" borderId="7" xfId="0" applyFill="1" applyBorder="1" applyAlignment="1">
      <alignment horizontal="center" vertical="center" wrapText="1"/>
    </xf>
    <xf numFmtId="0" fontId="6" fillId="0" borderId="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0" fillId="2" borderId="1" xfId="0" applyFill="1" applyBorder="1" applyAlignment="1">
      <alignment vertical="center"/>
    </xf>
    <xf numFmtId="9" fontId="0" fillId="2" borderId="1" xfId="0" applyNumberFormat="1" applyFill="1" applyBorder="1" applyAlignment="1">
      <alignment vertical="center"/>
    </xf>
    <xf numFmtId="16" fontId="0" fillId="10" borderId="7" xfId="0" applyNumberFormat="1" applyFill="1" applyBorder="1" applyAlignment="1">
      <alignment horizontal="center" vertical="center" wrapText="1"/>
    </xf>
    <xf numFmtId="0" fontId="3" fillId="11" borderId="0" xfId="0" applyFont="1" applyFill="1" applyAlignment="1">
      <alignment horizontal="center" vertical="center" wrapText="1"/>
    </xf>
    <xf numFmtId="0" fontId="2" fillId="3" borderId="7"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70" fontId="0" fillId="0" borderId="7" xfId="0" applyNumberFormat="1" applyBorder="1" applyAlignment="1">
      <alignment horizontal="center" vertical="center"/>
    </xf>
    <xf numFmtId="3" fontId="2" fillId="4" borderId="1" xfId="0" applyNumberFormat="1" applyFont="1" applyFill="1" applyBorder="1" applyAlignment="1">
      <alignment horizontal="center" vertical="center" wrapText="1"/>
    </xf>
    <xf numFmtId="0" fontId="9" fillId="4" borderId="0" xfId="0" applyFont="1" applyFill="1" applyAlignment="1">
      <alignment horizontal="left" vertical="center"/>
    </xf>
    <xf numFmtId="0" fontId="9" fillId="4" borderId="0" xfId="0" applyFont="1" applyFill="1" applyAlignment="1">
      <alignment horizontal="center" vertical="center"/>
    </xf>
    <xf numFmtId="168" fontId="3" fillId="11" borderId="0" xfId="0" applyNumberFormat="1" applyFont="1" applyFill="1" applyAlignment="1">
      <alignment horizontal="center" vertical="center" wrapText="1"/>
    </xf>
    <xf numFmtId="0" fontId="10" fillId="10" borderId="7" xfId="0" applyFont="1" applyFill="1" applyBorder="1" applyAlignment="1">
      <alignment horizontal="center" vertical="center" wrapText="1"/>
    </xf>
    <xf numFmtId="0" fontId="30" fillId="10" borderId="1" xfId="0" applyFont="1" applyFill="1" applyBorder="1" applyAlignment="1">
      <alignment horizontal="center" vertical="center" wrapText="1"/>
    </xf>
    <xf numFmtId="16" fontId="0" fillId="10" borderId="8" xfId="0" applyNumberFormat="1" applyFill="1" applyBorder="1" applyAlignment="1">
      <alignment horizontal="center" vertical="center" wrapText="1"/>
    </xf>
    <xf numFmtId="4" fontId="13" fillId="7" borderId="18" xfId="0" applyNumberFormat="1" applyFont="1" applyFill="1" applyBorder="1" applyAlignment="1">
      <alignment horizontal="center" vertical="center" wrapText="1"/>
    </xf>
    <xf numFmtId="0" fontId="2" fillId="5" borderId="37" xfId="0" applyFont="1" applyFill="1" applyBorder="1" applyAlignment="1">
      <alignment horizontal="left" vertical="center" wrapText="1"/>
    </xf>
    <xf numFmtId="0" fontId="16" fillId="5" borderId="1" xfId="0" applyFont="1" applyFill="1" applyBorder="1" applyAlignment="1">
      <alignment vertical="center" wrapText="1"/>
    </xf>
    <xf numFmtId="0" fontId="0" fillId="10" borderId="7" xfId="0" applyFill="1" applyBorder="1" applyAlignment="1">
      <alignment horizontal="left" vertical="center" wrapText="1"/>
    </xf>
    <xf numFmtId="0" fontId="12" fillId="0" borderId="0" xfId="3" applyAlignment="1">
      <alignment vertical="center"/>
    </xf>
    <xf numFmtId="0" fontId="0" fillId="0" borderId="0" xfId="0" applyAlignment="1">
      <alignment vertical="center"/>
    </xf>
    <xf numFmtId="0" fontId="0" fillId="17" borderId="0" xfId="0" applyFill="1" applyAlignment="1">
      <alignment vertical="center"/>
    </xf>
    <xf numFmtId="4" fontId="2" fillId="2" borderId="7" xfId="0" applyNumberFormat="1" applyFont="1" applyFill="1" applyBorder="1" applyAlignment="1">
      <alignment vertical="center" wrapText="1"/>
    </xf>
    <xf numFmtId="4" fontId="0" fillId="4" borderId="7" xfId="0" applyNumberFormat="1" applyFill="1" applyBorder="1" applyAlignment="1">
      <alignment vertical="center"/>
    </xf>
    <xf numFmtId="4" fontId="0" fillId="4" borderId="8" xfId="0" applyNumberFormat="1" applyFill="1" applyBorder="1" applyAlignment="1">
      <alignment vertical="center"/>
    </xf>
    <xf numFmtId="4" fontId="0" fillId="4" borderId="1" xfId="0" applyNumberFormat="1" applyFill="1" applyBorder="1" applyAlignment="1">
      <alignment vertical="center"/>
    </xf>
    <xf numFmtId="4" fontId="0" fillId="0" borderId="9" xfId="0" applyNumberFormat="1" applyBorder="1" applyAlignment="1">
      <alignment vertical="center"/>
    </xf>
    <xf numFmtId="4" fontId="19" fillId="0" borderId="7" xfId="1" applyNumberFormat="1" applyFont="1" applyBorder="1" applyAlignment="1">
      <alignment horizontal="center" vertical="center"/>
    </xf>
    <xf numFmtId="44" fontId="0" fillId="0" borderId="7" xfId="2" applyFont="1" applyBorder="1" applyAlignment="1">
      <alignment vertical="center"/>
    </xf>
    <xf numFmtId="44" fontId="26" fillId="0" borderId="7" xfId="2" applyFont="1" applyBorder="1" applyAlignment="1">
      <alignment vertical="center"/>
    </xf>
    <xf numFmtId="9" fontId="2" fillId="2" borderId="7" xfId="0" applyNumberFormat="1" applyFont="1" applyFill="1" applyBorder="1" applyAlignment="1">
      <alignment vertical="center" wrapText="1"/>
    </xf>
    <xf numFmtId="9" fontId="0" fillId="0" borderId="7" xfId="2" applyNumberFormat="1" applyFont="1" applyBorder="1" applyAlignment="1">
      <alignment vertical="center"/>
    </xf>
    <xf numFmtId="9" fontId="26" fillId="0" borderId="7" xfId="2" applyNumberFormat="1" applyFont="1" applyBorder="1" applyAlignment="1">
      <alignment vertical="center"/>
    </xf>
    <xf numFmtId="9" fontId="0" fillId="0" borderId="0" xfId="0" applyNumberFormat="1" applyAlignment="1">
      <alignment vertical="center"/>
    </xf>
    <xf numFmtId="44" fontId="5" fillId="0" borderId="7" xfId="2" applyFont="1" applyBorder="1" applyAlignment="1">
      <alignment vertical="center"/>
    </xf>
    <xf numFmtId="44" fontId="0" fillId="0" borderId="7" xfId="2" applyFont="1" applyBorder="1" applyAlignment="1">
      <alignment vertical="center" wrapText="1"/>
    </xf>
    <xf numFmtId="44" fontId="20" fillId="0" borderId="7" xfId="2" applyFont="1" applyBorder="1" applyAlignment="1">
      <alignment vertical="center"/>
    </xf>
    <xf numFmtId="4" fontId="13" fillId="2" borderId="7" xfId="0" applyNumberFormat="1" applyFont="1" applyFill="1" applyBorder="1" applyAlignment="1">
      <alignment vertical="center" wrapText="1"/>
    </xf>
    <xf numFmtId="0" fontId="0" fillId="0" borderId="0" xfId="0" applyAlignment="1">
      <alignment vertical="center" wrapText="1"/>
    </xf>
    <xf numFmtId="9" fontId="0" fillId="0" borderId="0" xfId="1" applyFont="1" applyAlignment="1">
      <alignment vertical="center"/>
    </xf>
    <xf numFmtId="6" fontId="0" fillId="0" borderId="7" xfId="2" applyNumberFormat="1" applyFont="1" applyBorder="1" applyAlignment="1">
      <alignment vertical="center"/>
    </xf>
    <xf numFmtId="0" fontId="10" fillId="10" borderId="7" xfId="0" applyFont="1" applyFill="1" applyBorder="1" applyAlignment="1">
      <alignment vertical="center" wrapText="1"/>
    </xf>
    <xf numFmtId="0" fontId="2" fillId="16" borderId="0" xfId="0" applyFont="1" applyFill="1" applyAlignment="1">
      <alignment vertical="center"/>
    </xf>
    <xf numFmtId="0" fontId="0" fillId="16" borderId="0" xfId="0" applyFill="1" applyAlignment="1">
      <alignment vertical="center"/>
    </xf>
    <xf numFmtId="0" fontId="0" fillId="10" borderId="7" xfId="0" applyFill="1" applyBorder="1" applyAlignment="1">
      <alignment vertical="center"/>
    </xf>
    <xf numFmtId="0" fontId="17" fillId="10" borderId="7" xfId="0" applyFont="1" applyFill="1" applyBorder="1" applyAlignment="1">
      <alignment vertical="center" wrapText="1"/>
    </xf>
    <xf numFmtId="0" fontId="2" fillId="15" borderId="14" xfId="0" applyFont="1" applyFill="1" applyBorder="1" applyAlignment="1">
      <alignment vertical="center"/>
    </xf>
    <xf numFmtId="0" fontId="0" fillId="15" borderId="16" xfId="0" applyFill="1" applyBorder="1" applyAlignment="1">
      <alignment vertical="center"/>
    </xf>
    <xf numFmtId="0" fontId="5" fillId="0" borderId="0" xfId="0" applyFont="1" applyAlignment="1">
      <alignment vertical="center"/>
    </xf>
    <xf numFmtId="0" fontId="2" fillId="0" borderId="0" xfId="0" applyFont="1" applyAlignment="1">
      <alignment vertical="center"/>
    </xf>
    <xf numFmtId="0" fontId="19" fillId="0" borderId="23" xfId="0" applyFont="1" applyBorder="1" applyAlignment="1">
      <alignment horizontal="center" vertical="center"/>
    </xf>
    <xf numFmtId="0" fontId="19" fillId="0" borderId="22" xfId="0" applyFont="1" applyBorder="1" applyAlignment="1">
      <alignment horizontal="center" vertical="center"/>
    </xf>
    <xf numFmtId="0" fontId="25" fillId="0" borderId="0" xfId="0" applyFont="1" applyAlignment="1">
      <alignment horizontal="center" vertical="center" wrapText="1"/>
    </xf>
    <xf numFmtId="0" fontId="5" fillId="0" borderId="0" xfId="0" applyFont="1" applyAlignment="1">
      <alignment horizontal="left" vertical="center" wrapText="1"/>
    </xf>
    <xf numFmtId="0" fontId="2" fillId="5" borderId="1" xfId="0" applyFont="1" applyFill="1" applyBorder="1" applyAlignment="1">
      <alignment vertical="center" wrapText="1"/>
    </xf>
    <xf numFmtId="3" fontId="4" fillId="5" borderId="1" xfId="0" applyNumberFormat="1" applyFont="1" applyFill="1" applyBorder="1" applyAlignment="1">
      <alignment vertical="center"/>
    </xf>
    <xf numFmtId="0" fontId="2" fillId="0" borderId="19" xfId="0" applyFont="1" applyBorder="1" applyAlignment="1">
      <alignment horizontal="center" vertical="center"/>
    </xf>
    <xf numFmtId="0" fontId="8" fillId="2" borderId="7" xfId="0" applyFont="1" applyFill="1" applyBorder="1" applyAlignment="1">
      <alignment vertical="center"/>
    </xf>
    <xf numFmtId="0" fontId="0" fillId="2" borderId="7" xfId="0" applyFill="1" applyBorder="1" applyAlignment="1">
      <alignment vertical="center"/>
    </xf>
    <xf numFmtId="0" fontId="25" fillId="2" borderId="7" xfId="0" applyFont="1" applyFill="1" applyBorder="1" applyAlignment="1">
      <alignment vertical="center"/>
    </xf>
    <xf numFmtId="0" fontId="11" fillId="2" borderId="7" xfId="0" applyFont="1" applyFill="1" applyBorder="1" applyAlignment="1">
      <alignment horizontal="left" vertical="center" wrapText="1"/>
    </xf>
    <xf numFmtId="0" fontId="11" fillId="5" borderId="20" xfId="0" applyFont="1" applyFill="1" applyBorder="1" applyAlignment="1">
      <alignment horizontal="left" vertical="center"/>
    </xf>
    <xf numFmtId="0" fontId="3" fillId="5" borderId="25" xfId="0" applyFont="1" applyFill="1" applyBorder="1" applyAlignment="1">
      <alignment horizontal="center" vertical="center"/>
    </xf>
    <xf numFmtId="0" fontId="0" fillId="5" borderId="7" xfId="0" applyFill="1" applyBorder="1" applyAlignment="1">
      <alignment vertical="center"/>
    </xf>
    <xf numFmtId="0" fontId="2" fillId="2" borderId="1" xfId="0" applyFont="1" applyFill="1" applyBorder="1" applyAlignment="1">
      <alignment vertical="center" wrapText="1"/>
    </xf>
    <xf numFmtId="167" fontId="0" fillId="2" borderId="2" xfId="0" applyNumberFormat="1" applyFill="1" applyBorder="1" applyAlignment="1">
      <alignment vertical="center" wrapText="1"/>
    </xf>
    <xf numFmtId="3" fontId="4" fillId="5" borderId="2" xfId="0" applyNumberFormat="1" applyFont="1" applyFill="1" applyBorder="1" applyAlignment="1">
      <alignment vertical="center"/>
    </xf>
    <xf numFmtId="0" fontId="2" fillId="0" borderId="0" xfId="0" applyFont="1" applyAlignment="1">
      <alignment horizontal="right" vertical="center"/>
    </xf>
    <xf numFmtId="0" fontId="0" fillId="5" borderId="7" xfId="0" applyFill="1" applyBorder="1" applyAlignment="1">
      <alignment vertical="center" wrapText="1"/>
    </xf>
    <xf numFmtId="0" fontId="2" fillId="2" borderId="5" xfId="0" applyFont="1" applyFill="1" applyBorder="1" applyAlignment="1">
      <alignment vertical="center" wrapText="1"/>
    </xf>
    <xf numFmtId="167" fontId="0" fillId="2" borderId="4" xfId="0" applyNumberFormat="1" applyFill="1" applyBorder="1" applyAlignment="1">
      <alignment vertical="center" wrapText="1"/>
    </xf>
    <xf numFmtId="0" fontId="2" fillId="5" borderId="7" xfId="0" applyFont="1" applyFill="1" applyBorder="1" applyAlignment="1">
      <alignment vertical="center"/>
    </xf>
    <xf numFmtId="0" fontId="2" fillId="5" borderId="0" xfId="0" applyFont="1" applyFill="1" applyAlignment="1">
      <alignment vertical="center"/>
    </xf>
    <xf numFmtId="0" fontId="2" fillId="5" borderId="6" xfId="0" applyFont="1" applyFill="1" applyBorder="1" applyAlignment="1">
      <alignment horizontal="left" vertical="center" wrapText="1"/>
    </xf>
    <xf numFmtId="3" fontId="3" fillId="5" borderId="2" xfId="0" applyNumberFormat="1" applyFont="1" applyFill="1" applyBorder="1" applyAlignment="1">
      <alignment vertical="center"/>
    </xf>
    <xf numFmtId="0" fontId="12" fillId="5" borderId="7" xfId="3" applyFill="1" applyBorder="1" applyAlignment="1">
      <alignment vertical="center"/>
    </xf>
    <xf numFmtId="0" fontId="2" fillId="2" borderId="7" xfId="0" applyFont="1" applyFill="1" applyBorder="1" applyAlignment="1">
      <alignment vertical="center" wrapText="1"/>
    </xf>
    <xf numFmtId="167" fontId="0" fillId="2" borderId="8" xfId="2" applyNumberFormat="1" applyFont="1" applyFill="1" applyBorder="1" applyAlignment="1">
      <alignment vertical="center"/>
    </xf>
    <xf numFmtId="0" fontId="2" fillId="2" borderId="6" xfId="0" applyFont="1" applyFill="1" applyBorder="1" applyAlignment="1">
      <alignment vertical="center" wrapText="1"/>
    </xf>
    <xf numFmtId="167" fontId="2" fillId="2" borderId="24" xfId="0" applyNumberFormat="1" applyFont="1" applyFill="1" applyBorder="1" applyAlignment="1">
      <alignment vertical="center" wrapText="1"/>
    </xf>
    <xf numFmtId="0" fontId="34" fillId="2" borderId="7" xfId="0" applyFont="1" applyFill="1" applyBorder="1" applyAlignment="1">
      <alignment vertical="center"/>
    </xf>
    <xf numFmtId="166" fontId="2" fillId="2" borderId="7" xfId="0" applyNumberFormat="1" applyFont="1" applyFill="1" applyBorder="1" applyAlignment="1">
      <alignment vertical="center"/>
    </xf>
    <xf numFmtId="167" fontId="2" fillId="2" borderId="2" xfId="0" applyNumberFormat="1" applyFont="1" applyFill="1" applyBorder="1" applyAlignment="1">
      <alignment vertical="center" wrapText="1"/>
    </xf>
    <xf numFmtId="0" fontId="10" fillId="8" borderId="0" xfId="0" applyFont="1" applyFill="1" applyAlignment="1">
      <alignment vertical="center"/>
    </xf>
    <xf numFmtId="0" fontId="10" fillId="2" borderId="0" xfId="0" applyFont="1" applyFill="1" applyAlignment="1">
      <alignment vertical="center" wrapText="1"/>
    </xf>
    <xf numFmtId="0" fontId="10" fillId="2" borderId="0" xfId="0" applyFont="1" applyFill="1" applyAlignment="1">
      <alignment vertical="center"/>
    </xf>
    <xf numFmtId="0" fontId="2" fillId="0" borderId="7" xfId="0" applyFont="1" applyBorder="1" applyAlignment="1">
      <alignment vertical="center" wrapText="1"/>
    </xf>
    <xf numFmtId="0" fontId="10" fillId="0" borderId="0" xfId="0" applyFont="1" applyAlignment="1">
      <alignment vertical="center"/>
    </xf>
    <xf numFmtId="0" fontId="0" fillId="0" borderId="0" xfId="0" applyAlignment="1">
      <alignment horizontal="left" vertical="center" wrapText="1"/>
    </xf>
    <xf numFmtId="0" fontId="14" fillId="0" borderId="0" xfId="0" applyFont="1" applyAlignment="1">
      <alignment horizontal="left" vertical="center" wrapText="1"/>
    </xf>
    <xf numFmtId="0" fontId="6" fillId="0" borderId="0" xfId="0" applyFont="1" applyAlignment="1">
      <alignment vertical="center"/>
    </xf>
    <xf numFmtId="0" fontId="34" fillId="0" borderId="0" xfId="0" applyFont="1" applyAlignment="1">
      <alignment vertical="center"/>
    </xf>
    <xf numFmtId="0" fontId="35" fillId="0" borderId="0" xfId="0" applyFont="1" applyAlignment="1">
      <alignment vertical="center"/>
    </xf>
    <xf numFmtId="0" fontId="14" fillId="17" borderId="0" xfId="0" applyFont="1" applyFill="1" applyAlignment="1">
      <alignment horizontal="left" vertical="center"/>
    </xf>
    <xf numFmtId="0" fontId="17" fillId="0" borderId="0" xfId="0" applyFont="1" applyAlignment="1">
      <alignment vertical="center"/>
    </xf>
    <xf numFmtId="3" fontId="14" fillId="0" borderId="0" xfId="0" applyNumberFormat="1" applyFont="1" applyAlignment="1">
      <alignment vertical="center"/>
    </xf>
    <xf numFmtId="0" fontId="17" fillId="0" borderId="0" xfId="0" applyFont="1" applyAlignment="1">
      <alignment vertical="center" wrapText="1"/>
    </xf>
    <xf numFmtId="0" fontId="0" fillId="0" borderId="11" xfId="0" applyBorder="1" applyAlignment="1">
      <alignment horizontal="center" vertical="center"/>
    </xf>
    <xf numFmtId="0" fontId="5" fillId="0" borderId="0" xfId="0" applyFont="1" applyAlignment="1">
      <alignment horizontal="left" vertical="center"/>
    </xf>
    <xf numFmtId="0" fontId="2" fillId="2" borderId="0" xfId="0" applyFont="1" applyFill="1" applyAlignment="1">
      <alignment vertical="center"/>
    </xf>
    <xf numFmtId="0" fontId="3" fillId="2" borderId="32" xfId="0" applyFont="1" applyFill="1" applyBorder="1" applyAlignment="1">
      <alignment horizontal="center" vertical="center"/>
    </xf>
    <xf numFmtId="0" fontId="2" fillId="2" borderId="20" xfId="0" applyFont="1" applyFill="1" applyBorder="1" applyAlignment="1">
      <alignment horizontal="center" vertical="center"/>
    </xf>
    <xf numFmtId="0" fontId="2" fillId="5" borderId="7" xfId="0" applyFont="1" applyFill="1" applyBorder="1" applyAlignment="1">
      <alignment vertical="center" wrapText="1"/>
    </xf>
    <xf numFmtId="3" fontId="4" fillId="5" borderId="3" xfId="0" applyNumberFormat="1" applyFont="1" applyFill="1" applyBorder="1" applyAlignment="1">
      <alignment vertical="center"/>
    </xf>
    <xf numFmtId="0" fontId="2" fillId="0" borderId="21" xfId="0" applyFont="1" applyBorder="1" applyAlignment="1">
      <alignment horizontal="center" vertical="center"/>
    </xf>
    <xf numFmtId="0" fontId="2" fillId="5" borderId="6" xfId="0" applyFont="1" applyFill="1" applyBorder="1" applyAlignment="1">
      <alignment vertical="center" wrapText="1"/>
    </xf>
    <xf numFmtId="0" fontId="0" fillId="2" borderId="0" xfId="0" applyFill="1" applyAlignment="1">
      <alignment vertical="center"/>
    </xf>
    <xf numFmtId="0" fontId="2" fillId="5" borderId="5" xfId="0" applyFont="1" applyFill="1" applyBorder="1" applyAlignment="1">
      <alignment vertical="center" wrapText="1"/>
    </xf>
    <xf numFmtId="3" fontId="3" fillId="5" borderId="5" xfId="0" applyNumberFormat="1" applyFont="1" applyFill="1" applyBorder="1" applyAlignment="1">
      <alignment vertical="center"/>
    </xf>
    <xf numFmtId="9" fontId="0" fillId="2" borderId="2" xfId="0" applyNumberFormat="1" applyFill="1" applyBorder="1" applyAlignment="1">
      <alignment vertical="center"/>
    </xf>
    <xf numFmtId="3" fontId="3" fillId="5" borderId="6" xfId="0" applyNumberFormat="1" applyFont="1" applyFill="1" applyBorder="1" applyAlignment="1">
      <alignment vertical="center"/>
    </xf>
    <xf numFmtId="0" fontId="2" fillId="0" borderId="0" xfId="0" applyFont="1" applyAlignment="1">
      <alignment horizontal="center" vertical="center"/>
    </xf>
    <xf numFmtId="0" fontId="2" fillId="5" borderId="26" xfId="0" applyFont="1" applyFill="1" applyBorder="1" applyAlignment="1">
      <alignment vertical="center"/>
    </xf>
    <xf numFmtId="0" fontId="0" fillId="5" borderId="27" xfId="0" applyFill="1" applyBorder="1" applyAlignment="1">
      <alignment vertical="center"/>
    </xf>
    <xf numFmtId="0" fontId="0" fillId="5" borderId="28" xfId="0" applyFill="1" applyBorder="1" applyAlignment="1">
      <alignment vertical="center"/>
    </xf>
    <xf numFmtId="0" fontId="0" fillId="5" borderId="29" xfId="0" applyFill="1" applyBorder="1" applyAlignment="1">
      <alignment vertical="center"/>
    </xf>
    <xf numFmtId="0" fontId="5" fillId="0" borderId="0" xfId="0" applyFont="1" applyAlignment="1">
      <alignment vertical="center" wrapText="1"/>
    </xf>
    <xf numFmtId="0" fontId="9" fillId="3" borderId="0" xfId="0" applyFont="1" applyFill="1" applyAlignment="1">
      <alignment horizontal="left" vertical="center"/>
    </xf>
    <xf numFmtId="0" fontId="10" fillId="10" borderId="7" xfId="0" applyFont="1" applyFill="1" applyBorder="1" applyAlignment="1">
      <alignment vertical="center"/>
    </xf>
    <xf numFmtId="0" fontId="0" fillId="10" borderId="7" xfId="0" applyFill="1" applyBorder="1" applyAlignment="1">
      <alignment horizontal="left" vertical="center"/>
    </xf>
    <xf numFmtId="0" fontId="2" fillId="0" borderId="7" xfId="0" applyFont="1" applyBorder="1" applyAlignment="1">
      <alignment vertical="center"/>
    </xf>
    <xf numFmtId="0" fontId="0" fillId="0" borderId="7" xfId="0" applyBorder="1" applyAlignment="1">
      <alignment vertical="center"/>
    </xf>
    <xf numFmtId="0" fontId="2" fillId="0" borderId="0" xfId="0" applyFont="1" applyAlignment="1">
      <alignment horizontal="left" vertical="center" wrapText="1"/>
    </xf>
    <xf numFmtId="37" fontId="4" fillId="5" borderId="1" xfId="0" applyNumberFormat="1" applyFont="1" applyFill="1" applyBorder="1" applyAlignment="1">
      <alignment vertical="center"/>
    </xf>
    <xf numFmtId="0" fontId="17" fillId="13" borderId="7" xfId="0" applyFont="1" applyFill="1" applyBorder="1" applyAlignment="1">
      <alignment vertical="center" wrapText="1"/>
    </xf>
    <xf numFmtId="0" fontId="0" fillId="2" borderId="2" xfId="0" applyFill="1" applyBorder="1" applyAlignment="1">
      <alignment vertical="center" wrapText="1"/>
    </xf>
    <xf numFmtId="0" fontId="17" fillId="13" borderId="20" xfId="0" applyFont="1" applyFill="1" applyBorder="1" applyAlignment="1">
      <alignment vertical="center" wrapText="1"/>
    </xf>
    <xf numFmtId="0" fontId="23" fillId="13" borderId="7" xfId="0" applyFont="1" applyFill="1" applyBorder="1" applyAlignment="1">
      <alignment vertical="center" wrapText="1"/>
    </xf>
    <xf numFmtId="0" fontId="2" fillId="5" borderId="4" xfId="0" applyFont="1" applyFill="1" applyBorder="1" applyAlignment="1">
      <alignment vertical="center" wrapText="1"/>
    </xf>
    <xf numFmtId="37" fontId="3" fillId="5" borderId="1" xfId="0" applyNumberFormat="1" applyFont="1" applyFill="1" applyBorder="1" applyAlignment="1">
      <alignment vertical="center"/>
    </xf>
    <xf numFmtId="37" fontId="3" fillId="5" borderId="5" xfId="0" applyNumberFormat="1" applyFont="1" applyFill="1" applyBorder="1" applyAlignment="1">
      <alignment vertical="center"/>
    </xf>
    <xf numFmtId="0" fontId="23" fillId="13" borderId="20" xfId="0" applyFont="1" applyFill="1" applyBorder="1" applyAlignment="1">
      <alignment vertical="center" wrapText="1"/>
    </xf>
    <xf numFmtId="8" fontId="0" fillId="2" borderId="1" xfId="0" applyNumberFormat="1" applyFill="1" applyBorder="1" applyAlignment="1">
      <alignment vertical="center"/>
    </xf>
    <xf numFmtId="0" fontId="0" fillId="9" borderId="0" xfId="0" applyFill="1" applyAlignment="1">
      <alignment vertical="center"/>
    </xf>
    <xf numFmtId="0" fontId="10" fillId="10" borderId="7" xfId="0" applyFont="1" applyFill="1" applyBorder="1" applyAlignment="1">
      <alignment horizontal="left" vertical="center" wrapText="1"/>
    </xf>
    <xf numFmtId="0" fontId="6" fillId="0" borderId="0" xfId="0" applyFont="1" applyAlignment="1">
      <alignment vertical="center" wrapText="1"/>
    </xf>
    <xf numFmtId="0" fontId="2" fillId="0" borderId="0" xfId="0" applyFont="1" applyAlignment="1">
      <alignment vertical="center" wrapText="1"/>
    </xf>
    <xf numFmtId="165" fontId="4" fillId="5" borderId="1" xfId="0" applyNumberFormat="1" applyFont="1" applyFill="1" applyBorder="1" applyAlignment="1">
      <alignment vertical="center"/>
    </xf>
    <xf numFmtId="3" fontId="3" fillId="5" borderId="1" xfId="0" applyNumberFormat="1" applyFont="1" applyFill="1" applyBorder="1" applyAlignment="1">
      <alignment vertical="center"/>
    </xf>
    <xf numFmtId="1" fontId="2" fillId="0" borderId="0" xfId="0" applyNumberFormat="1" applyFont="1" applyAlignment="1">
      <alignment vertical="center"/>
    </xf>
    <xf numFmtId="0" fontId="18" fillId="0" borderId="0" xfId="0" applyFont="1" applyAlignment="1">
      <alignment vertical="center"/>
    </xf>
    <xf numFmtId="0" fontId="17" fillId="0" borderId="0" xfId="0" applyFont="1" applyAlignment="1">
      <alignment horizontal="left" vertical="center" wrapText="1"/>
    </xf>
    <xf numFmtId="0" fontId="22" fillId="0" borderId="0" xfId="0" applyFont="1" applyAlignment="1">
      <alignment vertical="center" wrapText="1"/>
    </xf>
    <xf numFmtId="167" fontId="2" fillId="6" borderId="3" xfId="0" applyNumberFormat="1" applyFont="1" applyFill="1" applyBorder="1" applyAlignment="1">
      <alignment vertical="center" wrapText="1"/>
    </xf>
    <xf numFmtId="44" fontId="2" fillId="2" borderId="1" xfId="2" applyFont="1" applyFill="1" applyBorder="1" applyAlignment="1">
      <alignment vertical="center" wrapText="1"/>
    </xf>
    <xf numFmtId="44" fontId="2" fillId="2" borderId="2" xfId="2" applyFont="1" applyFill="1" applyBorder="1" applyAlignment="1">
      <alignment vertical="center" wrapText="1"/>
    </xf>
    <xf numFmtId="44" fontId="26" fillId="2" borderId="7" xfId="2" applyFont="1" applyFill="1" applyBorder="1" applyAlignment="1">
      <alignment vertical="center"/>
    </xf>
    <xf numFmtId="0" fontId="6" fillId="5" borderId="1" xfId="0" applyFont="1" applyFill="1" applyBorder="1" applyAlignment="1">
      <alignment vertical="center" wrapText="1"/>
    </xf>
    <xf numFmtId="167" fontId="0" fillId="0" borderId="0" xfId="0" applyNumberFormat="1" applyAlignment="1">
      <alignment vertical="center"/>
    </xf>
    <xf numFmtId="168" fontId="0" fillId="0" borderId="0" xfId="0" applyNumberFormat="1" applyAlignment="1">
      <alignment vertical="center"/>
    </xf>
    <xf numFmtId="0" fontId="4" fillId="12" borderId="0" xfId="0" applyFont="1" applyFill="1" applyAlignment="1">
      <alignment vertical="center"/>
    </xf>
    <xf numFmtId="4" fontId="4" fillId="12" borderId="0" xfId="0" applyNumberFormat="1" applyFont="1" applyFill="1" applyAlignment="1">
      <alignment vertical="center"/>
    </xf>
    <xf numFmtId="3" fontId="4" fillId="12" borderId="0" xfId="0" applyNumberFormat="1" applyFont="1" applyFill="1" applyAlignment="1">
      <alignment vertical="center"/>
    </xf>
    <xf numFmtId="0" fontId="4" fillId="12" borderId="0" xfId="0" applyFont="1" applyFill="1" applyAlignment="1">
      <alignment vertical="center" wrapText="1"/>
    </xf>
    <xf numFmtId="168" fontId="4" fillId="12" borderId="0" xfId="0" applyNumberFormat="1" applyFont="1" applyFill="1" applyAlignment="1">
      <alignment vertical="center"/>
    </xf>
    <xf numFmtId="0" fontId="4" fillId="0" borderId="0" xfId="0" applyFont="1" applyAlignment="1">
      <alignment vertical="center"/>
    </xf>
    <xf numFmtId="168" fontId="4" fillId="0" borderId="0" xfId="0" applyNumberFormat="1" applyFont="1" applyAlignment="1">
      <alignment vertical="center"/>
    </xf>
    <xf numFmtId="168" fontId="19" fillId="0" borderId="0" xfId="0" applyNumberFormat="1" applyFont="1" applyAlignment="1">
      <alignment vertical="center"/>
    </xf>
    <xf numFmtId="0" fontId="3" fillId="11" borderId="0" xfId="0" applyFont="1" applyFill="1" applyAlignment="1">
      <alignment vertical="center" wrapText="1"/>
    </xf>
    <xf numFmtId="0" fontId="0" fillId="10" borderId="7" xfId="0" applyFill="1" applyBorder="1" applyAlignment="1">
      <alignment vertical="center" wrapText="1"/>
    </xf>
    <xf numFmtId="3" fontId="3" fillId="5" borderId="38" xfId="0" applyNumberFormat="1" applyFont="1" applyFill="1" applyBorder="1" applyAlignment="1">
      <alignment vertical="center"/>
    </xf>
    <xf numFmtId="0" fontId="23" fillId="0" borderId="0" xfId="0" applyFont="1" applyAlignment="1">
      <alignment vertical="center" wrapText="1"/>
    </xf>
    <xf numFmtId="0" fontId="0" fillId="0" borderId="7" xfId="0" applyBorder="1" applyAlignment="1">
      <alignment horizontal="center" vertical="center"/>
    </xf>
    <xf numFmtId="0" fontId="36" fillId="2" borderId="7" xfId="0" applyFont="1" applyFill="1" applyBorder="1" applyAlignment="1">
      <alignment horizontal="center" vertical="center"/>
    </xf>
    <xf numFmtId="0" fontId="2" fillId="2" borderId="2" xfId="0" applyFont="1" applyFill="1" applyBorder="1" applyAlignment="1">
      <alignment vertical="center" wrapText="1"/>
    </xf>
    <xf numFmtId="1" fontId="32" fillId="5" borderId="7" xfId="0" applyNumberFormat="1" applyFont="1" applyFill="1" applyBorder="1" applyAlignment="1">
      <alignment vertical="center"/>
    </xf>
    <xf numFmtId="0" fontId="9"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23"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0" fillId="0" borderId="0" xfId="0" applyAlignment="1">
      <alignment horizontal="right" vertical="center"/>
    </xf>
    <xf numFmtId="44" fontId="0" fillId="0" borderId="0" xfId="2" applyFont="1" applyBorder="1" applyAlignment="1">
      <alignment vertical="center"/>
    </xf>
    <xf numFmtId="0" fontId="3" fillId="2" borderId="0" xfId="0" applyFont="1" applyFill="1" applyAlignment="1">
      <alignment horizontal="center" vertical="center"/>
    </xf>
    <xf numFmtId="3" fontId="4" fillId="5" borderId="5" xfId="0" applyNumberFormat="1" applyFont="1" applyFill="1" applyBorder="1" applyAlignment="1">
      <alignment vertical="center"/>
    </xf>
    <xf numFmtId="9" fontId="0" fillId="2" borderId="1" xfId="1" applyFont="1" applyFill="1" applyBorder="1" applyAlignment="1">
      <alignment vertical="center"/>
    </xf>
    <xf numFmtId="0" fontId="0" fillId="10" borderId="0" xfId="0" applyFill="1" applyAlignment="1">
      <alignment vertical="center"/>
    </xf>
    <xf numFmtId="0" fontId="6" fillId="2" borderId="3" xfId="0" applyFont="1" applyFill="1" applyBorder="1" applyAlignment="1">
      <alignment vertical="center" wrapText="1"/>
    </xf>
    <xf numFmtId="0" fontId="6" fillId="0" borderId="17" xfId="0" applyFont="1" applyBorder="1" applyAlignment="1">
      <alignment vertical="center" wrapText="1"/>
    </xf>
    <xf numFmtId="0" fontId="0" fillId="2" borderId="1" xfId="0" applyFill="1" applyBorder="1" applyAlignment="1">
      <alignment vertical="center" wrapText="1"/>
    </xf>
    <xf numFmtId="0" fontId="23" fillId="14" borderId="1" xfId="0" applyFont="1" applyFill="1" applyBorder="1" applyAlignment="1">
      <alignment vertical="center" wrapText="1"/>
    </xf>
    <xf numFmtId="0" fontId="0" fillId="5" borderId="5" xfId="0" applyFill="1" applyBorder="1" applyAlignment="1">
      <alignment vertical="center"/>
    </xf>
    <xf numFmtId="0" fontId="23" fillId="14" borderId="2" xfId="0" applyFont="1" applyFill="1" applyBorder="1" applyAlignment="1">
      <alignment vertical="center" wrapText="1"/>
    </xf>
    <xf numFmtId="3" fontId="0" fillId="5" borderId="1" xfId="0" applyNumberFormat="1" applyFill="1" applyBorder="1" applyAlignment="1">
      <alignment vertical="center"/>
    </xf>
    <xf numFmtId="0" fontId="27" fillId="0" borderId="0" xfId="0" applyFont="1" applyAlignment="1">
      <alignment vertical="center"/>
    </xf>
    <xf numFmtId="0" fontId="17" fillId="10" borderId="0" xfId="0" applyFont="1" applyFill="1" applyAlignment="1">
      <alignment vertical="center" wrapText="1"/>
    </xf>
    <xf numFmtId="1" fontId="4" fillId="5" borderId="1" xfId="0" applyNumberFormat="1" applyFont="1" applyFill="1" applyBorder="1" applyAlignment="1">
      <alignment vertical="center"/>
    </xf>
    <xf numFmtId="0" fontId="6" fillId="2" borderId="7" xfId="0" applyFont="1" applyFill="1" applyBorder="1" applyAlignment="1">
      <alignment vertical="center" wrapText="1"/>
    </xf>
    <xf numFmtId="0" fontId="2" fillId="2" borderId="7" xfId="0" applyFont="1" applyFill="1" applyBorder="1" applyAlignment="1">
      <alignment vertical="center"/>
    </xf>
    <xf numFmtId="0" fontId="2" fillId="2" borderId="20" xfId="0" applyFont="1" applyFill="1" applyBorder="1" applyAlignment="1">
      <alignment vertical="center" wrapText="1"/>
    </xf>
    <xf numFmtId="0" fontId="24" fillId="2" borderId="7" xfId="0" applyFont="1" applyFill="1" applyBorder="1" applyAlignment="1">
      <alignment vertical="center" wrapText="1"/>
    </xf>
    <xf numFmtId="0" fontId="15" fillId="0" borderId="0" xfId="0" applyFont="1" applyAlignment="1">
      <alignment vertical="center"/>
    </xf>
    <xf numFmtId="0" fontId="14" fillId="0" borderId="0" xfId="0" applyFont="1"/>
    <xf numFmtId="0" fontId="38" fillId="0" borderId="0" xfId="0" applyFont="1"/>
    <xf numFmtId="0" fontId="38" fillId="0" borderId="0" xfId="0" applyFont="1" applyAlignment="1">
      <alignment vertical="center"/>
    </xf>
    <xf numFmtId="167" fontId="3" fillId="2" borderId="8" xfId="2" applyNumberFormat="1" applyFont="1" applyFill="1" applyBorder="1" applyAlignment="1">
      <alignment vertical="center"/>
    </xf>
    <xf numFmtId="167" fontId="3" fillId="2" borderId="8" xfId="0" applyNumberFormat="1" applyFont="1" applyFill="1" applyBorder="1" applyAlignment="1">
      <alignment vertical="center"/>
    </xf>
    <xf numFmtId="167" fontId="0" fillId="2" borderId="7" xfId="2" applyNumberFormat="1" applyFont="1" applyFill="1" applyBorder="1" applyAlignment="1">
      <alignment vertical="center"/>
    </xf>
    <xf numFmtId="167" fontId="4" fillId="2" borderId="8" xfId="0" applyNumberFormat="1" applyFont="1" applyFill="1" applyBorder="1" applyAlignment="1">
      <alignment vertical="center"/>
    </xf>
    <xf numFmtId="167" fontId="0" fillId="2" borderId="7" xfId="0" applyNumberFormat="1" applyFill="1" applyBorder="1" applyAlignment="1">
      <alignment vertical="center"/>
    </xf>
    <xf numFmtId="167" fontId="0" fillId="2" borderId="8" xfId="0" applyNumberFormat="1" applyFill="1" applyBorder="1" applyAlignment="1">
      <alignment vertical="center"/>
    </xf>
    <xf numFmtId="0" fontId="0" fillId="2" borderId="6" xfId="0" applyFill="1" applyBorder="1" applyAlignment="1">
      <alignment vertical="center"/>
    </xf>
    <xf numFmtId="167" fontId="0" fillId="2" borderId="0" xfId="2" applyNumberFormat="1" applyFont="1" applyFill="1" applyAlignment="1">
      <alignment vertical="center"/>
    </xf>
    <xf numFmtId="0" fontId="2" fillId="5" borderId="1" xfId="0" applyFont="1" applyFill="1" applyBorder="1" applyAlignment="1">
      <alignment horizontal="left" vertical="center" wrapText="1"/>
    </xf>
    <xf numFmtId="0" fontId="8" fillId="17" borderId="0" xfId="0" applyFont="1" applyFill="1" applyAlignment="1">
      <alignment horizontal="center" vertical="center"/>
    </xf>
    <xf numFmtId="0" fontId="8" fillId="0" borderId="0" xfId="0" applyFont="1" applyAlignment="1">
      <alignment horizontal="center" vertical="center"/>
    </xf>
    <xf numFmtId="0" fontId="9" fillId="17" borderId="0" xfId="0" applyFont="1" applyFill="1" applyAlignment="1">
      <alignment horizontal="left" vertical="center"/>
    </xf>
    <xf numFmtId="0" fontId="0" fillId="17" borderId="0" xfId="0" applyFill="1" applyAlignment="1">
      <alignment horizontal="left" vertical="center"/>
    </xf>
    <xf numFmtId="0" fontId="4" fillId="17" borderId="0" xfId="0" applyFont="1" applyFill="1" applyAlignment="1">
      <alignment vertical="center"/>
    </xf>
    <xf numFmtId="0" fontId="3" fillId="17" borderId="0" xfId="0" applyFont="1" applyFill="1" applyAlignment="1">
      <alignment horizontal="center" vertical="center"/>
    </xf>
    <xf numFmtId="0" fontId="0" fillId="2" borderId="9" xfId="0" applyFill="1" applyBorder="1" applyAlignment="1">
      <alignment vertical="center"/>
    </xf>
    <xf numFmtId="0" fontId="0" fillId="2" borderId="7" xfId="0" applyFill="1" applyBorder="1" applyAlignment="1">
      <alignment vertical="center" wrapText="1"/>
    </xf>
    <xf numFmtId="167" fontId="2" fillId="2" borderId="7" xfId="0" applyNumberFormat="1" applyFont="1" applyFill="1" applyBorder="1" applyAlignment="1">
      <alignment vertical="center" wrapText="1"/>
    </xf>
    <xf numFmtId="0" fontId="2" fillId="0" borderId="7" xfId="0" applyFont="1" applyBorder="1" applyAlignment="1">
      <alignment horizontal="left" vertical="center" wrapText="1"/>
    </xf>
    <xf numFmtId="167" fontId="2" fillId="2" borderId="1" xfId="0" applyNumberFormat="1" applyFont="1" applyFill="1" applyBorder="1" applyAlignment="1">
      <alignment vertical="center" wrapText="1"/>
    </xf>
    <xf numFmtId="0" fontId="2" fillId="2" borderId="7" xfId="0" applyFont="1" applyFill="1" applyBorder="1" applyAlignment="1">
      <alignment horizontal="center" vertical="center"/>
    </xf>
    <xf numFmtId="0" fontId="37" fillId="0" borderId="0" xfId="0" applyFont="1" applyAlignment="1">
      <alignment vertical="center"/>
    </xf>
    <xf numFmtId="0" fontId="3" fillId="0" borderId="0" xfId="0" applyFont="1" applyAlignment="1">
      <alignment vertical="center"/>
    </xf>
    <xf numFmtId="0" fontId="4" fillId="10" borderId="7" xfId="0" applyFont="1" applyFill="1" applyBorder="1" applyAlignment="1">
      <alignment horizontal="left" vertical="center"/>
    </xf>
    <xf numFmtId="0" fontId="4" fillId="10" borderId="7" xfId="0" applyFont="1" applyFill="1" applyBorder="1" applyAlignment="1">
      <alignment vertical="center"/>
    </xf>
    <xf numFmtId="0" fontId="4" fillId="2" borderId="7" xfId="0" applyFont="1" applyFill="1" applyBorder="1" applyAlignment="1">
      <alignment vertical="center"/>
    </xf>
    <xf numFmtId="0" fontId="4" fillId="5" borderId="7" xfId="0" applyFont="1" applyFill="1" applyBorder="1" applyAlignment="1">
      <alignment vertical="center"/>
    </xf>
    <xf numFmtId="0" fontId="4" fillId="15" borderId="7" xfId="0" applyFont="1" applyFill="1" applyBorder="1" applyAlignment="1">
      <alignment vertical="center"/>
    </xf>
    <xf numFmtId="0" fontId="4" fillId="9" borderId="7" xfId="0" applyFont="1" applyFill="1" applyBorder="1" applyAlignment="1">
      <alignment vertical="center"/>
    </xf>
    <xf numFmtId="0" fontId="0" fillId="9" borderId="7" xfId="0" applyFill="1" applyBorder="1" applyAlignment="1">
      <alignment vertical="center"/>
    </xf>
    <xf numFmtId="0" fontId="4" fillId="16" borderId="7" xfId="0" applyFont="1" applyFill="1" applyBorder="1" applyAlignment="1">
      <alignment vertical="center"/>
    </xf>
    <xf numFmtId="0" fontId="3" fillId="2" borderId="7" xfId="0" applyFont="1" applyFill="1" applyBorder="1" applyAlignment="1">
      <alignment horizontal="center" vertical="center"/>
    </xf>
    <xf numFmtId="6" fontId="4" fillId="2" borderId="7" xfId="0" applyNumberFormat="1" applyFont="1" applyFill="1" applyBorder="1" applyAlignment="1">
      <alignment vertical="center"/>
    </xf>
    <xf numFmtId="6" fontId="3" fillId="2" borderId="7" xfId="0" applyNumberFormat="1" applyFont="1" applyFill="1" applyBorder="1" applyAlignment="1">
      <alignment vertical="center"/>
    </xf>
    <xf numFmtId="169" fontId="3" fillId="2" borderId="7" xfId="0" applyNumberFormat="1" applyFont="1" applyFill="1" applyBorder="1" applyAlignment="1">
      <alignment vertical="center"/>
    </xf>
    <xf numFmtId="9" fontId="0" fillId="2" borderId="7" xfId="0" applyNumberFormat="1" applyFill="1" applyBorder="1" applyAlignment="1">
      <alignment vertical="center"/>
    </xf>
    <xf numFmtId="0" fontId="0" fillId="5" borderId="30" xfId="0" applyFill="1" applyBorder="1" applyAlignment="1">
      <alignment vertical="center" wrapText="1"/>
    </xf>
    <xf numFmtId="0" fontId="0" fillId="5" borderId="31" xfId="0" applyFill="1" applyBorder="1" applyAlignment="1">
      <alignment vertical="center" wrapText="1"/>
    </xf>
    <xf numFmtId="6" fontId="0" fillId="2" borderId="7" xfId="0" applyNumberFormat="1" applyFill="1" applyBorder="1" applyAlignment="1">
      <alignment vertical="center"/>
    </xf>
    <xf numFmtId="0" fontId="14" fillId="0" borderId="0" xfId="0" applyFont="1" applyAlignment="1">
      <alignment horizontal="left" vertical="center"/>
    </xf>
    <xf numFmtId="0" fontId="19" fillId="0" borderId="39" xfId="0" applyFont="1" applyBorder="1" applyAlignment="1">
      <alignment horizontal="center" vertical="center"/>
    </xf>
    <xf numFmtId="0" fontId="19" fillId="0" borderId="40" xfId="0" applyFont="1" applyBorder="1" applyAlignment="1">
      <alignment horizontal="center" vertical="center"/>
    </xf>
    <xf numFmtId="0" fontId="31" fillId="0" borderId="7" xfId="0" applyFont="1" applyBorder="1" applyAlignment="1">
      <alignment horizontal="center" vertical="center" wrapText="1"/>
    </xf>
    <xf numFmtId="0" fontId="19" fillId="0" borderId="0" xfId="0" applyFont="1" applyAlignment="1">
      <alignment horizontal="center" vertical="center"/>
    </xf>
    <xf numFmtId="0" fontId="0" fillId="0" borderId="0" xfId="0" applyAlignment="1">
      <alignment horizontal="center" vertical="center"/>
    </xf>
    <xf numFmtId="1" fontId="36" fillId="5" borderId="7" xfId="0" applyNumberFormat="1" applyFont="1" applyFill="1" applyBorder="1" applyAlignment="1">
      <alignment vertical="center"/>
    </xf>
    <xf numFmtId="44" fontId="2" fillId="2" borderId="7" xfId="2" applyFont="1" applyFill="1" applyBorder="1" applyAlignment="1">
      <alignment vertical="center" wrapText="1"/>
    </xf>
    <xf numFmtId="44" fontId="0" fillId="2" borderId="7" xfId="2" applyFont="1" applyFill="1" applyBorder="1" applyAlignment="1">
      <alignment vertical="center" wrapText="1"/>
    </xf>
    <xf numFmtId="44" fontId="15" fillId="2" borderId="7" xfId="2" applyFont="1" applyFill="1" applyBorder="1" applyAlignment="1">
      <alignment vertical="center" wrapText="1"/>
    </xf>
    <xf numFmtId="44" fontId="2" fillId="2" borderId="6" xfId="2" applyFont="1" applyFill="1" applyBorder="1" applyAlignment="1">
      <alignment vertical="center" wrapText="1"/>
    </xf>
    <xf numFmtId="44" fontId="2" fillId="2" borderId="20" xfId="2" applyFont="1" applyFill="1" applyBorder="1" applyAlignment="1">
      <alignment horizontal="center" vertical="center"/>
    </xf>
    <xf numFmtId="0" fontId="24" fillId="2" borderId="7" xfId="0" applyFont="1" applyFill="1" applyBorder="1" applyAlignment="1">
      <alignment horizontal="center" vertical="center"/>
    </xf>
    <xf numFmtId="167" fontId="32" fillId="2" borderId="7" xfId="2" applyNumberFormat="1" applyFont="1" applyFill="1" applyBorder="1" applyAlignment="1">
      <alignment vertical="center"/>
    </xf>
    <xf numFmtId="167" fontId="26" fillId="2" borderId="7" xfId="0" applyNumberFormat="1" applyFont="1" applyFill="1" applyBorder="1" applyAlignment="1">
      <alignment vertical="center"/>
    </xf>
    <xf numFmtId="167" fontId="26" fillId="2" borderId="7" xfId="2" applyNumberFormat="1" applyFont="1" applyFill="1" applyBorder="1" applyAlignment="1">
      <alignment vertical="center"/>
    </xf>
    <xf numFmtId="0" fontId="2" fillId="2" borderId="24" xfId="0" applyFont="1" applyFill="1" applyBorder="1" applyAlignment="1">
      <alignment vertical="center" wrapText="1"/>
    </xf>
    <xf numFmtId="167" fontId="2" fillId="2" borderId="6" xfId="0" applyNumberFormat="1" applyFont="1" applyFill="1" applyBorder="1" applyAlignment="1">
      <alignment vertical="center" wrapText="1"/>
    </xf>
    <xf numFmtId="167" fontId="0" fillId="2" borderId="24" xfId="0" applyNumberFormat="1" applyFill="1" applyBorder="1" applyAlignment="1">
      <alignment vertical="center" wrapText="1"/>
    </xf>
    <xf numFmtId="0" fontId="0" fillId="0" borderId="10" xfId="0" applyBorder="1" applyAlignment="1">
      <alignment vertical="center" wrapText="1"/>
    </xf>
    <xf numFmtId="0" fontId="24" fillId="2" borderId="20" xfId="0" applyFont="1" applyFill="1" applyBorder="1" applyAlignment="1">
      <alignment horizontal="center" vertical="center"/>
    </xf>
    <xf numFmtId="0" fontId="24" fillId="2" borderId="7" xfId="0" applyFont="1" applyFill="1" applyBorder="1" applyAlignment="1">
      <alignment horizontal="center" vertical="center" wrapText="1"/>
    </xf>
    <xf numFmtId="44" fontId="24" fillId="2" borderId="7" xfId="2"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2" borderId="20" xfId="0" applyFont="1" applyFill="1" applyBorder="1" applyAlignment="1">
      <alignment horizontal="center" vertical="center" wrapText="1"/>
    </xf>
    <xf numFmtId="167" fontId="2" fillId="5" borderId="7" xfId="2" applyNumberFormat="1" applyFont="1" applyFill="1" applyBorder="1" applyAlignment="1">
      <alignment vertical="center"/>
    </xf>
    <xf numFmtId="167" fontId="24" fillId="5" borderId="7" xfId="2" applyNumberFormat="1" applyFont="1" applyFill="1" applyBorder="1" applyAlignment="1">
      <alignment vertical="center"/>
    </xf>
    <xf numFmtId="167" fontId="2" fillId="0" borderId="7" xfId="2" applyNumberFormat="1" applyFont="1" applyBorder="1" applyAlignment="1">
      <alignment vertical="center"/>
    </xf>
    <xf numFmtId="167" fontId="26" fillId="0" borderId="7" xfId="2" applyNumberFormat="1" applyFont="1" applyBorder="1" applyAlignment="1">
      <alignment vertical="center"/>
    </xf>
    <xf numFmtId="167" fontId="0" fillId="0" borderId="7" xfId="2" applyNumberFormat="1" applyFont="1" applyBorder="1" applyAlignment="1">
      <alignment vertical="center"/>
    </xf>
    <xf numFmtId="167" fontId="0" fillId="0" borderId="7" xfId="2" applyNumberFormat="1" applyFont="1" applyFill="1" applyBorder="1" applyAlignment="1">
      <alignment vertical="center"/>
    </xf>
    <xf numFmtId="3" fontId="0" fillId="3" borderId="7" xfId="0" applyNumberFormat="1" applyFill="1" applyBorder="1" applyAlignment="1">
      <alignment vertical="center" wrapText="1"/>
    </xf>
    <xf numFmtId="3" fontId="26" fillId="3" borderId="7" xfId="0" applyNumberFormat="1" applyFont="1" applyFill="1" applyBorder="1" applyAlignment="1">
      <alignment vertical="center" wrapText="1"/>
    </xf>
    <xf numFmtId="3" fontId="0" fillId="3" borderId="20" xfId="0" applyNumberFormat="1" applyFill="1" applyBorder="1" applyAlignment="1">
      <alignment vertical="center" wrapText="1"/>
    </xf>
    <xf numFmtId="167" fontId="0" fillId="0" borderId="0" xfId="2" applyNumberFormat="1" applyFont="1" applyAlignment="1">
      <alignment vertical="center"/>
    </xf>
    <xf numFmtId="167" fontId="23" fillId="13" borderId="13" xfId="0" applyNumberFormat="1" applyFont="1" applyFill="1" applyBorder="1" applyAlignment="1">
      <alignment vertical="center" wrapText="1"/>
    </xf>
    <xf numFmtId="167" fontId="4" fillId="13" borderId="9" xfId="0" applyNumberFormat="1" applyFont="1" applyFill="1" applyBorder="1" applyAlignment="1">
      <alignment vertical="center"/>
    </xf>
    <xf numFmtId="167" fontId="4" fillId="13" borderId="7" xfId="0" applyNumberFormat="1" applyFont="1" applyFill="1" applyBorder="1" applyAlignment="1">
      <alignment vertical="center"/>
    </xf>
    <xf numFmtId="167" fontId="4" fillId="13" borderId="13" xfId="0" applyNumberFormat="1" applyFont="1" applyFill="1" applyBorder="1" applyAlignment="1">
      <alignment vertical="center"/>
    </xf>
    <xf numFmtId="167" fontId="4" fillId="2" borderId="8" xfId="2" applyNumberFormat="1" applyFont="1" applyFill="1" applyBorder="1" applyAlignment="1">
      <alignment vertical="center"/>
    </xf>
    <xf numFmtId="167" fontId="0" fillId="2" borderId="1" xfId="2" applyNumberFormat="1" applyFont="1" applyFill="1" applyBorder="1" applyAlignment="1">
      <alignment vertical="center"/>
    </xf>
    <xf numFmtId="167" fontId="3" fillId="13" borderId="13" xfId="0" applyNumberFormat="1" applyFont="1" applyFill="1" applyBorder="1" applyAlignment="1">
      <alignment vertical="center"/>
    </xf>
    <xf numFmtId="167" fontId="0" fillId="2" borderId="1" xfId="0" applyNumberFormat="1" applyFill="1" applyBorder="1" applyAlignment="1">
      <alignment vertical="center"/>
    </xf>
    <xf numFmtId="167" fontId="23" fillId="13" borderId="13" xfId="0" applyNumberFormat="1" applyFont="1" applyFill="1" applyBorder="1" applyAlignment="1">
      <alignment vertical="center"/>
    </xf>
    <xf numFmtId="6" fontId="4" fillId="13" borderId="11" xfId="0" applyNumberFormat="1" applyFont="1" applyFill="1" applyBorder="1" applyAlignment="1">
      <alignment vertical="center"/>
    </xf>
    <xf numFmtId="167" fontId="17" fillId="13" borderId="13" xfId="0" applyNumberFormat="1" applyFont="1" applyFill="1" applyBorder="1" applyAlignment="1">
      <alignment vertical="center" wrapText="1"/>
    </xf>
    <xf numFmtId="9" fontId="4" fillId="2" borderId="7" xfId="1" applyFont="1" applyFill="1" applyBorder="1" applyAlignment="1">
      <alignment vertical="center"/>
    </xf>
    <xf numFmtId="167" fontId="4" fillId="2" borderId="7" xfId="2" applyNumberFormat="1" applyFont="1" applyFill="1" applyBorder="1" applyAlignment="1">
      <alignment vertical="center"/>
    </xf>
    <xf numFmtId="167" fontId="3" fillId="2" borderId="7" xfId="2" applyNumberFormat="1" applyFont="1" applyFill="1" applyBorder="1" applyAlignment="1">
      <alignment vertical="center"/>
    </xf>
    <xf numFmtId="167" fontId="2" fillId="2" borderId="7" xfId="2" applyNumberFormat="1" applyFont="1" applyFill="1" applyBorder="1" applyAlignment="1">
      <alignment vertical="center" wrapText="1"/>
    </xf>
    <xf numFmtId="167" fontId="1" fillId="2" borderId="7" xfId="2" applyNumberFormat="1" applyFont="1" applyFill="1" applyBorder="1" applyAlignment="1">
      <alignment vertical="center" wrapText="1"/>
    </xf>
    <xf numFmtId="0" fontId="2" fillId="2" borderId="7" xfId="2" applyNumberFormat="1" applyFont="1" applyFill="1" applyBorder="1" applyAlignment="1">
      <alignment vertical="center" wrapText="1"/>
    </xf>
    <xf numFmtId="167" fontId="24" fillId="2" borderId="7" xfId="2" applyNumberFormat="1" applyFont="1" applyFill="1" applyBorder="1" applyAlignment="1">
      <alignment horizontal="right" vertical="center"/>
    </xf>
    <xf numFmtId="167" fontId="0" fillId="2" borderId="7" xfId="2" applyNumberFormat="1" applyFont="1" applyFill="1" applyBorder="1" applyAlignment="1">
      <alignment vertical="center" wrapText="1"/>
    </xf>
    <xf numFmtId="167" fontId="4" fillId="12" borderId="0" xfId="0" applyNumberFormat="1" applyFont="1" applyFill="1" applyAlignment="1">
      <alignment vertical="center"/>
    </xf>
    <xf numFmtId="167" fontId="4" fillId="0" borderId="0" xfId="0" applyNumberFormat="1" applyFont="1" applyAlignment="1">
      <alignment vertical="center"/>
    </xf>
    <xf numFmtId="168" fontId="2" fillId="0" borderId="0" xfId="0" applyNumberFormat="1" applyFont="1" applyAlignment="1">
      <alignment vertical="center"/>
    </xf>
    <xf numFmtId="167" fontId="2" fillId="2" borderId="2" xfId="2" applyNumberFormat="1" applyFont="1" applyFill="1" applyBorder="1" applyAlignment="1">
      <alignment vertical="center" wrapText="1"/>
    </xf>
    <xf numFmtId="167" fontId="2" fillId="2" borderId="4" xfId="2" applyNumberFormat="1" applyFont="1" applyFill="1" applyBorder="1" applyAlignment="1">
      <alignment vertical="center" wrapText="1"/>
    </xf>
    <xf numFmtId="9" fontId="0" fillId="2" borderId="6" xfId="0" applyNumberFormat="1" applyFill="1" applyBorder="1" applyAlignment="1">
      <alignment vertical="center"/>
    </xf>
    <xf numFmtId="167" fontId="1" fillId="2" borderId="2" xfId="2" applyNumberFormat="1" applyFont="1" applyFill="1" applyBorder="1" applyAlignment="1">
      <alignment vertical="center" wrapText="1"/>
    </xf>
    <xf numFmtId="167" fontId="36" fillId="2" borderId="7" xfId="2" applyNumberFormat="1" applyFont="1" applyFill="1" applyBorder="1" applyAlignment="1">
      <alignment vertical="center"/>
    </xf>
    <xf numFmtId="167" fontId="2" fillId="2" borderId="7" xfId="0" applyNumberFormat="1" applyFont="1" applyFill="1" applyBorder="1" applyAlignment="1">
      <alignment vertical="center"/>
    </xf>
    <xf numFmtId="6" fontId="0" fillId="2" borderId="20" xfId="0" applyNumberFormat="1" applyFill="1" applyBorder="1" applyAlignment="1">
      <alignment vertical="center"/>
    </xf>
    <xf numFmtId="6" fontId="0" fillId="2" borderId="20" xfId="2" applyNumberFormat="1" applyFont="1" applyFill="1" applyBorder="1" applyAlignment="1">
      <alignment vertical="center"/>
    </xf>
    <xf numFmtId="6" fontId="24" fillId="2" borderId="7" xfId="2" applyNumberFormat="1" applyFont="1" applyFill="1" applyBorder="1" applyAlignment="1">
      <alignment vertical="center"/>
    </xf>
    <xf numFmtId="6" fontId="24" fillId="2" borderId="7" xfId="0" applyNumberFormat="1" applyFont="1" applyFill="1" applyBorder="1" applyAlignment="1">
      <alignment vertical="center"/>
    </xf>
    <xf numFmtId="6" fontId="0" fillId="2" borderId="7" xfId="2" applyNumberFormat="1" applyFont="1" applyFill="1" applyBorder="1" applyAlignment="1">
      <alignment vertical="center"/>
    </xf>
    <xf numFmtId="6" fontId="2" fillId="2" borderId="7" xfId="0" applyNumberFormat="1" applyFont="1" applyFill="1" applyBorder="1" applyAlignment="1">
      <alignment vertical="center"/>
    </xf>
    <xf numFmtId="6" fontId="2" fillId="2" borderId="7" xfId="2" applyNumberFormat="1" applyFont="1" applyFill="1" applyBorder="1" applyAlignment="1">
      <alignment vertical="center"/>
    </xf>
    <xf numFmtId="6" fontId="2" fillId="2" borderId="7" xfId="0" applyNumberFormat="1" applyFont="1" applyFill="1" applyBorder="1" applyAlignment="1">
      <alignment vertical="center" wrapText="1"/>
    </xf>
    <xf numFmtId="6" fontId="24" fillId="2" borderId="7" xfId="0" applyNumberFormat="1" applyFont="1" applyFill="1" applyBorder="1" applyAlignment="1">
      <alignment vertical="center" wrapText="1"/>
    </xf>
    <xf numFmtId="6" fontId="21" fillId="2" borderId="7" xfId="0" applyNumberFormat="1" applyFont="1" applyFill="1" applyBorder="1" applyAlignment="1">
      <alignment vertical="center" wrapText="1"/>
    </xf>
    <xf numFmtId="6" fontId="0" fillId="0" borderId="0" xfId="0" applyNumberFormat="1" applyAlignment="1">
      <alignment vertical="center"/>
    </xf>
    <xf numFmtId="0" fontId="24" fillId="2" borderId="1" xfId="0" applyFont="1" applyFill="1" applyBorder="1" applyAlignment="1">
      <alignment vertical="center" wrapText="1"/>
    </xf>
    <xf numFmtId="6" fontId="21" fillId="2" borderId="2" xfId="0" applyNumberFormat="1" applyFont="1" applyFill="1" applyBorder="1" applyAlignment="1">
      <alignment vertical="center" wrapText="1"/>
    </xf>
    <xf numFmtId="6" fontId="1" fillId="2" borderId="7" xfId="2" applyNumberFormat="1" applyFont="1" applyFill="1" applyBorder="1" applyAlignment="1">
      <alignment vertical="center"/>
    </xf>
    <xf numFmtId="6" fontId="26" fillId="0" borderId="7" xfId="2" applyNumberFormat="1" applyFont="1" applyBorder="1" applyAlignment="1">
      <alignment vertical="center"/>
    </xf>
    <xf numFmtId="167" fontId="24" fillId="0" borderId="7" xfId="2" applyNumberFormat="1" applyFont="1" applyBorder="1" applyAlignment="1">
      <alignment vertical="center"/>
    </xf>
    <xf numFmtId="167" fontId="6" fillId="0" borderId="7" xfId="2" applyNumberFormat="1" applyFont="1" applyBorder="1" applyAlignment="1">
      <alignment vertical="center"/>
    </xf>
    <xf numFmtId="167" fontId="2" fillId="0" borderId="7" xfId="2" applyNumberFormat="1" applyFont="1" applyFill="1" applyBorder="1" applyAlignment="1">
      <alignment vertical="center"/>
    </xf>
    <xf numFmtId="171" fontId="0" fillId="10" borderId="1" xfId="4" applyNumberFormat="1" applyFont="1" applyFill="1" applyBorder="1" applyAlignment="1">
      <alignment horizontal="center" vertical="center" wrapText="1"/>
    </xf>
    <xf numFmtId="171" fontId="0" fillId="4" borderId="1" xfId="4" applyNumberFormat="1" applyFont="1" applyFill="1" applyBorder="1" applyAlignment="1">
      <alignment horizontal="center" vertical="center"/>
    </xf>
    <xf numFmtId="171" fontId="5" fillId="4" borderId="1" xfId="4" applyNumberFormat="1" applyFont="1" applyFill="1" applyBorder="1" applyAlignment="1">
      <alignment horizontal="center" vertical="center"/>
    </xf>
    <xf numFmtId="167" fontId="0" fillId="0" borderId="7" xfId="0" applyNumberFormat="1" applyBorder="1" applyAlignment="1">
      <alignment horizontal="center" vertical="center"/>
    </xf>
    <xf numFmtId="9" fontId="0" fillId="6" borderId="1" xfId="1" applyFont="1" applyFill="1" applyBorder="1" applyAlignment="1">
      <alignment horizontal="center" vertical="center"/>
    </xf>
    <xf numFmtId="9" fontId="0" fillId="0" borderId="1" xfId="1" applyFont="1" applyBorder="1" applyAlignment="1">
      <alignment horizontal="center" vertical="center"/>
    </xf>
    <xf numFmtId="9" fontId="1" fillId="0" borderId="1" xfId="1" applyFont="1" applyBorder="1" applyAlignment="1">
      <alignment horizontal="center" vertical="center"/>
    </xf>
    <xf numFmtId="1" fontId="0" fillId="2" borderId="5" xfId="1" applyNumberFormat="1" applyFont="1" applyFill="1" applyBorder="1" applyAlignment="1">
      <alignment horizontal="center" vertical="center"/>
    </xf>
    <xf numFmtId="9" fontId="2" fillId="6"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0" fillId="6" borderId="1" xfId="0" applyFill="1" applyBorder="1" applyAlignment="1">
      <alignment horizontal="center" vertical="center"/>
    </xf>
    <xf numFmtId="9" fontId="0" fillId="6" borderId="1" xfId="0" applyNumberFormat="1" applyFill="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vertical="center"/>
    </xf>
    <xf numFmtId="0" fontId="2" fillId="5" borderId="2" xfId="0" applyFont="1" applyFill="1" applyBorder="1" applyAlignment="1">
      <alignment horizontal="left" vertical="center" wrapText="1"/>
    </xf>
    <xf numFmtId="0" fontId="2" fillId="5" borderId="4" xfId="0" applyFont="1" applyFill="1" applyBorder="1" applyAlignment="1">
      <alignment horizontal="left" vertical="center" wrapText="1"/>
    </xf>
    <xf numFmtId="171" fontId="0" fillId="2" borderId="1" xfId="4" applyNumberFormat="1" applyFont="1" applyFill="1" applyBorder="1" applyAlignment="1">
      <alignment horizontal="center" vertical="center"/>
    </xf>
    <xf numFmtId="1" fontId="2" fillId="4" borderId="5" xfId="0" applyNumberFormat="1" applyFont="1" applyFill="1" applyBorder="1" applyAlignment="1">
      <alignment horizontal="center" vertical="center"/>
    </xf>
    <xf numFmtId="171" fontId="2" fillId="10" borderId="5" xfId="4" applyNumberFormat="1" applyFont="1" applyFill="1" applyBorder="1" applyAlignment="1">
      <alignment horizontal="center" vertical="center"/>
    </xf>
    <xf numFmtId="171" fontId="2" fillId="4" borderId="5" xfId="4" applyNumberFormat="1" applyFont="1" applyFill="1" applyBorder="1" applyAlignment="1">
      <alignment horizontal="center" vertical="center"/>
    </xf>
    <xf numFmtId="171" fontId="2" fillId="2" borderId="5" xfId="4" applyNumberFormat="1" applyFont="1" applyFill="1" applyBorder="1" applyAlignment="1">
      <alignment horizontal="center" vertical="center"/>
    </xf>
    <xf numFmtId="171" fontId="2" fillId="10" borderId="7" xfId="4" applyNumberFormat="1" applyFont="1" applyFill="1" applyBorder="1" applyAlignment="1">
      <alignment horizontal="center" vertical="center"/>
    </xf>
    <xf numFmtId="171" fontId="2" fillId="4" borderId="7" xfId="4" applyNumberFormat="1" applyFont="1" applyFill="1" applyBorder="1" applyAlignment="1">
      <alignment horizontal="center" vertical="center"/>
    </xf>
    <xf numFmtId="171" fontId="2" fillId="2" borderId="7" xfId="4" applyNumberFormat="1" applyFont="1" applyFill="1" applyBorder="1" applyAlignment="1">
      <alignment horizontal="center" vertical="center"/>
    </xf>
    <xf numFmtId="9" fontId="0" fillId="2" borderId="6" xfId="1" applyFont="1" applyFill="1" applyBorder="1" applyAlignment="1">
      <alignment vertical="center"/>
    </xf>
    <xf numFmtId="6" fontId="0" fillId="2" borderId="2" xfId="2" applyNumberFormat="1" applyFont="1" applyFill="1" applyBorder="1" applyAlignment="1">
      <alignment vertical="center" wrapText="1"/>
    </xf>
    <xf numFmtId="6" fontId="26" fillId="2" borderId="7" xfId="2" applyNumberFormat="1" applyFont="1" applyFill="1" applyBorder="1" applyAlignment="1">
      <alignment vertical="center"/>
    </xf>
    <xf numFmtId="6" fontId="2" fillId="2" borderId="2" xfId="2" applyNumberFormat="1" applyFont="1" applyFill="1" applyBorder="1" applyAlignment="1">
      <alignment vertical="center" wrapText="1"/>
    </xf>
    <xf numFmtId="6" fontId="2" fillId="2" borderId="4" xfId="2" applyNumberFormat="1" applyFont="1" applyFill="1" applyBorder="1" applyAlignment="1">
      <alignment vertical="center" wrapText="1"/>
    </xf>
    <xf numFmtId="167" fontId="0" fillId="0" borderId="7" xfId="0" applyNumberFormat="1" applyBorder="1" applyAlignment="1">
      <alignment vertical="center"/>
    </xf>
    <xf numFmtId="9" fontId="2" fillId="2" borderId="5" xfId="1" applyFont="1" applyFill="1" applyBorder="1" applyAlignment="1">
      <alignment horizontal="center" vertical="center"/>
    </xf>
    <xf numFmtId="167" fontId="0" fillId="2" borderId="7" xfId="0" applyNumberFormat="1" applyFill="1" applyBorder="1" applyAlignment="1">
      <alignment vertical="center" wrapText="1"/>
    </xf>
    <xf numFmtId="0" fontId="0" fillId="0" borderId="7" xfId="0" applyBorder="1" applyAlignment="1">
      <alignment vertical="center" wrapText="1"/>
    </xf>
    <xf numFmtId="164" fontId="0" fillId="0" borderId="7" xfId="0" applyNumberFormat="1" applyBorder="1" applyAlignment="1">
      <alignment vertical="center"/>
    </xf>
    <xf numFmtId="4" fontId="0" fillId="0" borderId="7" xfId="2" applyNumberFormat="1" applyFont="1" applyFill="1" applyBorder="1" applyAlignment="1">
      <alignment vertical="center" wrapText="1"/>
    </xf>
    <xf numFmtId="4" fontId="0" fillId="0" borderId="7" xfId="2" applyNumberFormat="1" applyFont="1" applyBorder="1" applyAlignment="1">
      <alignment vertical="center" wrapText="1"/>
    </xf>
    <xf numFmtId="9" fontId="0" fillId="0" borderId="7" xfId="1" applyFont="1" applyBorder="1" applyAlignment="1">
      <alignment vertical="center"/>
    </xf>
    <xf numFmtId="0" fontId="6" fillId="5" borderId="35" xfId="0" applyFont="1" applyFill="1" applyBorder="1" applyAlignment="1">
      <alignment horizontal="left" vertical="center"/>
    </xf>
    <xf numFmtId="37" fontId="3" fillId="0" borderId="0" xfId="0" applyNumberFormat="1" applyFont="1" applyAlignment="1">
      <alignment vertical="center"/>
    </xf>
    <xf numFmtId="0" fontId="2" fillId="5" borderId="14" xfId="0" applyFont="1" applyFill="1" applyBorder="1" applyAlignment="1">
      <alignment vertical="center"/>
    </xf>
    <xf numFmtId="0" fontId="2" fillId="5" borderId="7" xfId="0" applyFont="1" applyFill="1" applyBorder="1" applyAlignment="1">
      <alignment horizontal="left" vertical="center" wrapText="1"/>
    </xf>
    <xf numFmtId="37" fontId="3" fillId="5" borderId="7" xfId="0" applyNumberFormat="1" applyFont="1" applyFill="1" applyBorder="1" applyAlignment="1">
      <alignment vertical="center"/>
    </xf>
    <xf numFmtId="3" fontId="3" fillId="0" borderId="0" xfId="0" applyNumberFormat="1" applyFont="1" applyAlignment="1">
      <alignment vertical="center"/>
    </xf>
    <xf numFmtId="0" fontId="11" fillId="5" borderId="7" xfId="0" applyFont="1" applyFill="1" applyBorder="1" applyAlignment="1">
      <alignment horizontal="left" vertical="center"/>
    </xf>
    <xf numFmtId="0" fontId="3" fillId="5" borderId="7" xfId="0" applyFont="1" applyFill="1" applyBorder="1" applyAlignment="1">
      <alignment horizontal="center" vertical="center"/>
    </xf>
    <xf numFmtId="3" fontId="4" fillId="5" borderId="7" xfId="0" applyNumberFormat="1" applyFont="1" applyFill="1" applyBorder="1" applyAlignment="1">
      <alignment vertical="center"/>
    </xf>
    <xf numFmtId="3" fontId="3" fillId="5" borderId="7" xfId="0" applyNumberFormat="1" applyFont="1" applyFill="1" applyBorder="1" applyAlignment="1">
      <alignment vertical="center"/>
    </xf>
    <xf numFmtId="9" fontId="0" fillId="0" borderId="7" xfId="0" applyNumberFormat="1" applyBorder="1" applyAlignment="1">
      <alignment vertical="center" wrapText="1"/>
    </xf>
    <xf numFmtId="0" fontId="2" fillId="9" borderId="0" xfId="0" applyFont="1" applyFill="1" applyAlignment="1">
      <alignment vertical="center"/>
    </xf>
    <xf numFmtId="0" fontId="2" fillId="2" borderId="7" xfId="0" applyFont="1" applyFill="1" applyBorder="1" applyAlignment="1">
      <alignment horizontal="left" vertical="center"/>
    </xf>
    <xf numFmtId="0" fontId="2" fillId="2" borderId="20" xfId="0" applyFont="1" applyFill="1" applyBorder="1" applyAlignment="1">
      <alignment horizontal="left" vertical="center"/>
    </xf>
    <xf numFmtId="0" fontId="0" fillId="0" borderId="0" xfId="0" applyAlignment="1">
      <alignment horizontal="left" vertical="top" wrapText="1"/>
    </xf>
    <xf numFmtId="0" fontId="2" fillId="9" borderId="17" xfId="0" applyFont="1" applyFill="1" applyBorder="1" applyAlignment="1">
      <alignment vertical="center"/>
    </xf>
    <xf numFmtId="0" fontId="4" fillId="12" borderId="0" xfId="0" applyFont="1" applyFill="1" applyAlignment="1">
      <alignment horizontal="left" vertical="top" wrapText="1"/>
    </xf>
    <xf numFmtId="0" fontId="0" fillId="2" borderId="5" xfId="0" applyFill="1" applyBorder="1" applyAlignment="1">
      <alignment vertical="center" wrapText="1"/>
    </xf>
    <xf numFmtId="0" fontId="0" fillId="2" borderId="6" xfId="0" applyFill="1" applyBorder="1" applyAlignment="1">
      <alignment vertical="center" wrapText="1"/>
    </xf>
    <xf numFmtId="0" fontId="0" fillId="5" borderId="16" xfId="0" applyFill="1" applyBorder="1" applyAlignment="1">
      <alignment vertical="center"/>
    </xf>
    <xf numFmtId="0" fontId="2" fillId="0" borderId="18" xfId="0" applyFont="1" applyBorder="1" applyAlignment="1">
      <alignment horizontal="center" vertical="center"/>
    </xf>
    <xf numFmtId="0" fontId="0" fillId="0" borderId="18" xfId="0" applyBorder="1" applyAlignment="1">
      <alignment horizontal="center" vertical="center"/>
    </xf>
    <xf numFmtId="9" fontId="0" fillId="0" borderId="0" xfId="0" applyNumberFormat="1" applyAlignment="1">
      <alignment horizontal="center" vertical="center"/>
    </xf>
    <xf numFmtId="164" fontId="0" fillId="0" borderId="0" xfId="2" applyNumberFormat="1" applyFont="1" applyAlignment="1">
      <alignment vertical="center"/>
    </xf>
    <xf numFmtId="0" fontId="0" fillId="5" borderId="1" xfId="0" applyFill="1" applyBorder="1" applyAlignment="1">
      <alignment vertical="center" wrapText="1"/>
    </xf>
    <xf numFmtId="0" fontId="0" fillId="5" borderId="0" xfId="0" applyFill="1" applyAlignment="1">
      <alignment vertical="center"/>
    </xf>
    <xf numFmtId="3" fontId="0" fillId="0" borderId="0" xfId="0" applyNumberFormat="1" applyAlignment="1">
      <alignment vertical="center"/>
    </xf>
    <xf numFmtId="0" fontId="10" fillId="9" borderId="0" xfId="0" applyFont="1" applyFill="1" applyAlignment="1">
      <alignment vertical="center"/>
    </xf>
    <xf numFmtId="0" fontId="39" fillId="5" borderId="7" xfId="0" applyFont="1" applyFill="1" applyBorder="1" applyAlignment="1">
      <alignment vertical="center"/>
    </xf>
    <xf numFmtId="0" fontId="5" fillId="10" borderId="7" xfId="0" applyFont="1" applyFill="1" applyBorder="1" applyAlignment="1">
      <alignment horizontal="left" vertical="center" wrapText="1"/>
    </xf>
    <xf numFmtId="0" fontId="2" fillId="5" borderId="2" xfId="0" applyFont="1" applyFill="1" applyBorder="1" applyAlignment="1">
      <alignment vertical="center" wrapText="1"/>
    </xf>
    <xf numFmtId="0" fontId="0" fillId="5" borderId="10" xfId="0" applyFill="1" applyBorder="1" applyAlignment="1">
      <alignment vertical="center"/>
    </xf>
    <xf numFmtId="0" fontId="0" fillId="5" borderId="11" xfId="0" applyFill="1" applyBorder="1" applyAlignment="1">
      <alignment vertical="center"/>
    </xf>
    <xf numFmtId="0" fontId="10" fillId="18" borderId="0" xfId="0" applyFont="1" applyFill="1" applyAlignment="1">
      <alignment vertical="center"/>
    </xf>
    <xf numFmtId="0" fontId="10" fillId="10" borderId="8" xfId="0" applyFont="1" applyFill="1" applyBorder="1" applyAlignment="1">
      <alignment horizontal="left" vertical="center" wrapText="1"/>
    </xf>
    <xf numFmtId="0" fontId="0" fillId="10" borderId="18" xfId="0" applyFill="1" applyBorder="1" applyAlignment="1">
      <alignment horizontal="left" vertical="center" wrapText="1"/>
    </xf>
    <xf numFmtId="9" fontId="0" fillId="2" borderId="7" xfId="1" applyFont="1" applyFill="1" applyBorder="1" applyAlignment="1">
      <alignment horizontal="center" vertical="center"/>
    </xf>
    <xf numFmtId="9" fontId="0" fillId="2" borderId="7" xfId="0" applyNumberFormat="1" applyFill="1" applyBorder="1" applyAlignment="1">
      <alignment horizontal="center" vertical="center"/>
    </xf>
    <xf numFmtId="0" fontId="2" fillId="5" borderId="18" xfId="0" applyFont="1" applyFill="1" applyBorder="1" applyAlignment="1">
      <alignment vertical="center"/>
    </xf>
    <xf numFmtId="0" fontId="0" fillId="5" borderId="19" xfId="0" applyFill="1" applyBorder="1" applyAlignment="1">
      <alignment vertical="center" wrapText="1"/>
    </xf>
    <xf numFmtId="0" fontId="0" fillId="5" borderId="20" xfId="0" applyFill="1" applyBorder="1" applyAlignment="1">
      <alignment vertical="center" wrapText="1"/>
    </xf>
    <xf numFmtId="0" fontId="0" fillId="18" borderId="0" xfId="0" applyFill="1" applyAlignment="1">
      <alignment vertical="center"/>
    </xf>
    <xf numFmtId="0" fontId="19" fillId="0" borderId="21" xfId="0" applyFont="1" applyBorder="1" applyAlignment="1">
      <alignment horizontal="center" vertical="center"/>
    </xf>
    <xf numFmtId="0" fontId="19" fillId="0" borderId="11" xfId="0" applyFont="1" applyBorder="1" applyAlignment="1">
      <alignment horizontal="center" vertical="center"/>
    </xf>
    <xf numFmtId="0" fontId="2" fillId="15" borderId="8" xfId="0" applyFont="1" applyFill="1" applyBorder="1" applyAlignment="1">
      <alignment vertical="center"/>
    </xf>
    <xf numFmtId="0" fontId="0" fillId="15" borderId="9" xfId="0" applyFill="1" applyBorder="1" applyAlignment="1">
      <alignment vertical="center"/>
    </xf>
    <xf numFmtId="0" fontId="40" fillId="12" borderId="0" xfId="0" applyFont="1" applyFill="1" applyAlignment="1">
      <alignment vertical="center"/>
    </xf>
    <xf numFmtId="0" fontId="40" fillId="12" borderId="0" xfId="0" applyFont="1" applyFill="1" applyAlignment="1">
      <alignment vertical="center" wrapText="1"/>
    </xf>
    <xf numFmtId="0" fontId="0" fillId="5" borderId="18" xfId="0" applyFill="1" applyBorder="1" applyAlignment="1">
      <alignment vertical="center"/>
    </xf>
    <xf numFmtId="0" fontId="17" fillId="5" borderId="19" xfId="0" applyFont="1" applyFill="1" applyBorder="1" applyAlignment="1">
      <alignment horizontal="left" vertical="center" wrapText="1"/>
    </xf>
    <xf numFmtId="0" fontId="0" fillId="5" borderId="19" xfId="0" applyFill="1" applyBorder="1" applyAlignment="1">
      <alignment horizontal="left" vertical="center" wrapText="1"/>
    </xf>
    <xf numFmtId="0" fontId="0" fillId="5" borderId="20" xfId="0" applyFill="1" applyBorder="1" applyAlignment="1">
      <alignment vertical="center"/>
    </xf>
    <xf numFmtId="0" fontId="2" fillId="0" borderId="6" xfId="0" applyFont="1" applyBorder="1" applyAlignment="1">
      <alignment vertical="center" wrapText="1"/>
    </xf>
    <xf numFmtId="3" fontId="4" fillId="0" borderId="6" xfId="0" applyNumberFormat="1" applyFont="1" applyBorder="1" applyAlignment="1">
      <alignment vertical="center"/>
    </xf>
    <xf numFmtId="0" fontId="2" fillId="0" borderId="1" xfId="0" applyFont="1" applyBorder="1" applyAlignment="1">
      <alignment vertical="center" wrapText="1"/>
    </xf>
    <xf numFmtId="3" fontId="4" fillId="0" borderId="1" xfId="0" applyNumberFormat="1" applyFont="1" applyBorder="1" applyAlignment="1">
      <alignment vertical="center"/>
    </xf>
    <xf numFmtId="165" fontId="4" fillId="0" borderId="1" xfId="0" applyNumberFormat="1" applyFont="1" applyBorder="1" applyAlignment="1">
      <alignment vertical="center"/>
    </xf>
    <xf numFmtId="0" fontId="0" fillId="9" borderId="17" xfId="0" applyFill="1" applyBorder="1" applyAlignment="1">
      <alignment vertical="center"/>
    </xf>
    <xf numFmtId="0" fontId="0" fillId="5" borderId="18" xfId="0" applyFill="1" applyBorder="1" applyAlignment="1">
      <alignment horizontal="left" vertical="center" wrapText="1"/>
    </xf>
    <xf numFmtId="0" fontId="2" fillId="5" borderId="14" xfId="0" applyFont="1" applyFill="1" applyBorder="1" applyAlignment="1">
      <alignment vertical="center" wrapText="1"/>
    </xf>
    <xf numFmtId="0" fontId="0" fillId="5" borderId="16" xfId="0" applyFill="1" applyBorder="1" applyAlignment="1">
      <alignment vertical="center" wrapText="1"/>
    </xf>
    <xf numFmtId="0" fontId="0" fillId="18" borderId="0" xfId="0" applyFill="1" applyAlignment="1">
      <alignment vertical="center" wrapText="1"/>
    </xf>
    <xf numFmtId="0" fontId="0" fillId="9" borderId="0" xfId="0" applyFill="1" applyAlignment="1">
      <alignment vertical="center" wrapText="1"/>
    </xf>
    <xf numFmtId="0" fontId="0" fillId="4" borderId="0" xfId="0" applyFill="1" applyAlignment="1">
      <alignment vertical="center"/>
    </xf>
    <xf numFmtId="0" fontId="10" fillId="16" borderId="0" xfId="0" applyFont="1" applyFill="1" applyAlignment="1">
      <alignment vertical="center"/>
    </xf>
    <xf numFmtId="0" fontId="27" fillId="16" borderId="0" xfId="0" applyFont="1" applyFill="1" applyAlignment="1">
      <alignment vertical="center"/>
    </xf>
    <xf numFmtId="6" fontId="0" fillId="2" borderId="7" xfId="0" applyNumberFormat="1" applyFill="1" applyBorder="1" applyAlignment="1">
      <alignment vertical="center" wrapText="1"/>
    </xf>
    <xf numFmtId="0" fontId="0" fillId="5" borderId="18" xfId="0" applyFill="1" applyBorder="1" applyAlignment="1">
      <alignment vertical="center" wrapText="1"/>
    </xf>
    <xf numFmtId="0" fontId="0" fillId="0" borderId="1" xfId="0" applyBorder="1" applyAlignment="1">
      <alignment vertical="center"/>
    </xf>
    <xf numFmtId="0" fontId="2" fillId="2" borderId="6" xfId="0" applyFont="1" applyFill="1" applyBorder="1" applyAlignment="1">
      <alignment vertical="center"/>
    </xf>
    <xf numFmtId="0" fontId="6" fillId="2" borderId="9" xfId="0" applyFont="1" applyFill="1" applyBorder="1" applyAlignment="1">
      <alignment vertical="center" wrapText="1"/>
    </xf>
    <xf numFmtId="9" fontId="2" fillId="10" borderId="7" xfId="1" applyFont="1" applyFill="1" applyBorder="1" applyAlignment="1">
      <alignment horizontal="center" vertical="center"/>
    </xf>
    <xf numFmtId="9" fontId="2" fillId="4" borderId="7" xfId="1" applyFont="1" applyFill="1" applyBorder="1" applyAlignment="1">
      <alignment horizontal="center" vertical="center"/>
    </xf>
    <xf numFmtId="9" fontId="2" fillId="2" borderId="7" xfId="1" applyFont="1" applyFill="1" applyBorder="1" applyAlignment="1">
      <alignment horizontal="center" vertical="center"/>
    </xf>
    <xf numFmtId="0" fontId="17" fillId="5" borderId="20" xfId="0" applyFont="1" applyFill="1" applyBorder="1" applyAlignment="1">
      <alignment vertical="center" wrapText="1"/>
    </xf>
    <xf numFmtId="9" fontId="2" fillId="3" borderId="1" xfId="1" applyFont="1" applyFill="1" applyBorder="1" applyAlignment="1">
      <alignment horizontal="center" vertical="center"/>
    </xf>
    <xf numFmtId="0" fontId="39" fillId="2" borderId="7" xfId="0" applyFont="1" applyFill="1" applyBorder="1" applyAlignment="1">
      <alignment vertical="center"/>
    </xf>
    <xf numFmtId="0" fontId="39" fillId="2" borderId="7" xfId="0" applyFont="1" applyFill="1" applyBorder="1" applyAlignment="1">
      <alignment horizontal="center" vertical="center"/>
    </xf>
    <xf numFmtId="167" fontId="14" fillId="2" borderId="7" xfId="2" applyNumberFormat="1" applyFont="1" applyFill="1" applyBorder="1" applyAlignment="1">
      <alignment vertical="center"/>
    </xf>
    <xf numFmtId="0" fontId="39" fillId="2" borderId="7" xfId="0" applyFont="1" applyFill="1" applyBorder="1" applyAlignment="1">
      <alignment vertical="center" wrapText="1"/>
    </xf>
    <xf numFmtId="167" fontId="14" fillId="2" borderId="7" xfId="2" applyNumberFormat="1" applyFont="1" applyFill="1" applyBorder="1" applyAlignment="1">
      <alignment vertical="center" wrapText="1"/>
    </xf>
    <xf numFmtId="0" fontId="14" fillId="2" borderId="7" xfId="0" applyFont="1" applyFill="1" applyBorder="1" applyAlignment="1">
      <alignment vertical="center" wrapText="1"/>
    </xf>
    <xf numFmtId="44" fontId="14" fillId="2" borderId="7" xfId="2" applyFont="1" applyFill="1" applyBorder="1" applyAlignment="1">
      <alignment vertical="center"/>
    </xf>
    <xf numFmtId="0" fontId="32" fillId="2" borderId="7" xfId="0" applyFont="1" applyFill="1" applyBorder="1" applyAlignment="1">
      <alignment horizontal="left" vertical="center" wrapText="1"/>
    </xf>
    <xf numFmtId="0" fontId="3" fillId="13" borderId="20" xfId="0" applyFont="1" applyFill="1" applyBorder="1" applyAlignment="1">
      <alignment vertical="center" wrapText="1"/>
    </xf>
    <xf numFmtId="167" fontId="39" fillId="2" borderId="7" xfId="2" applyNumberFormat="1" applyFont="1" applyFill="1" applyBorder="1" applyAlignment="1">
      <alignment vertical="center" wrapText="1"/>
    </xf>
    <xf numFmtId="0" fontId="14" fillId="0" borderId="0" xfId="0" applyFont="1" applyAlignment="1">
      <alignment vertical="center"/>
    </xf>
    <xf numFmtId="0" fontId="14" fillId="2" borderId="1" xfId="0" applyFont="1" applyFill="1" applyBorder="1" applyAlignment="1">
      <alignment vertical="center"/>
    </xf>
    <xf numFmtId="9" fontId="14" fillId="2" borderId="1" xfId="0" applyNumberFormat="1" applyFont="1" applyFill="1" applyBorder="1" applyAlignment="1">
      <alignment vertical="center"/>
    </xf>
    <xf numFmtId="0" fontId="36" fillId="2" borderId="1" xfId="0" applyFont="1" applyFill="1" applyBorder="1" applyAlignment="1">
      <alignment horizontal="left" vertical="center" wrapText="1"/>
    </xf>
    <xf numFmtId="0" fontId="32" fillId="2" borderId="1" xfId="0" applyFont="1" applyFill="1" applyBorder="1" applyAlignment="1">
      <alignment horizontal="left" vertical="center" wrapText="1"/>
    </xf>
    <xf numFmtId="0" fontId="12" fillId="5" borderId="18" xfId="3" applyFill="1" applyBorder="1" applyAlignment="1">
      <alignment vertical="center"/>
    </xf>
    <xf numFmtId="0" fontId="23" fillId="0" borderId="0" xfId="0" applyFont="1"/>
    <xf numFmtId="0" fontId="41" fillId="0" borderId="0" xfId="0" applyFont="1" applyAlignment="1">
      <alignment vertical="center"/>
    </xf>
    <xf numFmtId="167" fontId="0" fillId="0" borderId="10" xfId="0" applyNumberFormat="1" applyBorder="1" applyAlignment="1">
      <alignment vertical="center"/>
    </xf>
    <xf numFmtId="0" fontId="0" fillId="0" borderId="14" xfId="0" applyBorder="1" applyAlignment="1">
      <alignment vertical="center"/>
    </xf>
    <xf numFmtId="0" fontId="17" fillId="5" borderId="28" xfId="0" applyFont="1" applyFill="1" applyBorder="1" applyAlignment="1">
      <alignment horizontal="left" vertical="center" wrapText="1"/>
    </xf>
    <xf numFmtId="0" fontId="0" fillId="5" borderId="29" xfId="0" applyFill="1" applyBorder="1" applyAlignment="1">
      <alignment horizontal="left" vertical="center" wrapText="1"/>
    </xf>
    <xf numFmtId="0" fontId="0" fillId="5" borderId="28" xfId="0" applyFill="1" applyBorder="1" applyAlignment="1">
      <alignment horizontal="left" vertical="center" wrapText="1"/>
    </xf>
    <xf numFmtId="0" fontId="29" fillId="5" borderId="7" xfId="0" applyFont="1" applyFill="1" applyBorder="1" applyAlignment="1">
      <alignment horizontal="center" vertical="center" wrapText="1"/>
    </xf>
    <xf numFmtId="0" fontId="30" fillId="10" borderId="18" xfId="0" applyFont="1" applyFill="1" applyBorder="1" applyAlignment="1">
      <alignment horizontal="center" vertical="center" wrapText="1"/>
    </xf>
    <xf numFmtId="0" fontId="30" fillId="10" borderId="19" xfId="0" applyFont="1" applyFill="1" applyBorder="1" applyAlignment="1">
      <alignment horizontal="center" vertical="center" wrapText="1"/>
    </xf>
    <xf numFmtId="0" fontId="30" fillId="10" borderId="20" xfId="0" applyFont="1" applyFill="1" applyBorder="1" applyAlignment="1">
      <alignment horizontal="center" vertical="center" wrapText="1"/>
    </xf>
    <xf numFmtId="0" fontId="0" fillId="10" borderId="7" xfId="0" applyFill="1" applyBorder="1" applyAlignment="1">
      <alignment horizontal="left" vertical="center" wrapText="1"/>
    </xf>
    <xf numFmtId="0" fontId="6" fillId="2" borderId="7" xfId="0" applyFont="1" applyFill="1" applyBorder="1" applyAlignment="1">
      <alignment horizontal="center" vertical="center"/>
    </xf>
    <xf numFmtId="0" fontId="2" fillId="0" borderId="0" xfId="0" applyFont="1" applyAlignment="1">
      <alignment horizontal="center" vertical="center"/>
    </xf>
    <xf numFmtId="0" fontId="2" fillId="15" borderId="33" xfId="0" applyFont="1" applyFill="1" applyBorder="1" applyAlignment="1">
      <alignment horizontal="center" vertical="center" wrapText="1"/>
    </xf>
    <xf numFmtId="0" fontId="2" fillId="15" borderId="34" xfId="0" applyFont="1" applyFill="1" applyBorder="1" applyAlignment="1">
      <alignment horizontal="center" vertical="center" wrapText="1"/>
    </xf>
    <xf numFmtId="0" fontId="2" fillId="9" borderId="0" xfId="0" applyFont="1" applyFill="1" applyAlignment="1">
      <alignment vertical="center"/>
    </xf>
    <xf numFmtId="0" fontId="0" fillId="5" borderId="12" xfId="0" applyFill="1" applyBorder="1" applyAlignment="1">
      <alignment horizontal="left" vertical="center" wrapText="1"/>
    </xf>
    <xf numFmtId="0" fontId="0" fillId="5" borderId="13" xfId="0" applyFill="1" applyBorder="1" applyAlignment="1">
      <alignment horizontal="left" vertical="center" wrapText="1"/>
    </xf>
    <xf numFmtId="0" fontId="17" fillId="5" borderId="10" xfId="0" applyFont="1" applyFill="1" applyBorder="1" applyAlignment="1">
      <alignment horizontal="left" vertical="center" wrapText="1"/>
    </xf>
    <xf numFmtId="0" fontId="0" fillId="5" borderId="11" xfId="0" applyFill="1" applyBorder="1" applyAlignment="1">
      <alignment horizontal="left" vertical="center" wrapText="1"/>
    </xf>
    <xf numFmtId="0" fontId="0" fillId="5" borderId="10" xfId="0" applyFill="1" applyBorder="1" applyAlignment="1">
      <alignment horizontal="left" vertical="center" wrapText="1"/>
    </xf>
    <xf numFmtId="0" fontId="6"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8" fillId="2" borderId="7" xfId="0" applyFont="1" applyFill="1" applyBorder="1" applyAlignment="1">
      <alignment horizontal="center" vertical="center"/>
    </xf>
    <xf numFmtId="0" fontId="10" fillId="10" borderId="7" xfId="0" applyFont="1" applyFill="1" applyBorder="1" applyAlignment="1">
      <alignment horizontal="center" vertical="center" wrapText="1"/>
    </xf>
    <xf numFmtId="0" fontId="0" fillId="2" borderId="8" xfId="0" applyFill="1" applyBorder="1" applyAlignment="1">
      <alignment horizontal="left" vertical="center"/>
    </xf>
    <xf numFmtId="0" fontId="0" fillId="2" borderId="36" xfId="0" applyFill="1" applyBorder="1" applyAlignment="1">
      <alignment horizontal="left" vertical="center"/>
    </xf>
    <xf numFmtId="0" fontId="0" fillId="2" borderId="9" xfId="0" applyFill="1" applyBorder="1" applyAlignment="1">
      <alignment horizontal="left" vertical="center"/>
    </xf>
    <xf numFmtId="0" fontId="0" fillId="2" borderId="8" xfId="0" applyFill="1" applyBorder="1" applyAlignment="1">
      <alignment horizontal="left" vertical="center" wrapText="1"/>
    </xf>
    <xf numFmtId="0" fontId="0" fillId="2" borderId="36" xfId="0" applyFill="1" applyBorder="1" applyAlignment="1">
      <alignment horizontal="left" vertical="center" wrapText="1"/>
    </xf>
    <xf numFmtId="0" fontId="0" fillId="2" borderId="9" xfId="0" applyFill="1" applyBorder="1" applyAlignment="1">
      <alignment horizontal="left" vertical="center" wrapText="1"/>
    </xf>
    <xf numFmtId="0" fontId="0" fillId="5" borderId="7" xfId="0" applyFill="1" applyBorder="1" applyAlignment="1">
      <alignment horizontal="left" vertical="center" wrapText="1"/>
    </xf>
    <xf numFmtId="0" fontId="6" fillId="2" borderId="1" xfId="0" applyFont="1" applyFill="1" applyBorder="1" applyAlignment="1">
      <alignment horizontal="center" vertical="center"/>
    </xf>
    <xf numFmtId="0" fontId="2" fillId="5" borderId="7" xfId="0" applyFont="1" applyFill="1" applyBorder="1" applyAlignment="1">
      <alignment horizontal="center" vertical="center"/>
    </xf>
    <xf numFmtId="0" fontId="11" fillId="2" borderId="36"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7" fillId="10" borderId="7" xfId="0" applyFont="1" applyFill="1" applyBorder="1" applyAlignment="1">
      <alignment horizontal="left" vertical="center" wrapText="1"/>
    </xf>
    <xf numFmtId="0" fontId="11" fillId="2" borderId="7" xfId="0" applyFont="1" applyFill="1" applyBorder="1" applyAlignment="1">
      <alignment horizontal="center" vertical="center" wrapText="1"/>
    </xf>
    <xf numFmtId="0" fontId="0" fillId="5" borderId="19" xfId="0" applyFill="1" applyBorder="1" applyAlignment="1">
      <alignment horizontal="left" vertical="center" wrapText="1"/>
    </xf>
    <xf numFmtId="0" fontId="0" fillId="5" borderId="10" xfId="0" applyFill="1" applyBorder="1" applyAlignment="1">
      <alignment vertical="center" wrapText="1"/>
    </xf>
    <xf numFmtId="0" fontId="0" fillId="5" borderId="11" xfId="0" applyFill="1" applyBorder="1" applyAlignment="1">
      <alignment vertical="center" wrapText="1"/>
    </xf>
    <xf numFmtId="0" fontId="0" fillId="5" borderId="10" xfId="0" applyFill="1" applyBorder="1" applyAlignment="1">
      <alignment horizontal="left" vertical="top" wrapText="1"/>
    </xf>
    <xf numFmtId="0" fontId="0" fillId="5" borderId="11" xfId="0" applyFill="1" applyBorder="1" applyAlignment="1">
      <alignment horizontal="left" vertical="top" wrapText="1"/>
    </xf>
    <xf numFmtId="0" fontId="29" fillId="2" borderId="0" xfId="0" applyFont="1" applyFill="1" applyAlignment="1">
      <alignment vertical="center"/>
    </xf>
    <xf numFmtId="0" fontId="14" fillId="17" borderId="17" xfId="0" applyFont="1" applyFill="1" applyBorder="1" applyAlignment="1">
      <alignment horizontal="left" vertical="center"/>
    </xf>
    <xf numFmtId="0" fontId="0" fillId="0" borderId="11" xfId="0" applyBorder="1" applyAlignment="1">
      <alignment horizontal="left" vertical="center" wrapText="1"/>
    </xf>
    <xf numFmtId="0" fontId="0" fillId="0" borderId="10" xfId="0" applyBorder="1" applyAlignment="1">
      <alignment horizontal="left" vertical="center" wrapText="1"/>
    </xf>
    <xf numFmtId="0" fontId="17" fillId="0" borderId="11" xfId="0" applyFont="1" applyBorder="1" applyAlignment="1">
      <alignment horizontal="left" vertical="center" wrapText="1"/>
    </xf>
    <xf numFmtId="0" fontId="17" fillId="0" borderId="10" xfId="0" applyFont="1" applyBorder="1" applyAlignment="1">
      <alignment horizontal="left" vertical="center" wrapText="1"/>
    </xf>
    <xf numFmtId="0" fontId="0" fillId="10" borderId="14" xfId="0" applyFill="1" applyBorder="1" applyAlignment="1">
      <alignment horizontal="left" vertical="center" wrapText="1"/>
    </xf>
    <xf numFmtId="0" fontId="0" fillId="10" borderId="15" xfId="0" applyFill="1" applyBorder="1" applyAlignment="1">
      <alignment horizontal="left" vertical="center" wrapText="1"/>
    </xf>
    <xf numFmtId="0" fontId="0" fillId="10" borderId="16" xfId="0" applyFill="1" applyBorder="1" applyAlignment="1">
      <alignment horizontal="left" vertical="center" wrapText="1"/>
    </xf>
    <xf numFmtId="0" fontId="0" fillId="10" borderId="10" xfId="0" applyFill="1" applyBorder="1" applyAlignment="1">
      <alignment horizontal="left" vertical="center" wrapText="1"/>
    </xf>
    <xf numFmtId="0" fontId="0" fillId="10" borderId="0" xfId="0" applyFill="1" applyAlignment="1">
      <alignment horizontal="left" vertical="center" wrapText="1"/>
    </xf>
    <xf numFmtId="0" fontId="0" fillId="10" borderId="11" xfId="0" applyFill="1" applyBorder="1" applyAlignment="1">
      <alignment horizontal="left" vertical="center" wrapText="1"/>
    </xf>
    <xf numFmtId="0" fontId="0" fillId="10" borderId="12" xfId="0" applyFill="1" applyBorder="1" applyAlignment="1">
      <alignment horizontal="left" vertical="center" wrapText="1"/>
    </xf>
    <xf numFmtId="0" fontId="0" fillId="10" borderId="17" xfId="0" applyFill="1" applyBorder="1" applyAlignment="1">
      <alignment horizontal="left" vertical="center" wrapText="1"/>
    </xf>
    <xf numFmtId="0" fontId="0" fillId="10" borderId="13" xfId="0" applyFill="1" applyBorder="1" applyAlignment="1">
      <alignment horizontal="left" vertical="center" wrapText="1"/>
    </xf>
    <xf numFmtId="0" fontId="0" fillId="10" borderId="41" xfId="0" applyFill="1" applyBorder="1" applyAlignment="1">
      <alignment horizontal="left" vertical="center" wrapText="1"/>
    </xf>
    <xf numFmtId="0" fontId="0" fillId="10" borderId="36" xfId="0" applyFill="1" applyBorder="1" applyAlignment="1">
      <alignment horizontal="left" vertical="center" wrapText="1"/>
    </xf>
    <xf numFmtId="0" fontId="0" fillId="10" borderId="9" xfId="0" applyFill="1" applyBorder="1" applyAlignment="1">
      <alignment horizontal="left" vertical="center" wrapText="1"/>
    </xf>
    <xf numFmtId="0" fontId="10" fillId="2" borderId="0" xfId="0" applyFont="1" applyFill="1" applyAlignment="1">
      <alignment vertical="center"/>
    </xf>
    <xf numFmtId="0" fontId="2" fillId="9" borderId="0" xfId="0" applyFont="1" applyFill="1" applyAlignment="1">
      <alignment horizontal="center" vertical="center"/>
    </xf>
    <xf numFmtId="0" fontId="28" fillId="0" borderId="0" xfId="0" applyFont="1" applyAlignment="1">
      <alignment horizontal="left" vertical="center" wrapText="1"/>
    </xf>
    <xf numFmtId="0" fontId="10" fillId="10" borderId="18" xfId="0" applyFont="1" applyFill="1" applyBorder="1" applyAlignment="1">
      <alignment horizontal="center" vertical="center" wrapText="1"/>
    </xf>
    <xf numFmtId="0" fontId="10" fillId="10" borderId="19" xfId="0" applyFont="1" applyFill="1" applyBorder="1" applyAlignment="1">
      <alignment horizontal="center" vertical="center" wrapText="1"/>
    </xf>
    <xf numFmtId="0" fontId="10" fillId="10" borderId="20"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0" fillId="5" borderId="18" xfId="0" applyFill="1" applyBorder="1" applyAlignment="1">
      <alignment horizontal="left" vertical="center" wrapText="1"/>
    </xf>
    <xf numFmtId="0" fontId="17" fillId="5" borderId="19" xfId="0" applyFont="1" applyFill="1" applyBorder="1" applyAlignment="1">
      <alignment horizontal="left" vertical="center" wrapText="1"/>
    </xf>
    <xf numFmtId="0" fontId="17" fillId="5" borderId="20" xfId="0" applyFont="1" applyFill="1" applyBorder="1" applyAlignment="1">
      <alignment horizontal="left" vertical="center" wrapText="1"/>
    </xf>
    <xf numFmtId="0" fontId="17" fillId="0" borderId="0" xfId="0" applyFont="1" applyAlignment="1">
      <alignment horizontal="left" vertical="center" wrapText="1"/>
    </xf>
    <xf numFmtId="0" fontId="2" fillId="5" borderId="0" xfId="0" applyFont="1" applyFill="1" applyAlignment="1">
      <alignment vertical="center"/>
    </xf>
    <xf numFmtId="0" fontId="2" fillId="5" borderId="14" xfId="0" applyFont="1" applyFill="1" applyBorder="1" applyAlignment="1">
      <alignment horizontal="center" vertical="center"/>
    </xf>
    <xf numFmtId="0" fontId="2" fillId="5" borderId="16" xfId="0" applyFont="1" applyFill="1" applyBorder="1" applyAlignment="1">
      <alignment horizontal="center" vertical="center"/>
    </xf>
    <xf numFmtId="0" fontId="17" fillId="5" borderId="14" xfId="0" applyFont="1" applyFill="1" applyBorder="1" applyAlignment="1">
      <alignment horizontal="left" vertical="center"/>
    </xf>
    <xf numFmtId="0" fontId="17" fillId="5" borderId="16" xfId="0" applyFont="1" applyFill="1" applyBorder="1" applyAlignment="1">
      <alignment horizontal="left" vertical="center"/>
    </xf>
    <xf numFmtId="0" fontId="0" fillId="0" borderId="0" xfId="0" applyAlignment="1">
      <alignment horizontal="left" vertical="center" wrapText="1"/>
    </xf>
    <xf numFmtId="0" fontId="23" fillId="0" borderId="0" xfId="0" applyFont="1" applyAlignment="1">
      <alignment horizontal="left" vertical="center" wrapText="1"/>
    </xf>
    <xf numFmtId="0" fontId="6" fillId="0" borderId="0" xfId="0" applyFont="1" applyAlignment="1">
      <alignment horizontal="left" vertical="center" wrapText="1"/>
    </xf>
    <xf numFmtId="0" fontId="6" fillId="0" borderId="15" xfId="0" applyFont="1" applyBorder="1" applyAlignment="1">
      <alignment horizontal="left" vertical="center"/>
    </xf>
    <xf numFmtId="0" fontId="6" fillId="0" borderId="0" xfId="0" applyFont="1" applyAlignment="1">
      <alignment horizontal="left" vertical="center"/>
    </xf>
    <xf numFmtId="0" fontId="30" fillId="10" borderId="14" xfId="0" applyFont="1" applyFill="1" applyBorder="1" applyAlignment="1">
      <alignment horizontal="center" vertical="center" wrapText="1"/>
    </xf>
    <xf numFmtId="0" fontId="30" fillId="10" borderId="10" xfId="0" applyFont="1" applyFill="1" applyBorder="1" applyAlignment="1">
      <alignment horizontal="center" vertical="center" wrapText="1"/>
    </xf>
    <xf numFmtId="0" fontId="30" fillId="10" borderId="12"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0" fillId="10" borderId="8" xfId="0" applyFill="1" applyBorder="1" applyAlignment="1">
      <alignment horizontal="left" vertical="center" wrapText="1"/>
    </xf>
    <xf numFmtId="0" fontId="2" fillId="5" borderId="18" xfId="0" applyFont="1" applyFill="1" applyBorder="1" applyAlignment="1">
      <alignment vertical="center"/>
    </xf>
    <xf numFmtId="0" fontId="0" fillId="5" borderId="18" xfId="0" applyFill="1" applyBorder="1" applyAlignment="1">
      <alignment vertical="center" wrapText="1"/>
    </xf>
    <xf numFmtId="0" fontId="0" fillId="5" borderId="19" xfId="0" applyFill="1" applyBorder="1" applyAlignment="1">
      <alignment vertical="center" wrapText="1"/>
    </xf>
    <xf numFmtId="0" fontId="0" fillId="5" borderId="20" xfId="0" applyFill="1" applyBorder="1" applyAlignment="1">
      <alignment vertical="center" wrapText="1"/>
    </xf>
    <xf numFmtId="0" fontId="5" fillId="0" borderId="0" xfId="0" applyFont="1" applyAlignment="1">
      <alignment horizontal="left" vertical="center" wrapText="1"/>
    </xf>
  </cellXfs>
  <cellStyles count="5">
    <cellStyle name="Comma" xfId="4" builtinId="3"/>
    <cellStyle name="Currency" xfId="2" builtinId="4"/>
    <cellStyle name="Hyperlink" xfId="3"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jpeg"/><Relationship Id="rId7" Type="http://schemas.openxmlformats.org/officeDocument/2006/relationships/image" Target="../media/image12.png"/><Relationship Id="rId2" Type="http://schemas.openxmlformats.org/officeDocument/2006/relationships/image" Target="../media/image7.jpeg"/><Relationship Id="rId1" Type="http://schemas.openxmlformats.org/officeDocument/2006/relationships/image" Target="../media/image6.jpeg"/><Relationship Id="rId6" Type="http://schemas.openxmlformats.org/officeDocument/2006/relationships/image" Target="../media/image11.png"/><Relationship Id="rId11" Type="http://schemas.openxmlformats.org/officeDocument/2006/relationships/image" Target="../media/image16.jpe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24.png"/><Relationship Id="rId3" Type="http://schemas.openxmlformats.org/officeDocument/2006/relationships/image" Target="../media/image19.png"/><Relationship Id="rId7" Type="http://schemas.openxmlformats.org/officeDocument/2006/relationships/image" Target="../media/image23.png"/><Relationship Id="rId2" Type="http://schemas.openxmlformats.org/officeDocument/2006/relationships/image" Target="../media/image18.png"/><Relationship Id="rId1" Type="http://schemas.openxmlformats.org/officeDocument/2006/relationships/image" Target="../media/image17.png"/><Relationship Id="rId6" Type="http://schemas.openxmlformats.org/officeDocument/2006/relationships/image" Target="../media/image22.png"/><Relationship Id="rId11" Type="http://schemas.openxmlformats.org/officeDocument/2006/relationships/image" Target="../media/image27.png"/><Relationship Id="rId5" Type="http://schemas.openxmlformats.org/officeDocument/2006/relationships/image" Target="../media/image21.png"/><Relationship Id="rId10" Type="http://schemas.openxmlformats.org/officeDocument/2006/relationships/image" Target="../media/image26.png"/><Relationship Id="rId4" Type="http://schemas.openxmlformats.org/officeDocument/2006/relationships/image" Target="../media/image20.png"/><Relationship Id="rId9" Type="http://schemas.openxmlformats.org/officeDocument/2006/relationships/image" Target="../media/image25.png"/></Relationships>
</file>

<file path=xl/drawings/_rels/drawing4.xml.rels><?xml version="1.0" encoding="UTF-8" standalone="yes"?>
<Relationships xmlns="http://schemas.openxmlformats.org/package/2006/relationships"><Relationship Id="rId8" Type="http://schemas.openxmlformats.org/officeDocument/2006/relationships/image" Target="../media/image35.png"/><Relationship Id="rId3" Type="http://schemas.openxmlformats.org/officeDocument/2006/relationships/image" Target="../media/image30.png"/><Relationship Id="rId7" Type="http://schemas.openxmlformats.org/officeDocument/2006/relationships/image" Target="../media/image34.png"/><Relationship Id="rId2" Type="http://schemas.openxmlformats.org/officeDocument/2006/relationships/image" Target="../media/image29.png"/><Relationship Id="rId1" Type="http://schemas.openxmlformats.org/officeDocument/2006/relationships/image" Target="../media/image28.png"/><Relationship Id="rId6" Type="http://schemas.openxmlformats.org/officeDocument/2006/relationships/image" Target="../media/image33.png"/><Relationship Id="rId11" Type="http://schemas.openxmlformats.org/officeDocument/2006/relationships/image" Target="../media/image38.png"/><Relationship Id="rId5" Type="http://schemas.openxmlformats.org/officeDocument/2006/relationships/image" Target="../media/image32.png"/><Relationship Id="rId10" Type="http://schemas.openxmlformats.org/officeDocument/2006/relationships/image" Target="../media/image37.png"/><Relationship Id="rId4" Type="http://schemas.openxmlformats.org/officeDocument/2006/relationships/image" Target="../media/image31.png"/><Relationship Id="rId9" Type="http://schemas.openxmlformats.org/officeDocument/2006/relationships/image" Target="../media/image36.jpeg"/></Relationships>
</file>

<file path=xl/drawings/_rels/drawing5.xml.rels><?xml version="1.0" encoding="UTF-8" standalone="yes"?>
<Relationships xmlns="http://schemas.openxmlformats.org/package/2006/relationships"><Relationship Id="rId8" Type="http://schemas.openxmlformats.org/officeDocument/2006/relationships/image" Target="../media/image46.png"/><Relationship Id="rId3" Type="http://schemas.openxmlformats.org/officeDocument/2006/relationships/image" Target="../media/image41.png"/><Relationship Id="rId7" Type="http://schemas.openxmlformats.org/officeDocument/2006/relationships/image" Target="../media/image45.png"/><Relationship Id="rId2" Type="http://schemas.openxmlformats.org/officeDocument/2006/relationships/image" Target="../media/image40.png"/><Relationship Id="rId1" Type="http://schemas.openxmlformats.org/officeDocument/2006/relationships/image" Target="../media/image39.png"/><Relationship Id="rId6" Type="http://schemas.openxmlformats.org/officeDocument/2006/relationships/image" Target="../media/image44.png"/><Relationship Id="rId5" Type="http://schemas.openxmlformats.org/officeDocument/2006/relationships/image" Target="../media/image43.png"/><Relationship Id="rId10" Type="http://schemas.openxmlformats.org/officeDocument/2006/relationships/image" Target="../media/image48.jpeg"/><Relationship Id="rId4" Type="http://schemas.openxmlformats.org/officeDocument/2006/relationships/image" Target="../media/image42.png"/><Relationship Id="rId9" Type="http://schemas.openxmlformats.org/officeDocument/2006/relationships/image" Target="../media/image47.jpeg"/></Relationships>
</file>

<file path=xl/drawings/_rels/drawing6.xml.rels><?xml version="1.0" encoding="UTF-8" standalone="yes"?>
<Relationships xmlns="http://schemas.openxmlformats.org/package/2006/relationships"><Relationship Id="rId8" Type="http://schemas.openxmlformats.org/officeDocument/2006/relationships/image" Target="../media/image56.png"/><Relationship Id="rId3" Type="http://schemas.openxmlformats.org/officeDocument/2006/relationships/image" Target="../media/image51.jpeg"/><Relationship Id="rId7" Type="http://schemas.openxmlformats.org/officeDocument/2006/relationships/image" Target="../media/image55.png"/><Relationship Id="rId2" Type="http://schemas.openxmlformats.org/officeDocument/2006/relationships/image" Target="../media/image50.jpeg"/><Relationship Id="rId1" Type="http://schemas.openxmlformats.org/officeDocument/2006/relationships/image" Target="../media/image49.jpeg"/><Relationship Id="rId6" Type="http://schemas.openxmlformats.org/officeDocument/2006/relationships/image" Target="../media/image54.png"/><Relationship Id="rId5" Type="http://schemas.openxmlformats.org/officeDocument/2006/relationships/image" Target="../media/image53.png"/><Relationship Id="rId4" Type="http://schemas.openxmlformats.org/officeDocument/2006/relationships/image" Target="../media/image52.png"/><Relationship Id="rId9" Type="http://schemas.openxmlformats.org/officeDocument/2006/relationships/image" Target="../media/image57.png"/></Relationships>
</file>

<file path=xl/drawings/_rels/drawing7.xml.rels><?xml version="1.0" encoding="UTF-8" standalone="yes"?>
<Relationships xmlns="http://schemas.openxmlformats.org/package/2006/relationships"><Relationship Id="rId8" Type="http://schemas.openxmlformats.org/officeDocument/2006/relationships/image" Target="../media/image65.png"/><Relationship Id="rId3" Type="http://schemas.openxmlformats.org/officeDocument/2006/relationships/image" Target="../media/image60.png"/><Relationship Id="rId7" Type="http://schemas.openxmlformats.org/officeDocument/2006/relationships/image" Target="../media/image64.png"/><Relationship Id="rId2" Type="http://schemas.openxmlformats.org/officeDocument/2006/relationships/image" Target="../media/image59.jpeg"/><Relationship Id="rId1" Type="http://schemas.openxmlformats.org/officeDocument/2006/relationships/image" Target="../media/image58.png"/><Relationship Id="rId6" Type="http://schemas.openxmlformats.org/officeDocument/2006/relationships/image" Target="../media/image63.png"/><Relationship Id="rId5" Type="http://schemas.openxmlformats.org/officeDocument/2006/relationships/image" Target="../media/image62.jpeg"/><Relationship Id="rId4" Type="http://schemas.openxmlformats.org/officeDocument/2006/relationships/image" Target="../media/image61.png"/><Relationship Id="rId9" Type="http://schemas.openxmlformats.org/officeDocument/2006/relationships/image" Target="../media/image66.png"/></Relationships>
</file>

<file path=xl/drawings/_rels/drawing8.xml.rels><?xml version="1.0" encoding="UTF-8" standalone="yes"?>
<Relationships xmlns="http://schemas.openxmlformats.org/package/2006/relationships"><Relationship Id="rId8" Type="http://schemas.openxmlformats.org/officeDocument/2006/relationships/image" Target="../media/image74.png"/><Relationship Id="rId13" Type="http://schemas.openxmlformats.org/officeDocument/2006/relationships/image" Target="../media/image79.png"/><Relationship Id="rId18" Type="http://schemas.openxmlformats.org/officeDocument/2006/relationships/image" Target="../media/image84.png"/><Relationship Id="rId3" Type="http://schemas.openxmlformats.org/officeDocument/2006/relationships/image" Target="../media/image69.png"/><Relationship Id="rId7" Type="http://schemas.openxmlformats.org/officeDocument/2006/relationships/image" Target="../media/image73.png"/><Relationship Id="rId12" Type="http://schemas.openxmlformats.org/officeDocument/2006/relationships/image" Target="../media/image78.png"/><Relationship Id="rId17" Type="http://schemas.openxmlformats.org/officeDocument/2006/relationships/image" Target="../media/image83.png"/><Relationship Id="rId2" Type="http://schemas.openxmlformats.org/officeDocument/2006/relationships/image" Target="../media/image68.png"/><Relationship Id="rId16" Type="http://schemas.openxmlformats.org/officeDocument/2006/relationships/image" Target="../media/image82.png"/><Relationship Id="rId20" Type="http://schemas.openxmlformats.org/officeDocument/2006/relationships/image" Target="../media/image86.png"/><Relationship Id="rId1" Type="http://schemas.openxmlformats.org/officeDocument/2006/relationships/image" Target="../media/image67.png"/><Relationship Id="rId6" Type="http://schemas.openxmlformats.org/officeDocument/2006/relationships/image" Target="../media/image72.png"/><Relationship Id="rId11" Type="http://schemas.openxmlformats.org/officeDocument/2006/relationships/image" Target="../media/image77.png"/><Relationship Id="rId5" Type="http://schemas.openxmlformats.org/officeDocument/2006/relationships/image" Target="../media/image71.png"/><Relationship Id="rId15" Type="http://schemas.openxmlformats.org/officeDocument/2006/relationships/image" Target="../media/image81.png"/><Relationship Id="rId10" Type="http://schemas.openxmlformats.org/officeDocument/2006/relationships/image" Target="../media/image76.png"/><Relationship Id="rId19" Type="http://schemas.openxmlformats.org/officeDocument/2006/relationships/image" Target="../media/image85.png"/><Relationship Id="rId4" Type="http://schemas.openxmlformats.org/officeDocument/2006/relationships/image" Target="../media/image70.png"/><Relationship Id="rId9" Type="http://schemas.openxmlformats.org/officeDocument/2006/relationships/image" Target="../media/image75.png"/><Relationship Id="rId14" Type="http://schemas.openxmlformats.org/officeDocument/2006/relationships/image" Target="../media/image80.png"/></Relationships>
</file>

<file path=xl/drawings/_rels/drawing9.xml.rels><?xml version="1.0" encoding="UTF-8" standalone="yes"?>
<Relationships xmlns="http://schemas.openxmlformats.org/package/2006/relationships"><Relationship Id="rId8" Type="http://schemas.openxmlformats.org/officeDocument/2006/relationships/image" Target="../media/image94.png"/><Relationship Id="rId3" Type="http://schemas.openxmlformats.org/officeDocument/2006/relationships/image" Target="../media/image89.png"/><Relationship Id="rId7" Type="http://schemas.openxmlformats.org/officeDocument/2006/relationships/image" Target="../media/image93.png"/><Relationship Id="rId2" Type="http://schemas.openxmlformats.org/officeDocument/2006/relationships/image" Target="../media/image88.png"/><Relationship Id="rId1" Type="http://schemas.openxmlformats.org/officeDocument/2006/relationships/image" Target="../media/image87.png"/><Relationship Id="rId6" Type="http://schemas.openxmlformats.org/officeDocument/2006/relationships/image" Target="../media/image92.png"/><Relationship Id="rId5" Type="http://schemas.openxmlformats.org/officeDocument/2006/relationships/image" Target="../media/image91.png"/><Relationship Id="rId4" Type="http://schemas.openxmlformats.org/officeDocument/2006/relationships/image" Target="../media/image90.png"/><Relationship Id="rId9" Type="http://schemas.openxmlformats.org/officeDocument/2006/relationships/image" Target="../media/image95.png"/></Relationships>
</file>

<file path=xl/drawings/_rels/drawing10.xml.rels><?xml version="1.0" encoding="UTF-8" standalone="yes"?>
<Relationships xmlns="http://schemas.openxmlformats.org/package/2006/relationships"><Relationship Id="rId8" Type="http://schemas.openxmlformats.org/officeDocument/2006/relationships/image" Target="../media/image103.png"/><Relationship Id="rId3" Type="http://schemas.openxmlformats.org/officeDocument/2006/relationships/image" Target="../media/image98.png"/><Relationship Id="rId7" Type="http://schemas.openxmlformats.org/officeDocument/2006/relationships/image" Target="../media/image102.png"/><Relationship Id="rId2" Type="http://schemas.openxmlformats.org/officeDocument/2006/relationships/image" Target="../media/image97.png"/><Relationship Id="rId1" Type="http://schemas.openxmlformats.org/officeDocument/2006/relationships/image" Target="../media/image96.png"/><Relationship Id="rId6" Type="http://schemas.openxmlformats.org/officeDocument/2006/relationships/image" Target="../media/image101.jpeg"/><Relationship Id="rId5" Type="http://schemas.openxmlformats.org/officeDocument/2006/relationships/image" Target="../media/image100.png"/><Relationship Id="rId4" Type="http://schemas.openxmlformats.org/officeDocument/2006/relationships/image" Target="../media/image99.png"/></Relationships>
</file>

<file path=xl/drawings/_rels/drawing11.xml.rels><?xml version="1.0" encoding="UTF-8" standalone="yes"?>
<Relationships xmlns="http://schemas.openxmlformats.org/package/2006/relationships"><Relationship Id="rId8" Type="http://schemas.openxmlformats.org/officeDocument/2006/relationships/image" Target="../media/image111.png"/><Relationship Id="rId3" Type="http://schemas.openxmlformats.org/officeDocument/2006/relationships/image" Target="../media/image106.png"/><Relationship Id="rId7" Type="http://schemas.openxmlformats.org/officeDocument/2006/relationships/image" Target="../media/image110.png"/><Relationship Id="rId2" Type="http://schemas.openxmlformats.org/officeDocument/2006/relationships/image" Target="../media/image105.png"/><Relationship Id="rId1" Type="http://schemas.openxmlformats.org/officeDocument/2006/relationships/image" Target="../media/image104.png"/><Relationship Id="rId6" Type="http://schemas.openxmlformats.org/officeDocument/2006/relationships/image" Target="../media/image109.png"/><Relationship Id="rId5" Type="http://schemas.openxmlformats.org/officeDocument/2006/relationships/image" Target="../media/image108.png"/><Relationship Id="rId4" Type="http://schemas.openxmlformats.org/officeDocument/2006/relationships/image" Target="../media/image107.png"/></Relationships>
</file>

<file path=xl/drawings/_rels/drawing12.xml.rels><?xml version="1.0" encoding="UTF-8" standalone="yes"?>
<Relationships xmlns="http://schemas.openxmlformats.org/package/2006/relationships"><Relationship Id="rId8" Type="http://schemas.openxmlformats.org/officeDocument/2006/relationships/image" Target="../media/image119.png"/><Relationship Id="rId3" Type="http://schemas.openxmlformats.org/officeDocument/2006/relationships/image" Target="../media/image114.png"/><Relationship Id="rId7" Type="http://schemas.openxmlformats.org/officeDocument/2006/relationships/image" Target="../media/image118.png"/><Relationship Id="rId2" Type="http://schemas.openxmlformats.org/officeDocument/2006/relationships/image" Target="../media/image113.jpeg"/><Relationship Id="rId1" Type="http://schemas.openxmlformats.org/officeDocument/2006/relationships/image" Target="../media/image112.jpeg"/><Relationship Id="rId6" Type="http://schemas.openxmlformats.org/officeDocument/2006/relationships/image" Target="../media/image117.png"/><Relationship Id="rId5" Type="http://schemas.openxmlformats.org/officeDocument/2006/relationships/image" Target="../media/image116.png"/><Relationship Id="rId10" Type="http://schemas.openxmlformats.org/officeDocument/2006/relationships/image" Target="../media/image121.png"/><Relationship Id="rId4" Type="http://schemas.openxmlformats.org/officeDocument/2006/relationships/image" Target="../media/image115.png"/><Relationship Id="rId9" Type="http://schemas.openxmlformats.org/officeDocument/2006/relationships/image" Target="../media/image120.png"/></Relationships>
</file>

<file path=xl/drawings/drawing1.xml><?xml version="1.0" encoding="utf-8"?>
<xdr:wsDr xmlns:xdr="http://schemas.openxmlformats.org/drawingml/2006/spreadsheetDrawing" xmlns:a="http://schemas.openxmlformats.org/drawingml/2006/main">
  <xdr:twoCellAnchor editAs="oneCell">
    <xdr:from>
      <xdr:col>0</xdr:col>
      <xdr:colOff>400051</xdr:colOff>
      <xdr:row>26</xdr:row>
      <xdr:rowOff>110490</xdr:rowOff>
    </xdr:from>
    <xdr:to>
      <xdr:col>2</xdr:col>
      <xdr:colOff>409576</xdr:colOff>
      <xdr:row>58</xdr:row>
      <xdr:rowOff>53976</xdr:rowOff>
    </xdr:to>
    <xdr:pic>
      <xdr:nvPicPr>
        <xdr:cNvPr id="5" name="Picture 1">
          <a:extLst>
            <a:ext uri="{FF2B5EF4-FFF2-40B4-BE49-F238E27FC236}">
              <a16:creationId xmlns:a16="http://schemas.microsoft.com/office/drawing/2014/main" id="{D46B5E07-1C92-F31C-16D5-9DC19E712F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1" y="6854190"/>
          <a:ext cx="5524500" cy="6622416"/>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40005</xdr:colOff>
      <xdr:row>115</xdr:row>
      <xdr:rowOff>59054</xdr:rowOff>
    </xdr:from>
    <xdr:to>
      <xdr:col>12</xdr:col>
      <xdr:colOff>418618</xdr:colOff>
      <xdr:row>135</xdr:row>
      <xdr:rowOff>106680</xdr:rowOff>
    </xdr:to>
    <xdr:pic>
      <xdr:nvPicPr>
        <xdr:cNvPr id="12" name="Picture 3">
          <a:extLst>
            <a:ext uri="{FF2B5EF4-FFF2-40B4-BE49-F238E27FC236}">
              <a16:creationId xmlns:a16="http://schemas.microsoft.com/office/drawing/2014/main" id="{8E410FA4-16C4-689F-8A66-6A166CA425F5}"/>
            </a:ext>
            <a:ext uri="{147F2762-F138-4A5C-976F-8EAC2B608ADB}">
              <a16:predDERef xmlns:a16="http://schemas.microsoft.com/office/drawing/2014/main" pred="{D46B5E07-1C92-F31C-16D5-9DC19E712F8F}"/>
            </a:ext>
          </a:extLst>
        </xdr:cNvPr>
        <xdr:cNvPicPr>
          <a:picLocks noChangeAspect="1"/>
        </xdr:cNvPicPr>
      </xdr:nvPicPr>
      <xdr:blipFill>
        <a:blip xmlns:r="http://schemas.openxmlformats.org/officeDocument/2006/relationships" r:embed="rId2"/>
        <a:stretch>
          <a:fillRect/>
        </a:stretch>
      </xdr:blipFill>
      <xdr:spPr>
        <a:xfrm>
          <a:off x="8107680" y="23757254"/>
          <a:ext cx="9444508" cy="3703321"/>
        </a:xfrm>
        <a:prstGeom prst="rect">
          <a:avLst/>
        </a:prstGeom>
        <a:ln w="12700">
          <a:solidFill>
            <a:schemeClr val="tx1"/>
          </a:solidFill>
        </a:ln>
      </xdr:spPr>
    </xdr:pic>
    <xdr:clientData/>
  </xdr:twoCellAnchor>
  <xdr:twoCellAnchor editAs="oneCell">
    <xdr:from>
      <xdr:col>5</xdr:col>
      <xdr:colOff>17145</xdr:colOff>
      <xdr:row>37</xdr:row>
      <xdr:rowOff>49529</xdr:rowOff>
    </xdr:from>
    <xdr:to>
      <xdr:col>12</xdr:col>
      <xdr:colOff>128857</xdr:colOff>
      <xdr:row>52</xdr:row>
      <xdr:rowOff>1904</xdr:rowOff>
    </xdr:to>
    <xdr:pic>
      <xdr:nvPicPr>
        <xdr:cNvPr id="8" name="Picture 4">
          <a:extLst>
            <a:ext uri="{FF2B5EF4-FFF2-40B4-BE49-F238E27FC236}">
              <a16:creationId xmlns:a16="http://schemas.microsoft.com/office/drawing/2014/main" id="{49869E27-4CC4-0553-AF0B-67BC8977D50B}"/>
            </a:ext>
            <a:ext uri="{147F2762-F138-4A5C-976F-8EAC2B608ADB}">
              <a16:predDERef xmlns:a16="http://schemas.microsoft.com/office/drawing/2014/main" pred="{8E410FA4-16C4-689F-8A66-6A166CA425F5}"/>
            </a:ext>
          </a:extLst>
        </xdr:cNvPr>
        <xdr:cNvPicPr>
          <a:picLocks noChangeAspect="1"/>
        </xdr:cNvPicPr>
      </xdr:nvPicPr>
      <xdr:blipFill>
        <a:blip xmlns:r="http://schemas.openxmlformats.org/officeDocument/2006/relationships" r:embed="rId3"/>
        <a:stretch>
          <a:fillRect/>
        </a:stretch>
      </xdr:blipFill>
      <xdr:spPr>
        <a:xfrm>
          <a:off x="8084820" y="9631679"/>
          <a:ext cx="9185227" cy="2697480"/>
        </a:xfrm>
        <a:prstGeom prst="rect">
          <a:avLst/>
        </a:prstGeom>
        <a:ln w="12700">
          <a:solidFill>
            <a:schemeClr val="tx1"/>
          </a:solidFill>
        </a:ln>
      </xdr:spPr>
    </xdr:pic>
    <xdr:clientData/>
  </xdr:twoCellAnchor>
  <xdr:twoCellAnchor editAs="oneCell">
    <xdr:from>
      <xdr:col>5</xdr:col>
      <xdr:colOff>20955</xdr:colOff>
      <xdr:row>54</xdr:row>
      <xdr:rowOff>99059</xdr:rowOff>
    </xdr:from>
    <xdr:to>
      <xdr:col>8</xdr:col>
      <xdr:colOff>321945</xdr:colOff>
      <xdr:row>111</xdr:row>
      <xdr:rowOff>76819</xdr:rowOff>
    </xdr:to>
    <xdr:pic>
      <xdr:nvPicPr>
        <xdr:cNvPr id="10" name="Picture 4">
          <a:extLst>
            <a:ext uri="{FF2B5EF4-FFF2-40B4-BE49-F238E27FC236}">
              <a16:creationId xmlns:a16="http://schemas.microsoft.com/office/drawing/2014/main" id="{5029C621-5B48-F06F-9B62-2DA67F3FF06E}"/>
            </a:ext>
            <a:ext uri="{147F2762-F138-4A5C-976F-8EAC2B608ADB}">
              <a16:predDERef xmlns:a16="http://schemas.microsoft.com/office/drawing/2014/main" pred="{49869E27-4CC4-0553-AF0B-67BC8977D50B}"/>
            </a:ext>
          </a:extLst>
        </xdr:cNvPr>
        <xdr:cNvPicPr>
          <a:picLocks noChangeAspect="1"/>
        </xdr:cNvPicPr>
      </xdr:nvPicPr>
      <xdr:blipFill>
        <a:blip xmlns:r="http://schemas.openxmlformats.org/officeDocument/2006/relationships" r:embed="rId4"/>
        <a:stretch>
          <a:fillRect/>
        </a:stretch>
      </xdr:blipFill>
      <xdr:spPr>
        <a:xfrm>
          <a:off x="8088630" y="12757784"/>
          <a:ext cx="6465570" cy="10398110"/>
        </a:xfrm>
        <a:prstGeom prst="rect">
          <a:avLst/>
        </a:prstGeom>
        <a:ln w="12700">
          <a:solidFill>
            <a:schemeClr val="tx1"/>
          </a:solidFill>
        </a:ln>
      </xdr:spPr>
    </xdr:pic>
    <xdr:clientData/>
  </xdr:twoCellAnchor>
  <xdr:twoCellAnchor editAs="oneCell">
    <xdr:from>
      <xdr:col>11</xdr:col>
      <xdr:colOff>268605</xdr:colOff>
      <xdr:row>3</xdr:row>
      <xdr:rowOff>57150</xdr:rowOff>
    </xdr:from>
    <xdr:to>
      <xdr:col>16</xdr:col>
      <xdr:colOff>477430</xdr:colOff>
      <xdr:row>8</xdr:row>
      <xdr:rowOff>95667</xdr:rowOff>
    </xdr:to>
    <xdr:pic>
      <xdr:nvPicPr>
        <xdr:cNvPr id="2" name="Picture 1">
          <a:extLst>
            <a:ext uri="{FF2B5EF4-FFF2-40B4-BE49-F238E27FC236}">
              <a16:creationId xmlns:a16="http://schemas.microsoft.com/office/drawing/2014/main" id="{55757BC7-B7DF-BF3C-DBD0-1863879F43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746980" y="981075"/>
          <a:ext cx="3261360" cy="2180737"/>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96</xdr:row>
      <xdr:rowOff>34766</xdr:rowOff>
    </xdr:from>
    <xdr:to>
      <xdr:col>5</xdr:col>
      <xdr:colOff>626442</xdr:colOff>
      <xdr:row>124</xdr:row>
      <xdr:rowOff>72391</xdr:rowOff>
    </xdr:to>
    <xdr:pic>
      <xdr:nvPicPr>
        <xdr:cNvPr id="75" name="Picture 5">
          <a:extLst>
            <a:ext uri="{FF2B5EF4-FFF2-40B4-BE49-F238E27FC236}">
              <a16:creationId xmlns:a16="http://schemas.microsoft.com/office/drawing/2014/main" id="{A234F5E7-F194-2599-79C2-9162E2FA883C}"/>
            </a:ext>
            <a:ext uri="{147F2762-F138-4A5C-976F-8EAC2B608ADB}">
              <a16:predDERef xmlns:a16="http://schemas.microsoft.com/office/drawing/2014/main" pred="{10E04ED3-3DFB-C6D1-838B-8BA0E682A9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26285666"/>
          <a:ext cx="6084267" cy="5371625"/>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44024</xdr:colOff>
      <xdr:row>144</xdr:row>
      <xdr:rowOff>33585</xdr:rowOff>
    </xdr:from>
    <xdr:to>
      <xdr:col>5</xdr:col>
      <xdr:colOff>585561</xdr:colOff>
      <xdr:row>164</xdr:row>
      <xdr:rowOff>48031</xdr:rowOff>
    </xdr:to>
    <xdr:pic>
      <xdr:nvPicPr>
        <xdr:cNvPr id="26" name="Picture 7">
          <a:extLst>
            <a:ext uri="{FF2B5EF4-FFF2-40B4-BE49-F238E27FC236}">
              <a16:creationId xmlns:a16="http://schemas.microsoft.com/office/drawing/2014/main" id="{F09F1D30-6CE1-8404-9C44-83EBF8E694BE}"/>
            </a:ext>
            <a:ext uri="{147F2762-F138-4A5C-976F-8EAC2B608ADB}">
              <a16:predDERef xmlns:a16="http://schemas.microsoft.com/office/drawing/2014/main" pred="{46302A22-CCBC-A277-F78C-D72550015F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60404" y="34689345"/>
          <a:ext cx="6218437" cy="3672046"/>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101545</xdr:colOff>
      <xdr:row>35</xdr:row>
      <xdr:rowOff>160434</xdr:rowOff>
    </xdr:from>
    <xdr:to>
      <xdr:col>6</xdr:col>
      <xdr:colOff>88570</xdr:colOff>
      <xdr:row>52</xdr:row>
      <xdr:rowOff>50619</xdr:rowOff>
    </xdr:to>
    <xdr:pic>
      <xdr:nvPicPr>
        <xdr:cNvPr id="47" name="Picture 9">
          <a:extLst>
            <a:ext uri="{FF2B5EF4-FFF2-40B4-BE49-F238E27FC236}">
              <a16:creationId xmlns:a16="http://schemas.microsoft.com/office/drawing/2014/main" id="{3D086476-5BD9-47E2-B94C-4AF02FDE4788}"/>
            </a:ext>
            <a:ext uri="{147F2762-F138-4A5C-976F-8EAC2B608ADB}">
              <a16:predDERef xmlns:a16="http://schemas.microsoft.com/office/drawing/2014/main" pred="{D4950C45-D310-4859-877D-0E4F60A420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16020" y="10961784"/>
          <a:ext cx="6187800" cy="5706150"/>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19640</xdr:colOff>
      <xdr:row>37</xdr:row>
      <xdr:rowOff>141106</xdr:rowOff>
    </xdr:from>
    <xdr:to>
      <xdr:col>10</xdr:col>
      <xdr:colOff>137159</xdr:colOff>
      <xdr:row>46</xdr:row>
      <xdr:rowOff>344005</xdr:rowOff>
    </xdr:to>
    <xdr:pic>
      <xdr:nvPicPr>
        <xdr:cNvPr id="42" name="Picture 4">
          <a:extLst>
            <a:ext uri="{FF2B5EF4-FFF2-40B4-BE49-F238E27FC236}">
              <a16:creationId xmlns:a16="http://schemas.microsoft.com/office/drawing/2014/main" id="{33FBE5AA-FA26-7261-F664-2DA47DDFD29D}"/>
            </a:ext>
            <a:ext uri="{147F2762-F138-4A5C-976F-8EAC2B608ADB}">
              <a16:predDERef xmlns:a16="http://schemas.microsoft.com/office/drawing/2014/main" pred="{3D086476-5BD9-47E2-B94C-4AF02FDE4788}"/>
            </a:ext>
          </a:extLst>
        </xdr:cNvPr>
        <xdr:cNvPicPr>
          <a:picLocks noChangeAspect="1"/>
        </xdr:cNvPicPr>
      </xdr:nvPicPr>
      <xdr:blipFill>
        <a:blip xmlns:r="http://schemas.openxmlformats.org/officeDocument/2006/relationships" r:embed="rId4"/>
        <a:stretch>
          <a:fillRect/>
        </a:stretch>
      </xdr:blipFill>
      <xdr:spPr>
        <a:xfrm>
          <a:off x="9839915" y="12618856"/>
          <a:ext cx="5333409" cy="2879424"/>
        </a:xfrm>
        <a:prstGeom prst="rect">
          <a:avLst/>
        </a:prstGeom>
        <a:ln w="12700">
          <a:solidFill>
            <a:schemeClr val="tx1"/>
          </a:solidFill>
        </a:ln>
      </xdr:spPr>
    </xdr:pic>
    <xdr:clientData/>
  </xdr:twoCellAnchor>
  <xdr:twoCellAnchor editAs="oneCell">
    <xdr:from>
      <xdr:col>10</xdr:col>
      <xdr:colOff>303099</xdr:colOff>
      <xdr:row>37</xdr:row>
      <xdr:rowOff>155417</xdr:rowOff>
    </xdr:from>
    <xdr:to>
      <xdr:col>15</xdr:col>
      <xdr:colOff>609600</xdr:colOff>
      <xdr:row>46</xdr:row>
      <xdr:rowOff>388058</xdr:rowOff>
    </xdr:to>
    <xdr:pic>
      <xdr:nvPicPr>
        <xdr:cNvPr id="43" name="Picture 5">
          <a:extLst>
            <a:ext uri="{FF2B5EF4-FFF2-40B4-BE49-F238E27FC236}">
              <a16:creationId xmlns:a16="http://schemas.microsoft.com/office/drawing/2014/main" id="{372F7CB2-4DCD-4AFD-B121-07114DE447A9}"/>
            </a:ext>
            <a:ext uri="{147F2762-F138-4A5C-976F-8EAC2B608ADB}">
              <a16:predDERef xmlns:a16="http://schemas.microsoft.com/office/drawing/2014/main" pred="{33FBE5AA-FA26-7261-F664-2DA47DDFD29D}"/>
            </a:ext>
          </a:extLst>
        </xdr:cNvPr>
        <xdr:cNvPicPr>
          <a:picLocks noChangeAspect="1"/>
        </xdr:cNvPicPr>
      </xdr:nvPicPr>
      <xdr:blipFill>
        <a:blip xmlns:r="http://schemas.openxmlformats.org/officeDocument/2006/relationships" r:embed="rId5"/>
        <a:stretch>
          <a:fillRect/>
        </a:stretch>
      </xdr:blipFill>
      <xdr:spPr>
        <a:xfrm>
          <a:off x="15343074" y="12633167"/>
          <a:ext cx="5326176" cy="2907261"/>
        </a:xfrm>
        <a:prstGeom prst="rect">
          <a:avLst/>
        </a:prstGeom>
        <a:ln w="12700">
          <a:solidFill>
            <a:schemeClr val="tx1"/>
          </a:solidFill>
        </a:ln>
      </xdr:spPr>
    </xdr:pic>
    <xdr:clientData/>
  </xdr:twoCellAnchor>
  <xdr:twoCellAnchor editAs="oneCell">
    <xdr:from>
      <xdr:col>9</xdr:col>
      <xdr:colOff>21955</xdr:colOff>
      <xdr:row>46</xdr:row>
      <xdr:rowOff>454503</xdr:rowOff>
    </xdr:from>
    <xdr:to>
      <xdr:col>13</xdr:col>
      <xdr:colOff>636399</xdr:colOff>
      <xdr:row>58</xdr:row>
      <xdr:rowOff>178353</xdr:rowOff>
    </xdr:to>
    <xdr:pic>
      <xdr:nvPicPr>
        <xdr:cNvPr id="41" name="Picture 2">
          <a:extLst>
            <a:ext uri="{FF2B5EF4-FFF2-40B4-BE49-F238E27FC236}">
              <a16:creationId xmlns:a16="http://schemas.microsoft.com/office/drawing/2014/main" id="{1500ADA6-BA15-4C01-8874-25A41766FD86}"/>
            </a:ext>
            <a:ext uri="{147F2762-F138-4A5C-976F-8EAC2B608ADB}">
              <a16:predDERef xmlns:a16="http://schemas.microsoft.com/office/drawing/2014/main" pred="{37B9CF9B-602E-C36F-64EA-8AD21FEDED85}"/>
            </a:ext>
          </a:extLst>
        </xdr:cNvPr>
        <xdr:cNvPicPr>
          <a:picLocks noChangeAspect="1"/>
        </xdr:cNvPicPr>
      </xdr:nvPicPr>
      <xdr:blipFill>
        <a:blip xmlns:r="http://schemas.openxmlformats.org/officeDocument/2006/relationships" r:embed="rId6"/>
        <a:stretch>
          <a:fillRect/>
        </a:stretch>
      </xdr:blipFill>
      <xdr:spPr>
        <a:xfrm>
          <a:off x="9842230" y="15608778"/>
          <a:ext cx="8979299" cy="2907105"/>
        </a:xfrm>
        <a:prstGeom prst="rect">
          <a:avLst/>
        </a:prstGeom>
        <a:ln w="12700">
          <a:solidFill>
            <a:schemeClr val="tx1"/>
          </a:solidFill>
        </a:ln>
      </xdr:spPr>
    </xdr:pic>
    <xdr:clientData/>
  </xdr:twoCellAnchor>
  <xdr:twoCellAnchor editAs="oneCell">
    <xdr:from>
      <xdr:col>9</xdr:col>
      <xdr:colOff>35923</xdr:colOff>
      <xdr:row>62</xdr:row>
      <xdr:rowOff>135256</xdr:rowOff>
    </xdr:from>
    <xdr:to>
      <xdr:col>11</xdr:col>
      <xdr:colOff>430703</xdr:colOff>
      <xdr:row>90</xdr:row>
      <xdr:rowOff>19050</xdr:rowOff>
    </xdr:to>
    <xdr:pic>
      <xdr:nvPicPr>
        <xdr:cNvPr id="37" name="Picture 1">
          <a:extLst>
            <a:ext uri="{FF2B5EF4-FFF2-40B4-BE49-F238E27FC236}">
              <a16:creationId xmlns:a16="http://schemas.microsoft.com/office/drawing/2014/main" id="{CF1EC449-9A69-7586-ADEF-CEE51D20073F}"/>
            </a:ext>
            <a:ext uri="{147F2762-F138-4A5C-976F-8EAC2B608ADB}">
              <a16:predDERef xmlns:a16="http://schemas.microsoft.com/office/drawing/2014/main" pred="{1500ADA6-BA15-4C01-8874-25A41766FD86}"/>
            </a:ext>
          </a:extLst>
        </xdr:cNvPr>
        <xdr:cNvPicPr>
          <a:picLocks noChangeAspect="1"/>
        </xdr:cNvPicPr>
      </xdr:nvPicPr>
      <xdr:blipFill>
        <a:blip xmlns:r="http://schemas.openxmlformats.org/officeDocument/2006/relationships" r:embed="rId7"/>
        <a:stretch>
          <a:fillRect/>
        </a:stretch>
      </xdr:blipFill>
      <xdr:spPr>
        <a:xfrm>
          <a:off x="9856198" y="19566256"/>
          <a:ext cx="6576505" cy="4951094"/>
        </a:xfrm>
        <a:prstGeom prst="rect">
          <a:avLst/>
        </a:prstGeom>
        <a:ln w="12700">
          <a:solidFill>
            <a:schemeClr val="tx1"/>
          </a:solidFill>
        </a:ln>
      </xdr:spPr>
    </xdr:pic>
    <xdr:clientData/>
  </xdr:twoCellAnchor>
  <xdr:twoCellAnchor editAs="oneCell">
    <xdr:from>
      <xdr:col>9</xdr:col>
      <xdr:colOff>11882</xdr:colOff>
      <xdr:row>93</xdr:row>
      <xdr:rowOff>139605</xdr:rowOff>
    </xdr:from>
    <xdr:to>
      <xdr:col>13</xdr:col>
      <xdr:colOff>47625</xdr:colOff>
      <xdr:row>121</xdr:row>
      <xdr:rowOff>67737</xdr:rowOff>
    </xdr:to>
    <xdr:pic>
      <xdr:nvPicPr>
        <xdr:cNvPr id="40" name="Picture 10">
          <a:extLst>
            <a:ext uri="{FF2B5EF4-FFF2-40B4-BE49-F238E27FC236}">
              <a16:creationId xmlns:a16="http://schemas.microsoft.com/office/drawing/2014/main" id="{84F6A142-EB4C-662A-D6BD-12F57C24BE18}"/>
            </a:ext>
            <a:ext uri="{147F2762-F138-4A5C-976F-8EAC2B608ADB}">
              <a16:predDERef xmlns:a16="http://schemas.microsoft.com/office/drawing/2014/main" pred="{CF1EC449-9A69-7586-ADEF-CEE51D20073F}"/>
            </a:ext>
          </a:extLst>
        </xdr:cNvPr>
        <xdr:cNvPicPr>
          <a:picLocks noChangeAspect="1"/>
        </xdr:cNvPicPr>
      </xdr:nvPicPr>
      <xdr:blipFill>
        <a:blip xmlns:r="http://schemas.openxmlformats.org/officeDocument/2006/relationships" r:embed="rId8"/>
        <a:stretch>
          <a:fillRect/>
        </a:stretch>
      </xdr:blipFill>
      <xdr:spPr>
        <a:xfrm>
          <a:off x="9832157" y="25180830"/>
          <a:ext cx="8398693" cy="4995432"/>
        </a:xfrm>
        <a:prstGeom prst="rect">
          <a:avLst/>
        </a:prstGeom>
        <a:ln w="12700">
          <a:solidFill>
            <a:schemeClr val="tx1"/>
          </a:solidFill>
        </a:ln>
      </xdr:spPr>
    </xdr:pic>
    <xdr:clientData/>
  </xdr:twoCellAnchor>
  <xdr:twoCellAnchor editAs="oneCell">
    <xdr:from>
      <xdr:col>1</xdr:col>
      <xdr:colOff>42490</xdr:colOff>
      <xdr:row>125</xdr:row>
      <xdr:rowOff>39591</xdr:rowOff>
    </xdr:from>
    <xdr:to>
      <xdr:col>5</xdr:col>
      <xdr:colOff>405997</xdr:colOff>
      <xdr:row>143</xdr:row>
      <xdr:rowOff>118793</xdr:rowOff>
    </xdr:to>
    <xdr:pic>
      <xdr:nvPicPr>
        <xdr:cNvPr id="3" name="Picture 2">
          <a:extLst>
            <a:ext uri="{FF2B5EF4-FFF2-40B4-BE49-F238E27FC236}">
              <a16:creationId xmlns:a16="http://schemas.microsoft.com/office/drawing/2014/main" id="{641FDB08-03EA-E70A-7DC2-96854D913541}"/>
            </a:ext>
          </a:extLst>
        </xdr:cNvPr>
        <xdr:cNvPicPr>
          <a:picLocks noChangeAspect="1"/>
        </xdr:cNvPicPr>
      </xdr:nvPicPr>
      <xdr:blipFill>
        <a:blip xmlns:r="http://schemas.openxmlformats.org/officeDocument/2006/relationships" r:embed="rId9"/>
        <a:stretch>
          <a:fillRect/>
        </a:stretch>
      </xdr:blipFill>
      <xdr:spPr>
        <a:xfrm>
          <a:off x="1558870" y="31220631"/>
          <a:ext cx="6040407" cy="3371042"/>
        </a:xfrm>
        <a:prstGeom prst="rect">
          <a:avLst/>
        </a:prstGeom>
        <a:ln w="12700">
          <a:solidFill>
            <a:schemeClr val="tx1"/>
          </a:solidFill>
        </a:ln>
      </xdr:spPr>
    </xdr:pic>
    <xdr:clientData/>
  </xdr:twoCellAnchor>
  <xdr:twoCellAnchor editAs="oneCell">
    <xdr:from>
      <xdr:col>9</xdr:col>
      <xdr:colOff>55245</xdr:colOff>
      <xdr:row>3</xdr:row>
      <xdr:rowOff>17807</xdr:rowOff>
    </xdr:from>
    <xdr:to>
      <xdr:col>11</xdr:col>
      <xdr:colOff>406832</xdr:colOff>
      <xdr:row>6</xdr:row>
      <xdr:rowOff>45720</xdr:rowOff>
    </xdr:to>
    <xdr:pic>
      <xdr:nvPicPr>
        <xdr:cNvPr id="4" name="Picture 10">
          <a:extLst>
            <a:ext uri="{FF2B5EF4-FFF2-40B4-BE49-F238E27FC236}">
              <a16:creationId xmlns:a16="http://schemas.microsoft.com/office/drawing/2014/main" id="{8F2ADDAB-40B3-445C-A84D-E5D275E95A3C}"/>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875520" y="922682"/>
          <a:ext cx="6537122" cy="2201518"/>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5</xdr:col>
      <xdr:colOff>511821</xdr:colOff>
      <xdr:row>94</xdr:row>
      <xdr:rowOff>20324</xdr:rowOff>
    </xdr:to>
    <xdr:pic>
      <xdr:nvPicPr>
        <xdr:cNvPr id="54" name="Picture 8">
          <a:extLst>
            <a:ext uri="{FF2B5EF4-FFF2-40B4-BE49-F238E27FC236}">
              <a16:creationId xmlns:a16="http://schemas.microsoft.com/office/drawing/2014/main" id="{47377079-3F51-4C15-B83E-C71C247857F7}"/>
            </a:ext>
            <a:ext uri="{147F2762-F138-4A5C-976F-8EAC2B608ADB}">
              <a16:predDERef xmlns:a16="http://schemas.microsoft.com/office/drawing/2014/main" pred="{8F2ADDAB-40B3-445C-A84D-E5D275E95A3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476375" y="17240250"/>
          <a:ext cx="6034416" cy="8638544"/>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313054</xdr:colOff>
      <xdr:row>35</xdr:row>
      <xdr:rowOff>106046</xdr:rowOff>
    </xdr:from>
    <xdr:to>
      <xdr:col>1</xdr:col>
      <xdr:colOff>2271146</xdr:colOff>
      <xdr:row>54</xdr:row>
      <xdr:rowOff>154305</xdr:rowOff>
    </xdr:to>
    <xdr:pic>
      <xdr:nvPicPr>
        <xdr:cNvPr id="14" name="Picture 1">
          <a:extLst>
            <a:ext uri="{FF2B5EF4-FFF2-40B4-BE49-F238E27FC236}">
              <a16:creationId xmlns:a16="http://schemas.microsoft.com/office/drawing/2014/main" id="{58375A5C-BCE3-CB03-CE7C-95359F21B3AA}"/>
            </a:ext>
          </a:extLst>
        </xdr:cNvPr>
        <xdr:cNvPicPr>
          <a:picLocks noChangeAspect="1"/>
        </xdr:cNvPicPr>
      </xdr:nvPicPr>
      <xdr:blipFill>
        <a:blip xmlns:r="http://schemas.openxmlformats.org/officeDocument/2006/relationships" r:embed="rId1"/>
        <a:stretch>
          <a:fillRect/>
        </a:stretch>
      </xdr:blipFill>
      <xdr:spPr>
        <a:xfrm>
          <a:off x="313054" y="9916796"/>
          <a:ext cx="4836547" cy="3932554"/>
        </a:xfrm>
        <a:prstGeom prst="rect">
          <a:avLst/>
        </a:prstGeom>
        <a:ln w="12700">
          <a:solidFill>
            <a:schemeClr val="tx1"/>
          </a:solidFill>
        </a:ln>
      </xdr:spPr>
    </xdr:pic>
    <xdr:clientData/>
  </xdr:twoCellAnchor>
  <xdr:twoCellAnchor editAs="oneCell">
    <xdr:from>
      <xdr:col>0</xdr:col>
      <xdr:colOff>340995</xdr:colOff>
      <xdr:row>56</xdr:row>
      <xdr:rowOff>102961</xdr:rowOff>
    </xdr:from>
    <xdr:to>
      <xdr:col>1</xdr:col>
      <xdr:colOff>2087064</xdr:colOff>
      <xdr:row>75</xdr:row>
      <xdr:rowOff>162831</xdr:rowOff>
    </xdr:to>
    <xdr:pic>
      <xdr:nvPicPr>
        <xdr:cNvPr id="12" name="Picture 2">
          <a:extLst>
            <a:ext uri="{FF2B5EF4-FFF2-40B4-BE49-F238E27FC236}">
              <a16:creationId xmlns:a16="http://schemas.microsoft.com/office/drawing/2014/main" id="{82790F16-001A-9030-7427-445B896920B3}"/>
            </a:ext>
            <a:ext uri="{147F2762-F138-4A5C-976F-8EAC2B608ADB}">
              <a16:predDERef xmlns:a16="http://schemas.microsoft.com/office/drawing/2014/main" pred="{58375A5C-BCE3-CB03-CE7C-95359F21B3AA}"/>
            </a:ext>
          </a:extLst>
        </xdr:cNvPr>
        <xdr:cNvPicPr>
          <a:picLocks noChangeAspect="1"/>
        </xdr:cNvPicPr>
      </xdr:nvPicPr>
      <xdr:blipFill>
        <a:blip xmlns:r="http://schemas.openxmlformats.org/officeDocument/2006/relationships" r:embed="rId2"/>
        <a:stretch>
          <a:fillRect/>
        </a:stretch>
      </xdr:blipFill>
      <xdr:spPr>
        <a:xfrm>
          <a:off x="340995" y="14133286"/>
          <a:ext cx="4620714" cy="3528875"/>
        </a:xfrm>
        <a:prstGeom prst="rect">
          <a:avLst/>
        </a:prstGeom>
        <a:ln w="12700">
          <a:solidFill>
            <a:schemeClr val="tx1"/>
          </a:solidFill>
        </a:ln>
      </xdr:spPr>
    </xdr:pic>
    <xdr:clientData/>
  </xdr:twoCellAnchor>
  <xdr:twoCellAnchor editAs="oneCell">
    <xdr:from>
      <xdr:col>0</xdr:col>
      <xdr:colOff>345894</xdr:colOff>
      <xdr:row>76</xdr:row>
      <xdr:rowOff>110582</xdr:rowOff>
    </xdr:from>
    <xdr:to>
      <xdr:col>1</xdr:col>
      <xdr:colOff>2290626</xdr:colOff>
      <xdr:row>90</xdr:row>
      <xdr:rowOff>89354</xdr:rowOff>
    </xdr:to>
    <xdr:pic>
      <xdr:nvPicPr>
        <xdr:cNvPr id="11" name="Picture 3">
          <a:extLst>
            <a:ext uri="{FF2B5EF4-FFF2-40B4-BE49-F238E27FC236}">
              <a16:creationId xmlns:a16="http://schemas.microsoft.com/office/drawing/2014/main" id="{4DE9338B-B794-7876-E8D9-8A219E6319E4}"/>
            </a:ext>
            <a:ext uri="{147F2762-F138-4A5C-976F-8EAC2B608ADB}">
              <a16:predDERef xmlns:a16="http://schemas.microsoft.com/office/drawing/2014/main" pred="{82790F16-001A-9030-7427-445B896920B3}"/>
            </a:ext>
          </a:extLst>
        </xdr:cNvPr>
        <xdr:cNvPicPr>
          <a:picLocks noChangeAspect="1"/>
        </xdr:cNvPicPr>
      </xdr:nvPicPr>
      <xdr:blipFill>
        <a:blip xmlns:r="http://schemas.openxmlformats.org/officeDocument/2006/relationships" r:embed="rId3"/>
        <a:stretch>
          <a:fillRect/>
        </a:stretch>
      </xdr:blipFill>
      <xdr:spPr>
        <a:xfrm>
          <a:off x="345894" y="17760407"/>
          <a:ext cx="4817472" cy="2539092"/>
        </a:xfrm>
        <a:prstGeom prst="rect">
          <a:avLst/>
        </a:prstGeom>
        <a:ln w="12700">
          <a:solidFill>
            <a:schemeClr val="tx1"/>
          </a:solidFill>
        </a:ln>
      </xdr:spPr>
    </xdr:pic>
    <xdr:clientData/>
  </xdr:twoCellAnchor>
  <xdr:twoCellAnchor editAs="oneCell">
    <xdr:from>
      <xdr:col>0</xdr:col>
      <xdr:colOff>317229</xdr:colOff>
      <xdr:row>91</xdr:row>
      <xdr:rowOff>162195</xdr:rowOff>
    </xdr:from>
    <xdr:to>
      <xdr:col>2</xdr:col>
      <xdr:colOff>57150</xdr:colOff>
      <xdr:row>122</xdr:row>
      <xdr:rowOff>178156</xdr:rowOff>
    </xdr:to>
    <xdr:pic>
      <xdr:nvPicPr>
        <xdr:cNvPr id="10" name="Picture 4">
          <a:extLst>
            <a:ext uri="{FF2B5EF4-FFF2-40B4-BE49-F238E27FC236}">
              <a16:creationId xmlns:a16="http://schemas.microsoft.com/office/drawing/2014/main" id="{ACE49CB1-A70B-1E9B-3FEE-D46D6BF3CFC2}"/>
            </a:ext>
            <a:ext uri="{147F2762-F138-4A5C-976F-8EAC2B608ADB}">
              <a16:predDERef xmlns:a16="http://schemas.microsoft.com/office/drawing/2014/main" pred="{4DE9338B-B794-7876-E8D9-8A219E6319E4}"/>
            </a:ext>
          </a:extLst>
        </xdr:cNvPr>
        <xdr:cNvPicPr>
          <a:picLocks noChangeAspect="1"/>
        </xdr:cNvPicPr>
      </xdr:nvPicPr>
      <xdr:blipFill>
        <a:blip xmlns:r="http://schemas.openxmlformats.org/officeDocument/2006/relationships" r:embed="rId4"/>
        <a:stretch>
          <a:fillRect/>
        </a:stretch>
      </xdr:blipFill>
      <xdr:spPr>
        <a:xfrm>
          <a:off x="317229" y="20526645"/>
          <a:ext cx="5195841" cy="5683336"/>
        </a:xfrm>
        <a:prstGeom prst="rect">
          <a:avLst/>
        </a:prstGeom>
        <a:ln w="12700">
          <a:solidFill>
            <a:schemeClr val="tx1"/>
          </a:solidFill>
        </a:ln>
      </xdr:spPr>
    </xdr:pic>
    <xdr:clientData/>
  </xdr:twoCellAnchor>
  <xdr:twoCellAnchor editAs="oneCell">
    <xdr:from>
      <xdr:col>5</xdr:col>
      <xdr:colOff>49529</xdr:colOff>
      <xdr:row>104</xdr:row>
      <xdr:rowOff>129540</xdr:rowOff>
    </xdr:from>
    <xdr:to>
      <xdr:col>10</xdr:col>
      <xdr:colOff>873416</xdr:colOff>
      <xdr:row>123</xdr:row>
      <xdr:rowOff>17145</xdr:rowOff>
    </xdr:to>
    <xdr:pic>
      <xdr:nvPicPr>
        <xdr:cNvPr id="17" name="Picture 3">
          <a:extLst>
            <a:ext uri="{FF2B5EF4-FFF2-40B4-BE49-F238E27FC236}">
              <a16:creationId xmlns:a16="http://schemas.microsoft.com/office/drawing/2014/main" id="{7E0CD936-8102-9682-02C4-5CE77F0DA54C}"/>
            </a:ext>
            <a:ext uri="{147F2762-F138-4A5C-976F-8EAC2B608ADB}">
              <a16:predDERef xmlns:a16="http://schemas.microsoft.com/office/drawing/2014/main" pred="{ACE49CB1-A70B-1E9B-3FEE-D46D6BF3CFC2}"/>
            </a:ext>
          </a:extLst>
        </xdr:cNvPr>
        <xdr:cNvPicPr>
          <a:picLocks noChangeAspect="1"/>
        </xdr:cNvPicPr>
      </xdr:nvPicPr>
      <xdr:blipFill>
        <a:blip xmlns:r="http://schemas.openxmlformats.org/officeDocument/2006/relationships" r:embed="rId5"/>
        <a:stretch>
          <a:fillRect/>
        </a:stretch>
      </xdr:blipFill>
      <xdr:spPr>
        <a:xfrm>
          <a:off x="8012429" y="22665690"/>
          <a:ext cx="8638197" cy="3333750"/>
        </a:xfrm>
        <a:prstGeom prst="rect">
          <a:avLst/>
        </a:prstGeom>
        <a:ln w="12700">
          <a:solidFill>
            <a:schemeClr val="tx1"/>
          </a:solidFill>
        </a:ln>
      </xdr:spPr>
    </xdr:pic>
    <xdr:clientData/>
  </xdr:twoCellAnchor>
  <xdr:twoCellAnchor editAs="oneCell">
    <xdr:from>
      <xdr:col>5</xdr:col>
      <xdr:colOff>87629</xdr:colOff>
      <xdr:row>58</xdr:row>
      <xdr:rowOff>7528</xdr:rowOff>
    </xdr:from>
    <xdr:to>
      <xdr:col>6</xdr:col>
      <xdr:colOff>954780</xdr:colOff>
      <xdr:row>101</xdr:row>
      <xdr:rowOff>121920</xdr:rowOff>
    </xdr:to>
    <xdr:pic>
      <xdr:nvPicPr>
        <xdr:cNvPr id="19" name="Picture 4">
          <a:extLst>
            <a:ext uri="{FF2B5EF4-FFF2-40B4-BE49-F238E27FC236}">
              <a16:creationId xmlns:a16="http://schemas.microsoft.com/office/drawing/2014/main" id="{363885AD-9F64-0640-C493-6887FE70B8D8}"/>
            </a:ext>
            <a:ext uri="{147F2762-F138-4A5C-976F-8EAC2B608ADB}">
              <a16:predDERef xmlns:a16="http://schemas.microsoft.com/office/drawing/2014/main" pred="{7E0CD936-8102-9682-02C4-5CE77F0DA54C}"/>
            </a:ext>
          </a:extLst>
        </xdr:cNvPr>
        <xdr:cNvPicPr>
          <a:picLocks noChangeAspect="1"/>
        </xdr:cNvPicPr>
      </xdr:nvPicPr>
      <xdr:blipFill>
        <a:blip xmlns:r="http://schemas.openxmlformats.org/officeDocument/2006/relationships" r:embed="rId6"/>
        <a:stretch>
          <a:fillRect/>
        </a:stretch>
      </xdr:blipFill>
      <xdr:spPr>
        <a:xfrm>
          <a:off x="8050529" y="14218828"/>
          <a:ext cx="5782051" cy="7894412"/>
        </a:xfrm>
        <a:prstGeom prst="rect">
          <a:avLst/>
        </a:prstGeom>
        <a:ln w="12700">
          <a:solidFill>
            <a:schemeClr val="tx1"/>
          </a:solidFill>
        </a:ln>
      </xdr:spPr>
    </xdr:pic>
    <xdr:clientData/>
  </xdr:twoCellAnchor>
  <xdr:twoCellAnchor editAs="oneCell">
    <xdr:from>
      <xdr:col>0</xdr:col>
      <xdr:colOff>286295</xdr:colOff>
      <xdr:row>193</xdr:row>
      <xdr:rowOff>154850</xdr:rowOff>
    </xdr:from>
    <xdr:to>
      <xdr:col>2</xdr:col>
      <xdr:colOff>272415</xdr:colOff>
      <xdr:row>222</xdr:row>
      <xdr:rowOff>95988</xdr:rowOff>
    </xdr:to>
    <xdr:pic>
      <xdr:nvPicPr>
        <xdr:cNvPr id="2" name="Picture 3">
          <a:extLst>
            <a:ext uri="{FF2B5EF4-FFF2-40B4-BE49-F238E27FC236}">
              <a16:creationId xmlns:a16="http://schemas.microsoft.com/office/drawing/2014/main" id="{751A53DE-31F9-52B3-220E-9DE84F126D3A}"/>
            </a:ext>
            <a:ext uri="{147F2762-F138-4A5C-976F-8EAC2B608ADB}">
              <a16:predDERef xmlns:a16="http://schemas.microsoft.com/office/drawing/2014/main" pred="{363885AD-9F64-0640-C493-6887FE70B8D8}"/>
            </a:ext>
          </a:extLst>
        </xdr:cNvPr>
        <xdr:cNvPicPr>
          <a:picLocks noChangeAspect="1"/>
        </xdr:cNvPicPr>
      </xdr:nvPicPr>
      <xdr:blipFill>
        <a:blip xmlns:r="http://schemas.openxmlformats.org/officeDocument/2006/relationships" r:embed="rId7"/>
        <a:stretch>
          <a:fillRect/>
        </a:stretch>
      </xdr:blipFill>
      <xdr:spPr>
        <a:xfrm>
          <a:off x="286295" y="38978750"/>
          <a:ext cx="5438230" cy="5244658"/>
        </a:xfrm>
        <a:prstGeom prst="rect">
          <a:avLst/>
        </a:prstGeom>
        <a:ln w="12700">
          <a:solidFill>
            <a:schemeClr val="tx1"/>
          </a:solidFill>
        </a:ln>
      </xdr:spPr>
    </xdr:pic>
    <xdr:clientData/>
  </xdr:twoCellAnchor>
  <xdr:twoCellAnchor editAs="oneCell">
    <xdr:from>
      <xdr:col>5</xdr:col>
      <xdr:colOff>19050</xdr:colOff>
      <xdr:row>38</xdr:row>
      <xdr:rowOff>129540</xdr:rowOff>
    </xdr:from>
    <xdr:to>
      <xdr:col>12</xdr:col>
      <xdr:colOff>373157</xdr:colOff>
      <xdr:row>54</xdr:row>
      <xdr:rowOff>104775</xdr:rowOff>
    </xdr:to>
    <xdr:pic>
      <xdr:nvPicPr>
        <xdr:cNvPr id="23" name="Picture 1">
          <a:extLst>
            <a:ext uri="{FF2B5EF4-FFF2-40B4-BE49-F238E27FC236}">
              <a16:creationId xmlns:a16="http://schemas.microsoft.com/office/drawing/2014/main" id="{1D142185-44F4-33C7-717B-AAB5BB4BF574}"/>
            </a:ext>
            <a:ext uri="{147F2762-F138-4A5C-976F-8EAC2B608ADB}">
              <a16:predDERef xmlns:a16="http://schemas.microsoft.com/office/drawing/2014/main" pred="{751A53DE-31F9-52B3-220E-9DE84F126D3A}"/>
            </a:ext>
          </a:extLst>
        </xdr:cNvPr>
        <xdr:cNvPicPr>
          <a:picLocks noChangeAspect="1"/>
        </xdr:cNvPicPr>
      </xdr:nvPicPr>
      <xdr:blipFill rotWithShape="1">
        <a:blip xmlns:r="http://schemas.openxmlformats.org/officeDocument/2006/relationships" r:embed="rId8"/>
        <a:srcRect b="2962"/>
        <a:stretch/>
      </xdr:blipFill>
      <xdr:spPr>
        <a:xfrm>
          <a:off x="7981950" y="10721340"/>
          <a:ext cx="10107707" cy="2870835"/>
        </a:xfrm>
        <a:prstGeom prst="rect">
          <a:avLst/>
        </a:prstGeom>
        <a:ln w="12700">
          <a:solidFill>
            <a:schemeClr val="tx1"/>
          </a:solidFill>
        </a:ln>
      </xdr:spPr>
    </xdr:pic>
    <xdr:clientData/>
  </xdr:twoCellAnchor>
  <xdr:twoCellAnchor editAs="oneCell">
    <xdr:from>
      <xdr:col>0</xdr:col>
      <xdr:colOff>305343</xdr:colOff>
      <xdr:row>124</xdr:row>
      <xdr:rowOff>41819</xdr:rowOff>
    </xdr:from>
    <xdr:to>
      <xdr:col>2</xdr:col>
      <xdr:colOff>132566</xdr:colOff>
      <xdr:row>157</xdr:row>
      <xdr:rowOff>34290</xdr:rowOff>
    </xdr:to>
    <xdr:pic>
      <xdr:nvPicPr>
        <xdr:cNvPr id="7" name="Picture 1">
          <a:extLst>
            <a:ext uri="{FF2B5EF4-FFF2-40B4-BE49-F238E27FC236}">
              <a16:creationId xmlns:a16="http://schemas.microsoft.com/office/drawing/2014/main" id="{38248848-9C12-90B7-3D5C-9695535928ED}"/>
            </a:ext>
            <a:ext uri="{147F2762-F138-4A5C-976F-8EAC2B608ADB}">
              <a16:predDERef xmlns:a16="http://schemas.microsoft.com/office/drawing/2014/main" pred="{1D142185-44F4-33C7-717B-AAB5BB4BF574}"/>
            </a:ext>
          </a:extLst>
        </xdr:cNvPr>
        <xdr:cNvPicPr>
          <a:picLocks noChangeAspect="1"/>
        </xdr:cNvPicPr>
      </xdr:nvPicPr>
      <xdr:blipFill>
        <a:blip xmlns:r="http://schemas.openxmlformats.org/officeDocument/2006/relationships" r:embed="rId9"/>
        <a:stretch>
          <a:fillRect/>
        </a:stretch>
      </xdr:blipFill>
      <xdr:spPr>
        <a:xfrm>
          <a:off x="305343" y="26378444"/>
          <a:ext cx="5279333" cy="6031321"/>
        </a:xfrm>
        <a:prstGeom prst="rect">
          <a:avLst/>
        </a:prstGeom>
        <a:ln w="12700">
          <a:solidFill>
            <a:schemeClr val="tx1"/>
          </a:solidFill>
        </a:ln>
      </xdr:spPr>
    </xdr:pic>
    <xdr:clientData/>
  </xdr:twoCellAnchor>
  <xdr:twoCellAnchor editAs="oneCell">
    <xdr:from>
      <xdr:col>0</xdr:col>
      <xdr:colOff>324395</xdr:colOff>
      <xdr:row>158</xdr:row>
      <xdr:rowOff>97247</xdr:rowOff>
    </xdr:from>
    <xdr:to>
      <xdr:col>2</xdr:col>
      <xdr:colOff>158114</xdr:colOff>
      <xdr:row>192</xdr:row>
      <xdr:rowOff>161523</xdr:rowOff>
    </xdr:to>
    <xdr:pic>
      <xdr:nvPicPr>
        <xdr:cNvPr id="4" name="Picture 3">
          <a:extLst>
            <a:ext uri="{FF2B5EF4-FFF2-40B4-BE49-F238E27FC236}">
              <a16:creationId xmlns:a16="http://schemas.microsoft.com/office/drawing/2014/main" id="{622E49BA-7CFA-D036-4B74-A978BB9C2C65}"/>
            </a:ext>
            <a:ext uri="{147F2762-F138-4A5C-976F-8EAC2B608ADB}">
              <a16:predDERef xmlns:a16="http://schemas.microsoft.com/office/drawing/2014/main" pred="{38248848-9C12-90B7-3D5C-9695535928ED}"/>
            </a:ext>
          </a:extLst>
        </xdr:cNvPr>
        <xdr:cNvPicPr>
          <a:picLocks noChangeAspect="1"/>
        </xdr:cNvPicPr>
      </xdr:nvPicPr>
      <xdr:blipFill>
        <a:blip xmlns:r="http://schemas.openxmlformats.org/officeDocument/2006/relationships" r:embed="rId10"/>
        <a:stretch>
          <a:fillRect/>
        </a:stretch>
      </xdr:blipFill>
      <xdr:spPr>
        <a:xfrm>
          <a:off x="324395" y="32587022"/>
          <a:ext cx="5285829" cy="6278386"/>
        </a:xfrm>
        <a:prstGeom prst="rect">
          <a:avLst/>
        </a:prstGeom>
        <a:ln w="12700">
          <a:solidFill>
            <a:schemeClr val="tx1"/>
          </a:solidFill>
        </a:ln>
      </xdr:spPr>
    </xdr:pic>
    <xdr:clientData/>
  </xdr:twoCellAnchor>
  <xdr:twoCellAnchor editAs="oneCell">
    <xdr:from>
      <xdr:col>8</xdr:col>
      <xdr:colOff>9525</xdr:colOff>
      <xdr:row>2</xdr:row>
      <xdr:rowOff>64770</xdr:rowOff>
    </xdr:from>
    <xdr:to>
      <xdr:col>13</xdr:col>
      <xdr:colOff>206200</xdr:colOff>
      <xdr:row>7</xdr:row>
      <xdr:rowOff>131445</xdr:rowOff>
    </xdr:to>
    <xdr:pic>
      <xdr:nvPicPr>
        <xdr:cNvPr id="13" name="Picture 2">
          <a:extLst>
            <a:ext uri="{FF2B5EF4-FFF2-40B4-BE49-F238E27FC236}">
              <a16:creationId xmlns:a16="http://schemas.microsoft.com/office/drawing/2014/main" id="{83FE2E2D-8DA0-48CA-8D4C-A8DC25B1CB28}"/>
            </a:ext>
            <a:ext uri="{147F2762-F138-4A5C-976F-8EAC2B608ADB}">
              <a16:predDERef xmlns:a16="http://schemas.microsoft.com/office/drawing/2014/main" pred="{622E49BA-7CFA-D036-4B74-A978BB9C2C65}"/>
            </a:ext>
          </a:extLst>
        </xdr:cNvPr>
        <xdr:cNvPicPr>
          <a:picLocks noChangeAspect="1"/>
        </xdr:cNvPicPr>
      </xdr:nvPicPr>
      <xdr:blipFill>
        <a:blip xmlns:r="http://schemas.openxmlformats.org/officeDocument/2006/relationships" r:embed="rId11"/>
        <a:stretch>
          <a:fillRect/>
        </a:stretch>
      </xdr:blipFill>
      <xdr:spPr>
        <a:xfrm>
          <a:off x="14401800" y="721995"/>
          <a:ext cx="3951430" cy="2143125"/>
        </a:xfrm>
        <a:prstGeom prst="rect">
          <a:avLst/>
        </a:prstGeom>
        <a:ln w="12700">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83276</xdr:colOff>
      <xdr:row>35</xdr:row>
      <xdr:rowOff>179886</xdr:rowOff>
    </xdr:from>
    <xdr:to>
      <xdr:col>10</xdr:col>
      <xdr:colOff>898615</xdr:colOff>
      <xdr:row>59</xdr:row>
      <xdr:rowOff>149267</xdr:rowOff>
    </xdr:to>
    <xdr:pic>
      <xdr:nvPicPr>
        <xdr:cNvPr id="3" name="Picture 1">
          <a:extLst>
            <a:ext uri="{FF2B5EF4-FFF2-40B4-BE49-F238E27FC236}">
              <a16:creationId xmlns:a16="http://schemas.microsoft.com/office/drawing/2014/main" id="{B552F5CE-EF97-5F06-07B4-4D3B5679DC17}"/>
            </a:ext>
          </a:extLst>
        </xdr:cNvPr>
        <xdr:cNvPicPr>
          <a:picLocks noChangeAspect="1"/>
        </xdr:cNvPicPr>
      </xdr:nvPicPr>
      <xdr:blipFill>
        <a:blip xmlns:r="http://schemas.openxmlformats.org/officeDocument/2006/relationships" r:embed="rId1"/>
        <a:stretch>
          <a:fillRect/>
        </a:stretch>
      </xdr:blipFill>
      <xdr:spPr>
        <a:xfrm>
          <a:off x="8141426" y="11962311"/>
          <a:ext cx="9505949" cy="4985246"/>
        </a:xfrm>
        <a:prstGeom prst="rect">
          <a:avLst/>
        </a:prstGeom>
        <a:ln w="12700">
          <a:solidFill>
            <a:schemeClr val="tx1"/>
          </a:solidFill>
        </a:ln>
      </xdr:spPr>
    </xdr:pic>
    <xdr:clientData/>
  </xdr:twoCellAnchor>
  <xdr:twoCellAnchor editAs="oneCell">
    <xdr:from>
      <xdr:col>1</xdr:col>
      <xdr:colOff>53340</xdr:colOff>
      <xdr:row>63</xdr:row>
      <xdr:rowOff>139700</xdr:rowOff>
    </xdr:from>
    <xdr:to>
      <xdr:col>2</xdr:col>
      <xdr:colOff>206150</xdr:colOff>
      <xdr:row>82</xdr:row>
      <xdr:rowOff>72390</xdr:rowOff>
    </xdr:to>
    <xdr:pic>
      <xdr:nvPicPr>
        <xdr:cNvPr id="14" name="Picture 4">
          <a:extLst>
            <a:ext uri="{FF2B5EF4-FFF2-40B4-BE49-F238E27FC236}">
              <a16:creationId xmlns:a16="http://schemas.microsoft.com/office/drawing/2014/main" id="{6B56806D-D52D-8D2E-0CD7-AA6FECF3D593}"/>
            </a:ext>
            <a:ext uri="{147F2762-F138-4A5C-976F-8EAC2B608ADB}">
              <a16:predDERef xmlns:a16="http://schemas.microsoft.com/office/drawing/2014/main" pred="{B552F5CE-EF97-5F06-07B4-4D3B5679DC17}"/>
            </a:ext>
          </a:extLst>
        </xdr:cNvPr>
        <xdr:cNvPicPr>
          <a:picLocks noChangeAspect="1"/>
        </xdr:cNvPicPr>
      </xdr:nvPicPr>
      <xdr:blipFill>
        <a:blip xmlns:r="http://schemas.openxmlformats.org/officeDocument/2006/relationships" r:embed="rId2"/>
        <a:stretch>
          <a:fillRect/>
        </a:stretch>
      </xdr:blipFill>
      <xdr:spPr>
        <a:xfrm>
          <a:off x="1624965" y="17103725"/>
          <a:ext cx="3477035" cy="3390265"/>
        </a:xfrm>
        <a:prstGeom prst="rect">
          <a:avLst/>
        </a:prstGeom>
        <a:ln w="12700">
          <a:solidFill>
            <a:schemeClr val="tx1"/>
          </a:solidFill>
        </a:ln>
      </xdr:spPr>
    </xdr:pic>
    <xdr:clientData/>
  </xdr:twoCellAnchor>
  <xdr:twoCellAnchor editAs="oneCell">
    <xdr:from>
      <xdr:col>1</xdr:col>
      <xdr:colOff>60235</xdr:colOff>
      <xdr:row>83</xdr:row>
      <xdr:rowOff>96974</xdr:rowOff>
    </xdr:from>
    <xdr:to>
      <xdr:col>2</xdr:col>
      <xdr:colOff>891540</xdr:colOff>
      <xdr:row>99</xdr:row>
      <xdr:rowOff>92122</xdr:rowOff>
    </xdr:to>
    <xdr:pic>
      <xdr:nvPicPr>
        <xdr:cNvPr id="7" name="Picture 6">
          <a:extLst>
            <a:ext uri="{FF2B5EF4-FFF2-40B4-BE49-F238E27FC236}">
              <a16:creationId xmlns:a16="http://schemas.microsoft.com/office/drawing/2014/main" id="{5656B343-3FE3-8F5E-7E30-93B4986F322D}"/>
            </a:ext>
            <a:ext uri="{147F2762-F138-4A5C-976F-8EAC2B608ADB}">
              <a16:predDERef xmlns:a16="http://schemas.microsoft.com/office/drawing/2014/main" pred="{6B56806D-D52D-8D2E-0CD7-AA6FECF3D593}"/>
            </a:ext>
          </a:extLst>
        </xdr:cNvPr>
        <xdr:cNvPicPr>
          <a:picLocks noChangeAspect="1"/>
        </xdr:cNvPicPr>
      </xdr:nvPicPr>
      <xdr:blipFill>
        <a:blip xmlns:r="http://schemas.openxmlformats.org/officeDocument/2006/relationships" r:embed="rId3"/>
        <a:stretch>
          <a:fillRect/>
        </a:stretch>
      </xdr:blipFill>
      <xdr:spPr>
        <a:xfrm>
          <a:off x="1631860" y="20680499"/>
          <a:ext cx="4165055" cy="2928848"/>
        </a:xfrm>
        <a:prstGeom prst="rect">
          <a:avLst/>
        </a:prstGeom>
        <a:ln w="12700">
          <a:solidFill>
            <a:schemeClr val="tx1"/>
          </a:solidFill>
        </a:ln>
      </xdr:spPr>
    </xdr:pic>
    <xdr:clientData/>
  </xdr:twoCellAnchor>
  <xdr:twoCellAnchor editAs="oneCell">
    <xdr:from>
      <xdr:col>1</xdr:col>
      <xdr:colOff>34834</xdr:colOff>
      <xdr:row>100</xdr:row>
      <xdr:rowOff>155031</xdr:rowOff>
    </xdr:from>
    <xdr:to>
      <xdr:col>2</xdr:col>
      <xdr:colOff>1236344</xdr:colOff>
      <xdr:row>121</xdr:row>
      <xdr:rowOff>145921</xdr:rowOff>
    </xdr:to>
    <xdr:pic>
      <xdr:nvPicPr>
        <xdr:cNvPr id="8" name="Picture 7">
          <a:extLst>
            <a:ext uri="{FF2B5EF4-FFF2-40B4-BE49-F238E27FC236}">
              <a16:creationId xmlns:a16="http://schemas.microsoft.com/office/drawing/2014/main" id="{B109875F-0654-AC8E-FE27-C58998939ACF}"/>
            </a:ext>
            <a:ext uri="{147F2762-F138-4A5C-976F-8EAC2B608ADB}">
              <a16:predDERef xmlns:a16="http://schemas.microsoft.com/office/drawing/2014/main" pred="{5656B343-3FE3-8F5E-7E30-93B4986F322D}"/>
            </a:ext>
          </a:extLst>
        </xdr:cNvPr>
        <xdr:cNvPicPr>
          <a:picLocks noChangeAspect="1"/>
        </xdr:cNvPicPr>
      </xdr:nvPicPr>
      <xdr:blipFill>
        <a:blip xmlns:r="http://schemas.openxmlformats.org/officeDocument/2006/relationships" r:embed="rId4"/>
        <a:stretch>
          <a:fillRect/>
        </a:stretch>
      </xdr:blipFill>
      <xdr:spPr>
        <a:xfrm>
          <a:off x="1606459" y="23815131"/>
          <a:ext cx="4527640" cy="3856135"/>
        </a:xfrm>
        <a:prstGeom prst="rect">
          <a:avLst/>
        </a:prstGeom>
        <a:ln w="12700">
          <a:solidFill>
            <a:schemeClr val="tx1"/>
          </a:solidFill>
        </a:ln>
      </xdr:spPr>
    </xdr:pic>
    <xdr:clientData/>
  </xdr:twoCellAnchor>
  <xdr:twoCellAnchor editAs="oneCell">
    <xdr:from>
      <xdr:col>1</xdr:col>
      <xdr:colOff>22859</xdr:colOff>
      <xdr:row>40</xdr:row>
      <xdr:rowOff>22858</xdr:rowOff>
    </xdr:from>
    <xdr:to>
      <xdr:col>4</xdr:col>
      <xdr:colOff>588643</xdr:colOff>
      <xdr:row>62</xdr:row>
      <xdr:rowOff>133964</xdr:rowOff>
    </xdr:to>
    <xdr:pic>
      <xdr:nvPicPr>
        <xdr:cNvPr id="16" name="Picture 8">
          <a:extLst>
            <a:ext uri="{FF2B5EF4-FFF2-40B4-BE49-F238E27FC236}">
              <a16:creationId xmlns:a16="http://schemas.microsoft.com/office/drawing/2014/main" id="{DE32AD53-C706-1087-26CC-ACECA6C08204}"/>
            </a:ext>
            <a:ext uri="{147F2762-F138-4A5C-976F-8EAC2B608ADB}">
              <a16:predDERef xmlns:a16="http://schemas.microsoft.com/office/drawing/2014/main" pred="{B109875F-0654-AC8E-FE27-C58998939ACF}"/>
            </a:ext>
          </a:extLst>
        </xdr:cNvPr>
        <xdr:cNvPicPr>
          <a:picLocks noChangeAspect="1"/>
        </xdr:cNvPicPr>
      </xdr:nvPicPr>
      <xdr:blipFill rotWithShape="1">
        <a:blip xmlns:r="http://schemas.openxmlformats.org/officeDocument/2006/relationships" r:embed="rId5"/>
        <a:srcRect l="1515" t="937"/>
        <a:stretch/>
      </xdr:blipFill>
      <xdr:spPr>
        <a:xfrm>
          <a:off x="1594484" y="12824458"/>
          <a:ext cx="6156959" cy="4111606"/>
        </a:xfrm>
        <a:prstGeom prst="rect">
          <a:avLst/>
        </a:prstGeom>
        <a:ln w="12700">
          <a:solidFill>
            <a:schemeClr val="tx1"/>
          </a:solidFill>
        </a:ln>
      </xdr:spPr>
    </xdr:pic>
    <xdr:clientData/>
  </xdr:twoCellAnchor>
  <xdr:twoCellAnchor editAs="oneCell">
    <xdr:from>
      <xdr:col>5</xdr:col>
      <xdr:colOff>172539</xdr:colOff>
      <xdr:row>96</xdr:row>
      <xdr:rowOff>44723</xdr:rowOff>
    </xdr:from>
    <xdr:to>
      <xdr:col>9</xdr:col>
      <xdr:colOff>667359</xdr:colOff>
      <xdr:row>118</xdr:row>
      <xdr:rowOff>144780</xdr:rowOff>
    </xdr:to>
    <xdr:pic>
      <xdr:nvPicPr>
        <xdr:cNvPr id="4" name="Picture 11">
          <a:extLst>
            <a:ext uri="{FF2B5EF4-FFF2-40B4-BE49-F238E27FC236}">
              <a16:creationId xmlns:a16="http://schemas.microsoft.com/office/drawing/2014/main" id="{17E9F4BC-49FB-4B30-A0EE-1845D060083D}"/>
            </a:ext>
            <a:ext uri="{147F2762-F138-4A5C-976F-8EAC2B608ADB}">
              <a16:predDERef xmlns:a16="http://schemas.microsoft.com/office/drawing/2014/main" pred="{B552F5CE-EF97-5F06-07B4-4D3B5679DC17}"/>
            </a:ext>
          </a:extLst>
        </xdr:cNvPr>
        <xdr:cNvPicPr>
          <a:picLocks noChangeAspect="1"/>
        </xdr:cNvPicPr>
      </xdr:nvPicPr>
      <xdr:blipFill>
        <a:blip xmlns:r="http://schemas.openxmlformats.org/officeDocument/2006/relationships" r:embed="rId6"/>
        <a:stretch>
          <a:fillRect/>
        </a:stretch>
      </xdr:blipFill>
      <xdr:spPr>
        <a:xfrm>
          <a:off x="8230689" y="22704698"/>
          <a:ext cx="8069100" cy="4365352"/>
        </a:xfrm>
        <a:prstGeom prst="rect">
          <a:avLst/>
        </a:prstGeom>
        <a:ln w="12700">
          <a:solidFill>
            <a:schemeClr val="tx1"/>
          </a:solidFill>
        </a:ln>
      </xdr:spPr>
    </xdr:pic>
    <xdr:clientData/>
  </xdr:twoCellAnchor>
  <xdr:twoCellAnchor editAs="oneCell">
    <xdr:from>
      <xdr:col>6</xdr:col>
      <xdr:colOff>12519</xdr:colOff>
      <xdr:row>62</xdr:row>
      <xdr:rowOff>178890</xdr:rowOff>
    </xdr:from>
    <xdr:to>
      <xdr:col>9</xdr:col>
      <xdr:colOff>325755</xdr:colOff>
      <xdr:row>93</xdr:row>
      <xdr:rowOff>19742</xdr:rowOff>
    </xdr:to>
    <xdr:pic>
      <xdr:nvPicPr>
        <xdr:cNvPr id="6" name="Picture 2">
          <a:extLst>
            <a:ext uri="{FF2B5EF4-FFF2-40B4-BE49-F238E27FC236}">
              <a16:creationId xmlns:a16="http://schemas.microsoft.com/office/drawing/2014/main" id="{644B09EF-149B-5AA2-775C-767BB6A053B8}"/>
            </a:ext>
            <a:ext uri="{147F2762-F138-4A5C-976F-8EAC2B608ADB}">
              <a16:predDERef xmlns:a16="http://schemas.microsoft.com/office/drawing/2014/main" pred="{13F18AC5-FC3D-07E4-8062-B25901A1052A}"/>
            </a:ext>
          </a:extLst>
        </xdr:cNvPr>
        <xdr:cNvPicPr>
          <a:picLocks noChangeAspect="1"/>
        </xdr:cNvPicPr>
      </xdr:nvPicPr>
      <xdr:blipFill>
        <a:blip xmlns:r="http://schemas.openxmlformats.org/officeDocument/2006/relationships" r:embed="rId7"/>
        <a:stretch>
          <a:fillRect/>
        </a:stretch>
      </xdr:blipFill>
      <xdr:spPr>
        <a:xfrm>
          <a:off x="8251644" y="17419140"/>
          <a:ext cx="7931331" cy="5470127"/>
        </a:xfrm>
        <a:prstGeom prst="rect">
          <a:avLst/>
        </a:prstGeom>
        <a:ln w="12700">
          <a:solidFill>
            <a:schemeClr val="tx1"/>
          </a:solidFill>
        </a:ln>
      </xdr:spPr>
    </xdr:pic>
    <xdr:clientData/>
  </xdr:twoCellAnchor>
  <xdr:twoCellAnchor editAs="oneCell">
    <xdr:from>
      <xdr:col>12</xdr:col>
      <xdr:colOff>53341</xdr:colOff>
      <xdr:row>5</xdr:row>
      <xdr:rowOff>135255</xdr:rowOff>
    </xdr:from>
    <xdr:to>
      <xdr:col>15</xdr:col>
      <xdr:colOff>627977</xdr:colOff>
      <xdr:row>15</xdr:row>
      <xdr:rowOff>158660</xdr:rowOff>
    </xdr:to>
    <xdr:pic>
      <xdr:nvPicPr>
        <xdr:cNvPr id="24" name="Picture 3">
          <a:extLst>
            <a:ext uri="{FF2B5EF4-FFF2-40B4-BE49-F238E27FC236}">
              <a16:creationId xmlns:a16="http://schemas.microsoft.com/office/drawing/2014/main" id="{8161BF1B-0D8C-7696-7E3D-B92A096952F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2170391" y="1773555"/>
          <a:ext cx="6013411" cy="3076575"/>
        </a:xfrm>
        <a:prstGeom prst="rect">
          <a:avLst/>
        </a:prstGeom>
        <a:ln w="12700">
          <a:solidFill>
            <a:schemeClr val="tx1"/>
          </a:solidFill>
        </a:ln>
      </xdr:spPr>
    </xdr:pic>
    <xdr:clientData/>
  </xdr:twoCellAnchor>
  <xdr:twoCellAnchor editAs="oneCell">
    <xdr:from>
      <xdr:col>1</xdr:col>
      <xdr:colOff>59054</xdr:colOff>
      <xdr:row>126</xdr:row>
      <xdr:rowOff>93345</xdr:rowOff>
    </xdr:from>
    <xdr:to>
      <xdr:col>4</xdr:col>
      <xdr:colOff>287654</xdr:colOff>
      <xdr:row>152</xdr:row>
      <xdr:rowOff>142222</xdr:rowOff>
    </xdr:to>
    <xdr:pic>
      <xdr:nvPicPr>
        <xdr:cNvPr id="11" name="Picture 8">
          <a:extLst>
            <a:ext uri="{FF2B5EF4-FFF2-40B4-BE49-F238E27FC236}">
              <a16:creationId xmlns:a16="http://schemas.microsoft.com/office/drawing/2014/main" id="{26203C6C-4F54-9C46-E176-2CF437BB863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630679" y="28639770"/>
          <a:ext cx="5819775" cy="4790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182879</xdr:colOff>
      <xdr:row>122</xdr:row>
      <xdr:rowOff>7620</xdr:rowOff>
    </xdr:from>
    <xdr:to>
      <xdr:col>6</xdr:col>
      <xdr:colOff>5392178</xdr:colOff>
      <xdr:row>141</xdr:row>
      <xdr:rowOff>152400</xdr:rowOff>
    </xdr:to>
    <xdr:pic>
      <xdr:nvPicPr>
        <xdr:cNvPr id="2" name="Picture 1">
          <a:extLst>
            <a:ext uri="{FF2B5EF4-FFF2-40B4-BE49-F238E27FC236}">
              <a16:creationId xmlns:a16="http://schemas.microsoft.com/office/drawing/2014/main" id="{60CD0A19-CABD-D6D1-FFA2-17394FA96C20}"/>
            </a:ext>
            <a:ext uri="{147F2762-F138-4A5C-976F-8EAC2B608ADB}">
              <a16:predDERef xmlns:a16="http://schemas.microsoft.com/office/drawing/2014/main" pred="{26203C6C-4F54-9C46-E176-2CF437BB8632}"/>
            </a:ext>
          </a:extLst>
        </xdr:cNvPr>
        <xdr:cNvPicPr>
          <a:picLocks noChangeAspect="1"/>
        </xdr:cNvPicPr>
      </xdr:nvPicPr>
      <xdr:blipFill>
        <a:blip xmlns:r="http://schemas.openxmlformats.org/officeDocument/2006/relationships" r:embed="rId10"/>
        <a:stretch>
          <a:fillRect/>
        </a:stretch>
      </xdr:blipFill>
      <xdr:spPr>
        <a:xfrm>
          <a:off x="8237219" y="28155900"/>
          <a:ext cx="5392179" cy="3619500"/>
        </a:xfrm>
        <a:prstGeom prst="rect">
          <a:avLst/>
        </a:prstGeom>
      </xdr:spPr>
    </xdr:pic>
    <xdr:clientData/>
  </xdr:twoCellAnchor>
  <xdr:twoCellAnchor editAs="oneCell">
    <xdr:from>
      <xdr:col>6</xdr:col>
      <xdr:colOff>7620</xdr:colOff>
      <xdr:row>144</xdr:row>
      <xdr:rowOff>7620</xdr:rowOff>
    </xdr:from>
    <xdr:to>
      <xdr:col>6</xdr:col>
      <xdr:colOff>5395952</xdr:colOff>
      <xdr:row>164</xdr:row>
      <xdr:rowOff>160020</xdr:rowOff>
    </xdr:to>
    <xdr:pic>
      <xdr:nvPicPr>
        <xdr:cNvPr id="5" name="Picture 4">
          <a:extLst>
            <a:ext uri="{FF2B5EF4-FFF2-40B4-BE49-F238E27FC236}">
              <a16:creationId xmlns:a16="http://schemas.microsoft.com/office/drawing/2014/main" id="{076469B3-B274-601B-97EB-F4DD5DCC44DE}"/>
            </a:ext>
            <a:ext uri="{147F2762-F138-4A5C-976F-8EAC2B608ADB}">
              <a16:predDERef xmlns:a16="http://schemas.microsoft.com/office/drawing/2014/main" pred="{60CD0A19-CABD-D6D1-FFA2-17394FA96C20}"/>
            </a:ext>
          </a:extLst>
        </xdr:cNvPr>
        <xdr:cNvPicPr>
          <a:picLocks noChangeAspect="1"/>
        </xdr:cNvPicPr>
      </xdr:nvPicPr>
      <xdr:blipFill>
        <a:blip xmlns:r="http://schemas.openxmlformats.org/officeDocument/2006/relationships" r:embed="rId11"/>
        <a:stretch>
          <a:fillRect/>
        </a:stretch>
      </xdr:blipFill>
      <xdr:spPr>
        <a:xfrm>
          <a:off x="8244840" y="32179260"/>
          <a:ext cx="5388332" cy="381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16539</xdr:colOff>
      <xdr:row>17</xdr:row>
      <xdr:rowOff>95249</xdr:rowOff>
    </xdr:from>
    <xdr:to>
      <xdr:col>23</xdr:col>
      <xdr:colOff>91441</xdr:colOff>
      <xdr:row>31</xdr:row>
      <xdr:rowOff>76581</xdr:rowOff>
    </xdr:to>
    <xdr:pic>
      <xdr:nvPicPr>
        <xdr:cNvPr id="10" name="Picture 1">
          <a:extLst>
            <a:ext uri="{FF2B5EF4-FFF2-40B4-BE49-F238E27FC236}">
              <a16:creationId xmlns:a16="http://schemas.microsoft.com/office/drawing/2014/main" id="{D410A54B-CF0E-185C-F09B-074EDAF57F73}"/>
            </a:ext>
          </a:extLst>
        </xdr:cNvPr>
        <xdr:cNvPicPr>
          <a:picLocks noChangeAspect="1"/>
        </xdr:cNvPicPr>
      </xdr:nvPicPr>
      <xdr:blipFill>
        <a:blip xmlns:r="http://schemas.openxmlformats.org/officeDocument/2006/relationships" r:embed="rId1"/>
        <a:stretch>
          <a:fillRect/>
        </a:stretch>
      </xdr:blipFill>
      <xdr:spPr>
        <a:xfrm>
          <a:off x="20342889" y="4752974"/>
          <a:ext cx="9298912" cy="4048507"/>
        </a:xfrm>
        <a:prstGeom prst="rect">
          <a:avLst/>
        </a:prstGeom>
        <a:ln w="12700">
          <a:solidFill>
            <a:schemeClr val="tx1"/>
          </a:solidFill>
        </a:ln>
      </xdr:spPr>
    </xdr:pic>
    <xdr:clientData/>
  </xdr:twoCellAnchor>
  <xdr:twoCellAnchor editAs="oneCell">
    <xdr:from>
      <xdr:col>1</xdr:col>
      <xdr:colOff>91440</xdr:colOff>
      <xdr:row>43</xdr:row>
      <xdr:rowOff>129540</xdr:rowOff>
    </xdr:from>
    <xdr:to>
      <xdr:col>2</xdr:col>
      <xdr:colOff>589461</xdr:colOff>
      <xdr:row>72</xdr:row>
      <xdr:rowOff>59692</xdr:rowOff>
    </xdr:to>
    <xdr:pic>
      <xdr:nvPicPr>
        <xdr:cNvPr id="5" name="Picture 2">
          <a:extLst>
            <a:ext uri="{FF2B5EF4-FFF2-40B4-BE49-F238E27FC236}">
              <a16:creationId xmlns:a16="http://schemas.microsoft.com/office/drawing/2014/main" id="{8CF8E143-AD96-51B6-BFB4-5294D096DB22}"/>
            </a:ext>
            <a:ext uri="{147F2762-F138-4A5C-976F-8EAC2B608ADB}">
              <a16:predDERef xmlns:a16="http://schemas.microsoft.com/office/drawing/2014/main" pred="{D410A54B-CF0E-185C-F09B-074EDAF57F73}"/>
            </a:ext>
          </a:extLst>
        </xdr:cNvPr>
        <xdr:cNvPicPr>
          <a:picLocks noChangeAspect="1"/>
        </xdr:cNvPicPr>
      </xdr:nvPicPr>
      <xdr:blipFill>
        <a:blip xmlns:r="http://schemas.openxmlformats.org/officeDocument/2006/relationships" r:embed="rId2"/>
        <a:stretch>
          <a:fillRect/>
        </a:stretch>
      </xdr:blipFill>
      <xdr:spPr>
        <a:xfrm>
          <a:off x="1710690" y="13731240"/>
          <a:ext cx="4536621" cy="5178427"/>
        </a:xfrm>
        <a:prstGeom prst="rect">
          <a:avLst/>
        </a:prstGeom>
        <a:ln w="12700">
          <a:solidFill>
            <a:schemeClr val="tx1"/>
          </a:solidFill>
        </a:ln>
      </xdr:spPr>
    </xdr:pic>
    <xdr:clientData/>
  </xdr:twoCellAnchor>
  <xdr:twoCellAnchor editAs="oneCell">
    <xdr:from>
      <xdr:col>1</xdr:col>
      <xdr:colOff>95250</xdr:colOff>
      <xdr:row>73</xdr:row>
      <xdr:rowOff>6350</xdr:rowOff>
    </xdr:from>
    <xdr:to>
      <xdr:col>2</xdr:col>
      <xdr:colOff>472440</xdr:colOff>
      <xdr:row>103</xdr:row>
      <xdr:rowOff>53340</xdr:rowOff>
    </xdr:to>
    <xdr:pic>
      <xdr:nvPicPr>
        <xdr:cNvPr id="55" name="Picture 3">
          <a:extLst>
            <a:ext uri="{FF2B5EF4-FFF2-40B4-BE49-F238E27FC236}">
              <a16:creationId xmlns:a16="http://schemas.microsoft.com/office/drawing/2014/main" id="{EAD92E38-8CD3-859C-BAAA-4620B199DF9B}"/>
            </a:ext>
            <a:ext uri="{147F2762-F138-4A5C-976F-8EAC2B608ADB}">
              <a16:predDERef xmlns:a16="http://schemas.microsoft.com/office/drawing/2014/main" pred="{8CF8E143-AD96-51B6-BFB4-5294D096DB22}"/>
            </a:ext>
          </a:extLst>
        </xdr:cNvPr>
        <xdr:cNvPicPr>
          <a:picLocks noChangeAspect="1"/>
        </xdr:cNvPicPr>
      </xdr:nvPicPr>
      <xdr:blipFill>
        <a:blip xmlns:r="http://schemas.openxmlformats.org/officeDocument/2006/relationships" r:embed="rId3"/>
        <a:stretch>
          <a:fillRect/>
        </a:stretch>
      </xdr:blipFill>
      <xdr:spPr>
        <a:xfrm>
          <a:off x="1524000" y="19799300"/>
          <a:ext cx="4546600" cy="5575300"/>
        </a:xfrm>
        <a:prstGeom prst="rect">
          <a:avLst/>
        </a:prstGeom>
        <a:ln w="12700">
          <a:solidFill>
            <a:schemeClr val="tx1"/>
          </a:solidFill>
        </a:ln>
      </xdr:spPr>
    </xdr:pic>
    <xdr:clientData/>
  </xdr:twoCellAnchor>
  <xdr:twoCellAnchor editAs="oneCell">
    <xdr:from>
      <xdr:col>1</xdr:col>
      <xdr:colOff>92529</xdr:colOff>
      <xdr:row>103</xdr:row>
      <xdr:rowOff>151039</xdr:rowOff>
    </xdr:from>
    <xdr:to>
      <xdr:col>1</xdr:col>
      <xdr:colOff>3125454</xdr:colOff>
      <xdr:row>125</xdr:row>
      <xdr:rowOff>38100</xdr:rowOff>
    </xdr:to>
    <xdr:pic>
      <xdr:nvPicPr>
        <xdr:cNvPr id="61" name="Picture 6">
          <a:extLst>
            <a:ext uri="{FF2B5EF4-FFF2-40B4-BE49-F238E27FC236}">
              <a16:creationId xmlns:a16="http://schemas.microsoft.com/office/drawing/2014/main" id="{275FFC7E-76B9-A0F5-3B48-171FFA763129}"/>
            </a:ext>
            <a:ext uri="{147F2762-F138-4A5C-976F-8EAC2B608ADB}">
              <a16:predDERef xmlns:a16="http://schemas.microsoft.com/office/drawing/2014/main" pred="{EAD92E38-8CD3-859C-BAAA-4620B199DF9B}"/>
            </a:ext>
          </a:extLst>
        </xdr:cNvPr>
        <xdr:cNvPicPr>
          <a:picLocks noChangeAspect="1"/>
        </xdr:cNvPicPr>
      </xdr:nvPicPr>
      <xdr:blipFill>
        <a:blip xmlns:r="http://schemas.openxmlformats.org/officeDocument/2006/relationships" r:embed="rId4"/>
        <a:stretch>
          <a:fillRect/>
        </a:stretch>
      </xdr:blipFill>
      <xdr:spPr>
        <a:xfrm>
          <a:off x="1521279" y="25468489"/>
          <a:ext cx="3032925" cy="3938361"/>
        </a:xfrm>
        <a:prstGeom prst="rect">
          <a:avLst/>
        </a:prstGeom>
        <a:ln w="12700">
          <a:solidFill>
            <a:schemeClr val="tx1"/>
          </a:solidFill>
        </a:ln>
      </xdr:spPr>
    </xdr:pic>
    <xdr:clientData/>
  </xdr:twoCellAnchor>
  <xdr:oneCellAnchor>
    <xdr:from>
      <xdr:col>6</xdr:col>
      <xdr:colOff>65675</xdr:colOff>
      <xdr:row>91</xdr:row>
      <xdr:rowOff>177165</xdr:rowOff>
    </xdr:from>
    <xdr:ext cx="10346609" cy="5417820"/>
    <xdr:pic>
      <xdr:nvPicPr>
        <xdr:cNvPr id="6" name="Picture 2">
          <a:extLst>
            <a:ext uri="{FF2B5EF4-FFF2-40B4-BE49-F238E27FC236}">
              <a16:creationId xmlns:a16="http://schemas.microsoft.com/office/drawing/2014/main" id="{E88874C7-5871-CD15-E7A8-0BE6A5C740CC}"/>
            </a:ext>
            <a:ext uri="{147F2762-F138-4A5C-976F-8EAC2B608ADB}">
              <a16:predDERef xmlns:a16="http://schemas.microsoft.com/office/drawing/2014/main" pred="{FEF37E74-A6CC-26BA-13ED-02022BC222E9}"/>
            </a:ext>
          </a:extLst>
        </xdr:cNvPr>
        <xdr:cNvPicPr>
          <a:picLocks noChangeAspect="1"/>
        </xdr:cNvPicPr>
      </xdr:nvPicPr>
      <xdr:blipFill rotWithShape="1">
        <a:blip xmlns:r="http://schemas.openxmlformats.org/officeDocument/2006/relationships" r:embed="rId5"/>
        <a:srcRect t="2610"/>
        <a:stretch/>
      </xdr:blipFill>
      <xdr:spPr>
        <a:xfrm>
          <a:off x="9600200" y="21884640"/>
          <a:ext cx="10346609" cy="5417820"/>
        </a:xfrm>
        <a:prstGeom prst="rect">
          <a:avLst/>
        </a:prstGeom>
        <a:ln w="12700">
          <a:solidFill>
            <a:schemeClr val="tx1"/>
          </a:solidFill>
        </a:ln>
      </xdr:spPr>
    </xdr:pic>
    <xdr:clientData/>
  </xdr:oneCellAnchor>
  <xdr:oneCellAnchor>
    <xdr:from>
      <xdr:col>6</xdr:col>
      <xdr:colOff>46354</xdr:colOff>
      <xdr:row>37</xdr:row>
      <xdr:rowOff>103875</xdr:rowOff>
    </xdr:from>
    <xdr:ext cx="7245986" cy="5477001"/>
    <xdr:pic>
      <xdr:nvPicPr>
        <xdr:cNvPr id="7" name="Picture 1">
          <a:extLst>
            <a:ext uri="{FF2B5EF4-FFF2-40B4-BE49-F238E27FC236}">
              <a16:creationId xmlns:a16="http://schemas.microsoft.com/office/drawing/2014/main" id="{9C638D44-C492-117C-8263-F9415610E524}"/>
            </a:ext>
            <a:ext uri="{147F2762-F138-4A5C-976F-8EAC2B608ADB}">
              <a16:predDERef xmlns:a16="http://schemas.microsoft.com/office/drawing/2014/main" pred="{E88874C7-5871-CD15-E7A8-0BE6A5C740CC}"/>
            </a:ext>
          </a:extLst>
        </xdr:cNvPr>
        <xdr:cNvPicPr>
          <a:picLocks noChangeAspect="1"/>
        </xdr:cNvPicPr>
      </xdr:nvPicPr>
      <xdr:blipFill>
        <a:blip xmlns:r="http://schemas.openxmlformats.org/officeDocument/2006/relationships" r:embed="rId6"/>
        <a:stretch>
          <a:fillRect/>
        </a:stretch>
      </xdr:blipFill>
      <xdr:spPr>
        <a:xfrm>
          <a:off x="9580879" y="11800575"/>
          <a:ext cx="7245986" cy="5477001"/>
        </a:xfrm>
        <a:prstGeom prst="rect">
          <a:avLst/>
        </a:prstGeom>
        <a:ln w="12700">
          <a:solidFill>
            <a:schemeClr val="tx1"/>
          </a:solidFill>
        </a:ln>
      </xdr:spPr>
    </xdr:pic>
    <xdr:clientData/>
  </xdr:oneCellAnchor>
  <xdr:oneCellAnchor>
    <xdr:from>
      <xdr:col>6</xdr:col>
      <xdr:colOff>59781</xdr:colOff>
      <xdr:row>69</xdr:row>
      <xdr:rowOff>149084</xdr:rowOff>
    </xdr:from>
    <xdr:ext cx="8690089" cy="2613165"/>
    <xdr:pic>
      <xdr:nvPicPr>
        <xdr:cNvPr id="9" name="Picture 3">
          <a:extLst>
            <a:ext uri="{FF2B5EF4-FFF2-40B4-BE49-F238E27FC236}">
              <a16:creationId xmlns:a16="http://schemas.microsoft.com/office/drawing/2014/main" id="{33B650E5-78CA-A022-0924-E83C10CBD9DD}"/>
            </a:ext>
            <a:ext uri="{147F2762-F138-4A5C-976F-8EAC2B608ADB}">
              <a16:predDERef xmlns:a16="http://schemas.microsoft.com/office/drawing/2014/main" pred="{9C638D44-C492-117C-8263-F9415610E524}"/>
            </a:ext>
          </a:extLst>
        </xdr:cNvPr>
        <xdr:cNvPicPr>
          <a:picLocks noChangeAspect="1"/>
        </xdr:cNvPicPr>
      </xdr:nvPicPr>
      <xdr:blipFill>
        <a:blip xmlns:r="http://schemas.openxmlformats.org/officeDocument/2006/relationships" r:embed="rId7"/>
        <a:stretch>
          <a:fillRect/>
        </a:stretch>
      </xdr:blipFill>
      <xdr:spPr>
        <a:xfrm>
          <a:off x="9594306" y="17875109"/>
          <a:ext cx="8690089" cy="2613165"/>
        </a:xfrm>
        <a:prstGeom prst="rect">
          <a:avLst/>
        </a:prstGeom>
        <a:ln w="12700">
          <a:solidFill>
            <a:schemeClr val="tx1"/>
          </a:solidFill>
        </a:ln>
      </xdr:spPr>
    </xdr:pic>
    <xdr:clientData/>
  </xdr:oneCellAnchor>
  <xdr:twoCellAnchor editAs="oneCell">
    <xdr:from>
      <xdr:col>9</xdr:col>
      <xdr:colOff>1525905</xdr:colOff>
      <xdr:row>62</xdr:row>
      <xdr:rowOff>137159</xdr:rowOff>
    </xdr:from>
    <xdr:to>
      <xdr:col>14</xdr:col>
      <xdr:colOff>272415</xdr:colOff>
      <xdr:row>89</xdr:row>
      <xdr:rowOff>86994</xdr:rowOff>
    </xdr:to>
    <xdr:pic>
      <xdr:nvPicPr>
        <xdr:cNvPr id="53" name="Picture 6">
          <a:extLst>
            <a:ext uri="{FF2B5EF4-FFF2-40B4-BE49-F238E27FC236}">
              <a16:creationId xmlns:a16="http://schemas.microsoft.com/office/drawing/2014/main" id="{8ADCC821-2344-EF09-7E3C-A761698F9CBD}"/>
            </a:ext>
            <a:ext uri="{147F2762-F138-4A5C-976F-8EAC2B608ADB}">
              <a16:predDERef xmlns:a16="http://schemas.microsoft.com/office/drawing/2014/main" pred="{33B650E5-78CA-A022-0924-E83C10CBD9DD}"/>
            </a:ext>
          </a:extLst>
        </xdr:cNvPr>
        <xdr:cNvPicPr>
          <a:picLocks noChangeAspect="1"/>
        </xdr:cNvPicPr>
      </xdr:nvPicPr>
      <xdr:blipFill>
        <a:blip xmlns:r="http://schemas.openxmlformats.org/officeDocument/2006/relationships" r:embed="rId8"/>
        <a:stretch>
          <a:fillRect/>
        </a:stretch>
      </xdr:blipFill>
      <xdr:spPr>
        <a:xfrm>
          <a:off x="18585180" y="16596359"/>
          <a:ext cx="5711190" cy="4832350"/>
        </a:xfrm>
        <a:prstGeom prst="rect">
          <a:avLst/>
        </a:prstGeom>
        <a:ln w="12700">
          <a:solidFill>
            <a:schemeClr val="tx1"/>
          </a:solidFill>
        </a:ln>
      </xdr:spPr>
    </xdr:pic>
    <xdr:clientData/>
  </xdr:twoCellAnchor>
  <xdr:twoCellAnchor editAs="oneCell">
    <xdr:from>
      <xdr:col>1</xdr:col>
      <xdr:colOff>3379379</xdr:colOff>
      <xdr:row>103</xdr:row>
      <xdr:rowOff>112940</xdr:rowOff>
    </xdr:from>
    <xdr:to>
      <xdr:col>5</xdr:col>
      <xdr:colOff>624840</xdr:colOff>
      <xdr:row>125</xdr:row>
      <xdr:rowOff>706690</xdr:rowOff>
    </xdr:to>
    <xdr:pic>
      <xdr:nvPicPr>
        <xdr:cNvPr id="63" name="Picture 62">
          <a:extLst>
            <a:ext uri="{FF2B5EF4-FFF2-40B4-BE49-F238E27FC236}">
              <a16:creationId xmlns:a16="http://schemas.microsoft.com/office/drawing/2014/main" id="{0567F029-D293-4467-B8C1-581634D9B18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998629" y="23992115"/>
          <a:ext cx="4383496" cy="4579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196215</xdr:colOff>
      <xdr:row>3</xdr:row>
      <xdr:rowOff>160020</xdr:rowOff>
    </xdr:from>
    <xdr:to>
      <xdr:col>15</xdr:col>
      <xdr:colOff>476885</xdr:colOff>
      <xdr:row>13</xdr:row>
      <xdr:rowOff>95339</xdr:rowOff>
    </xdr:to>
    <xdr:pic>
      <xdr:nvPicPr>
        <xdr:cNvPr id="8" name="Picture 2">
          <a:extLst>
            <a:ext uri="{FF2B5EF4-FFF2-40B4-BE49-F238E27FC236}">
              <a16:creationId xmlns:a16="http://schemas.microsoft.com/office/drawing/2014/main" id="{D62969CA-6039-0F16-8DD2-9BE1423B8C6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0084415" y="1045845"/>
          <a:ext cx="4281170" cy="3248114"/>
        </a:xfrm>
        <a:prstGeom prst="rect">
          <a:avLst/>
        </a:prstGeom>
        <a:ln w="12700">
          <a:solidFill>
            <a:schemeClr val="accent1"/>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39864</xdr:colOff>
      <xdr:row>70</xdr:row>
      <xdr:rowOff>146026</xdr:rowOff>
    </xdr:from>
    <xdr:to>
      <xdr:col>4</xdr:col>
      <xdr:colOff>2255</xdr:colOff>
      <xdr:row>88</xdr:row>
      <xdr:rowOff>198120</xdr:rowOff>
    </xdr:to>
    <xdr:pic>
      <xdr:nvPicPr>
        <xdr:cNvPr id="5" name="Picture 1">
          <a:extLst>
            <a:ext uri="{FF2B5EF4-FFF2-40B4-BE49-F238E27FC236}">
              <a16:creationId xmlns:a16="http://schemas.microsoft.com/office/drawing/2014/main" id="{94498E86-9773-1522-654E-78DF9A6433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5304" y="20872426"/>
          <a:ext cx="5934566" cy="5443244"/>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19413</xdr:colOff>
      <xdr:row>25</xdr:row>
      <xdr:rowOff>190136</xdr:rowOff>
    </xdr:from>
    <xdr:to>
      <xdr:col>4</xdr:col>
      <xdr:colOff>801099</xdr:colOff>
      <xdr:row>33</xdr:row>
      <xdr:rowOff>211455</xdr:rowOff>
    </xdr:to>
    <xdr:pic>
      <xdr:nvPicPr>
        <xdr:cNvPr id="2" name="Picture 3">
          <a:extLst>
            <a:ext uri="{FF2B5EF4-FFF2-40B4-BE49-F238E27FC236}">
              <a16:creationId xmlns:a16="http://schemas.microsoft.com/office/drawing/2014/main" id="{45E4B35A-00DE-7FC2-3EA7-F9EA2A256DCD}"/>
            </a:ext>
            <a:ext uri="{147F2762-F138-4A5C-976F-8EAC2B608ADB}">
              <a16:predDERef xmlns:a16="http://schemas.microsoft.com/office/drawing/2014/main" pred="{94498E86-9773-1522-654E-78DF9A6433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8663" y="8486411"/>
          <a:ext cx="6915786" cy="2593069"/>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21589</xdr:colOff>
      <xdr:row>34</xdr:row>
      <xdr:rowOff>23486</xdr:rowOff>
    </xdr:from>
    <xdr:to>
      <xdr:col>4</xdr:col>
      <xdr:colOff>333375</xdr:colOff>
      <xdr:row>70</xdr:row>
      <xdr:rowOff>62228</xdr:rowOff>
    </xdr:to>
    <xdr:pic>
      <xdr:nvPicPr>
        <xdr:cNvPr id="4" name="Picture 4">
          <a:extLst>
            <a:ext uri="{FF2B5EF4-FFF2-40B4-BE49-F238E27FC236}">
              <a16:creationId xmlns:a16="http://schemas.microsoft.com/office/drawing/2014/main" id="{C2F08794-E12A-4B11-938D-72A9BAF6958E}"/>
            </a:ext>
            <a:ext uri="{147F2762-F138-4A5C-976F-8EAC2B608ADB}">
              <a16:predDERef xmlns:a16="http://schemas.microsoft.com/office/drawing/2014/main" pred="{45E4B35A-00DE-7FC2-3EA7-F9EA2A256DC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7029" y="11148686"/>
          <a:ext cx="6283961" cy="9639942"/>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152400</xdr:colOff>
      <xdr:row>42</xdr:row>
      <xdr:rowOff>17144</xdr:rowOff>
    </xdr:from>
    <xdr:to>
      <xdr:col>7</xdr:col>
      <xdr:colOff>0</xdr:colOff>
      <xdr:row>60</xdr:row>
      <xdr:rowOff>131625</xdr:rowOff>
    </xdr:to>
    <xdr:pic>
      <xdr:nvPicPr>
        <xdr:cNvPr id="23" name="Picture 7">
          <a:extLst>
            <a:ext uri="{FF2B5EF4-FFF2-40B4-BE49-F238E27FC236}">
              <a16:creationId xmlns:a16="http://schemas.microsoft.com/office/drawing/2014/main" id="{DADE6DBA-1F61-3167-36A5-DF2EC40892FC}"/>
            </a:ext>
            <a:ext uri="{147F2762-F138-4A5C-976F-8EAC2B608ADB}">
              <a16:predDERef xmlns:a16="http://schemas.microsoft.com/office/drawing/2014/main" pred="{495B5844-287E-8FB5-2627-886AFEEFD5E9}"/>
            </a:ext>
          </a:extLst>
        </xdr:cNvPr>
        <xdr:cNvPicPr>
          <a:picLocks noChangeAspect="1"/>
        </xdr:cNvPicPr>
      </xdr:nvPicPr>
      <xdr:blipFill>
        <a:blip xmlns:r="http://schemas.openxmlformats.org/officeDocument/2006/relationships" r:embed="rId4"/>
        <a:stretch>
          <a:fillRect/>
        </a:stretch>
      </xdr:blipFill>
      <xdr:spPr>
        <a:xfrm>
          <a:off x="8982075" y="13275944"/>
          <a:ext cx="5657850" cy="4924606"/>
        </a:xfrm>
        <a:prstGeom prst="rect">
          <a:avLst/>
        </a:prstGeom>
        <a:ln w="12700">
          <a:solidFill>
            <a:schemeClr val="tx1"/>
          </a:solidFill>
        </a:ln>
      </xdr:spPr>
    </xdr:pic>
    <xdr:clientData/>
  </xdr:twoCellAnchor>
  <xdr:twoCellAnchor editAs="oneCell">
    <xdr:from>
      <xdr:col>7</xdr:col>
      <xdr:colOff>245744</xdr:colOff>
      <xdr:row>41</xdr:row>
      <xdr:rowOff>257175</xdr:rowOff>
    </xdr:from>
    <xdr:to>
      <xdr:col>12</xdr:col>
      <xdr:colOff>762428</xdr:colOff>
      <xdr:row>60</xdr:row>
      <xdr:rowOff>132535</xdr:rowOff>
    </xdr:to>
    <xdr:pic>
      <xdr:nvPicPr>
        <xdr:cNvPr id="24" name="Picture 9">
          <a:extLst>
            <a:ext uri="{FF2B5EF4-FFF2-40B4-BE49-F238E27FC236}">
              <a16:creationId xmlns:a16="http://schemas.microsoft.com/office/drawing/2014/main" id="{EDB5BB94-D5D8-AA58-8649-B4285F516DE8}"/>
            </a:ext>
            <a:ext uri="{147F2762-F138-4A5C-976F-8EAC2B608ADB}">
              <a16:predDERef xmlns:a16="http://schemas.microsoft.com/office/drawing/2014/main" pred="{DADE6DBA-1F61-3167-36A5-DF2EC40892FC}"/>
            </a:ext>
          </a:extLst>
        </xdr:cNvPr>
        <xdr:cNvPicPr>
          <a:picLocks noChangeAspect="1"/>
        </xdr:cNvPicPr>
      </xdr:nvPicPr>
      <xdr:blipFill>
        <a:blip xmlns:r="http://schemas.openxmlformats.org/officeDocument/2006/relationships" r:embed="rId5"/>
        <a:stretch>
          <a:fillRect/>
        </a:stretch>
      </xdr:blipFill>
      <xdr:spPr>
        <a:xfrm>
          <a:off x="14885669" y="13249275"/>
          <a:ext cx="5583984" cy="4946470"/>
        </a:xfrm>
        <a:prstGeom prst="rect">
          <a:avLst/>
        </a:prstGeom>
        <a:ln w="12700">
          <a:solidFill>
            <a:schemeClr val="tx1"/>
          </a:solidFill>
        </a:ln>
      </xdr:spPr>
    </xdr:pic>
    <xdr:clientData/>
  </xdr:twoCellAnchor>
  <xdr:twoCellAnchor editAs="oneCell">
    <xdr:from>
      <xdr:col>12</xdr:col>
      <xdr:colOff>145732</xdr:colOff>
      <xdr:row>4</xdr:row>
      <xdr:rowOff>20479</xdr:rowOff>
    </xdr:from>
    <xdr:to>
      <xdr:col>13</xdr:col>
      <xdr:colOff>988673</xdr:colOff>
      <xdr:row>18</xdr:row>
      <xdr:rowOff>435494</xdr:rowOff>
    </xdr:to>
    <xdr:pic>
      <xdr:nvPicPr>
        <xdr:cNvPr id="48" name="Picture 1">
          <a:extLst>
            <a:ext uri="{FF2B5EF4-FFF2-40B4-BE49-F238E27FC236}">
              <a16:creationId xmlns:a16="http://schemas.microsoft.com/office/drawing/2014/main" id="{A5EFABF3-3BE9-EBAF-1ADC-00E26D4D6025}"/>
            </a:ext>
            <a:ext uri="{147F2762-F138-4A5C-976F-8EAC2B608ADB}">
              <a16:predDERef xmlns:a16="http://schemas.microsoft.com/office/drawing/2014/main" pred="{F3107132-462C-4B46-A059-BA816BFE3B72}"/>
            </a:ext>
          </a:extLst>
        </xdr:cNvPr>
        <xdr:cNvPicPr>
          <a:picLocks noChangeAspect="1"/>
        </xdr:cNvPicPr>
      </xdr:nvPicPr>
      <xdr:blipFill>
        <a:blip xmlns:r="http://schemas.openxmlformats.org/officeDocument/2006/relationships" r:embed="rId6"/>
        <a:stretch>
          <a:fillRect/>
        </a:stretch>
      </xdr:blipFill>
      <xdr:spPr>
        <a:xfrm>
          <a:off x="19852957" y="1277779"/>
          <a:ext cx="3252766" cy="5076550"/>
        </a:xfrm>
        <a:prstGeom prst="rect">
          <a:avLst/>
        </a:prstGeom>
      </xdr:spPr>
    </xdr:pic>
    <xdr:clientData/>
  </xdr:twoCellAnchor>
  <xdr:twoCellAnchor editAs="oneCell">
    <xdr:from>
      <xdr:col>1</xdr:col>
      <xdr:colOff>43900</xdr:colOff>
      <xdr:row>89</xdr:row>
      <xdr:rowOff>13201</xdr:rowOff>
    </xdr:from>
    <xdr:to>
      <xdr:col>2</xdr:col>
      <xdr:colOff>407670</xdr:colOff>
      <xdr:row>102</xdr:row>
      <xdr:rowOff>8418</xdr:rowOff>
    </xdr:to>
    <xdr:pic>
      <xdr:nvPicPr>
        <xdr:cNvPr id="7" name="Picture 2">
          <a:extLst>
            <a:ext uri="{FF2B5EF4-FFF2-40B4-BE49-F238E27FC236}">
              <a16:creationId xmlns:a16="http://schemas.microsoft.com/office/drawing/2014/main" id="{BDA10417-E876-C861-C354-F8AC11D8AAB0}"/>
            </a:ext>
            <a:ext uri="{147F2762-F138-4A5C-976F-8EAC2B608ADB}">
              <a16:predDERef xmlns:a16="http://schemas.microsoft.com/office/drawing/2014/main" pred="{A5EFABF3-3BE9-EBAF-1ADC-00E26D4D6025}"/>
            </a:ext>
          </a:extLst>
        </xdr:cNvPr>
        <xdr:cNvPicPr>
          <a:picLocks noChangeAspect="1"/>
        </xdr:cNvPicPr>
      </xdr:nvPicPr>
      <xdr:blipFill>
        <a:blip xmlns:r="http://schemas.openxmlformats.org/officeDocument/2006/relationships" r:embed="rId7"/>
        <a:stretch>
          <a:fillRect/>
        </a:stretch>
      </xdr:blipFill>
      <xdr:spPr>
        <a:xfrm>
          <a:off x="1659340" y="26393641"/>
          <a:ext cx="4078520" cy="3462317"/>
        </a:xfrm>
        <a:prstGeom prst="rect">
          <a:avLst/>
        </a:prstGeom>
        <a:ln w="12700">
          <a:solidFill>
            <a:schemeClr val="tx1"/>
          </a:solidFill>
        </a:ln>
      </xdr:spPr>
    </xdr:pic>
    <xdr:clientData/>
  </xdr:twoCellAnchor>
  <xdr:twoCellAnchor editAs="oneCell">
    <xdr:from>
      <xdr:col>6</xdr:col>
      <xdr:colOff>352425</xdr:colOff>
      <xdr:row>64</xdr:row>
      <xdr:rowOff>180975</xdr:rowOff>
    </xdr:from>
    <xdr:to>
      <xdr:col>9</xdr:col>
      <xdr:colOff>962025</xdr:colOff>
      <xdr:row>78</xdr:row>
      <xdr:rowOff>76200</xdr:rowOff>
    </xdr:to>
    <xdr:pic>
      <xdr:nvPicPr>
        <xdr:cNvPr id="6" name="Picture 3">
          <a:extLst>
            <a:ext uri="{FF2B5EF4-FFF2-40B4-BE49-F238E27FC236}">
              <a16:creationId xmlns:a16="http://schemas.microsoft.com/office/drawing/2014/main" id="{4FD34762-188A-840A-6E62-C0BC5FDA38E3}"/>
            </a:ext>
            <a:ext uri="{147F2762-F138-4A5C-976F-8EAC2B608ADB}">
              <a16:predDERef xmlns:a16="http://schemas.microsoft.com/office/drawing/2014/main" pred="{BDA10417-E876-C861-C354-F8AC11D8AAB0}"/>
            </a:ext>
          </a:extLst>
        </xdr:cNvPr>
        <xdr:cNvPicPr>
          <a:picLocks noChangeAspect="1"/>
        </xdr:cNvPicPr>
      </xdr:nvPicPr>
      <xdr:blipFill>
        <a:blip xmlns:r="http://schemas.openxmlformats.org/officeDocument/2006/relationships" r:embed="rId8"/>
        <a:stretch>
          <a:fillRect/>
        </a:stretch>
      </xdr:blipFill>
      <xdr:spPr>
        <a:xfrm>
          <a:off x="9601200" y="19335750"/>
          <a:ext cx="7848600" cy="3629025"/>
        </a:xfrm>
        <a:prstGeom prst="rect">
          <a:avLst/>
        </a:prstGeom>
        <a:ln w="12700">
          <a:solidFill>
            <a:schemeClr val="tx1"/>
          </a:solidFill>
        </a:ln>
      </xdr:spPr>
    </xdr:pic>
    <xdr:clientData/>
  </xdr:twoCellAnchor>
  <xdr:twoCellAnchor editAs="oneCell">
    <xdr:from>
      <xdr:col>5</xdr:col>
      <xdr:colOff>447675</xdr:colOff>
      <xdr:row>27</xdr:row>
      <xdr:rowOff>95250</xdr:rowOff>
    </xdr:from>
    <xdr:to>
      <xdr:col>8</xdr:col>
      <xdr:colOff>657225</xdr:colOff>
      <xdr:row>37</xdr:row>
      <xdr:rowOff>180975</xdr:rowOff>
    </xdr:to>
    <xdr:pic>
      <xdr:nvPicPr>
        <xdr:cNvPr id="9" name="Picture 4">
          <a:extLst>
            <a:ext uri="{FF2B5EF4-FFF2-40B4-BE49-F238E27FC236}">
              <a16:creationId xmlns:a16="http://schemas.microsoft.com/office/drawing/2014/main" id="{3B068CFD-1049-F34E-0CCE-95319A2D356F}"/>
            </a:ext>
            <a:ext uri="{147F2762-F138-4A5C-976F-8EAC2B608ADB}">
              <a16:predDERef xmlns:a16="http://schemas.microsoft.com/office/drawing/2014/main" pred="{4FD34762-188A-840A-6E62-C0BC5FDA38E3}"/>
            </a:ext>
          </a:extLst>
        </xdr:cNvPr>
        <xdr:cNvPicPr>
          <a:picLocks noChangeAspect="1"/>
        </xdr:cNvPicPr>
      </xdr:nvPicPr>
      <xdr:blipFill>
        <a:blip xmlns:r="http://schemas.openxmlformats.org/officeDocument/2006/relationships" r:embed="rId9"/>
        <a:stretch>
          <a:fillRect/>
        </a:stretch>
      </xdr:blipFill>
      <xdr:spPr>
        <a:xfrm>
          <a:off x="9039225" y="8991600"/>
          <a:ext cx="6981825" cy="3200400"/>
        </a:xfrm>
        <a:prstGeom prst="rect">
          <a:avLst/>
        </a:prstGeom>
        <a:ln w="12700">
          <a:solidFill>
            <a:schemeClr val="tx1"/>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57694</xdr:colOff>
      <xdr:row>33</xdr:row>
      <xdr:rowOff>58875</xdr:rowOff>
    </xdr:from>
    <xdr:to>
      <xdr:col>3</xdr:col>
      <xdr:colOff>590550</xdr:colOff>
      <xdr:row>65</xdr:row>
      <xdr:rowOff>53340</xdr:rowOff>
    </xdr:to>
    <xdr:pic>
      <xdr:nvPicPr>
        <xdr:cNvPr id="9" name="Picture 2">
          <a:extLst>
            <a:ext uri="{FF2B5EF4-FFF2-40B4-BE49-F238E27FC236}">
              <a16:creationId xmlns:a16="http://schemas.microsoft.com/office/drawing/2014/main" id="{B7FE9D33-6C4A-B1E1-BD90-C42FD4CB7AEC}"/>
            </a:ext>
            <a:ext uri="{147F2762-F138-4A5C-976F-8EAC2B608ADB}">
              <a16:predDERef xmlns:a16="http://schemas.microsoft.com/office/drawing/2014/main" pred="{A4E58B01-2532-3C9D-3679-6B0F36B1352E}"/>
            </a:ext>
          </a:extLst>
        </xdr:cNvPr>
        <xdr:cNvPicPr>
          <a:picLocks noChangeAspect="1"/>
        </xdr:cNvPicPr>
      </xdr:nvPicPr>
      <xdr:blipFill>
        <a:blip xmlns:r="http://schemas.openxmlformats.org/officeDocument/2006/relationships" r:embed="rId1"/>
        <a:stretch>
          <a:fillRect/>
        </a:stretch>
      </xdr:blipFill>
      <xdr:spPr>
        <a:xfrm>
          <a:off x="1800769" y="9126675"/>
          <a:ext cx="5234396" cy="6218100"/>
        </a:xfrm>
        <a:prstGeom prst="rect">
          <a:avLst/>
        </a:prstGeom>
        <a:ln w="12700">
          <a:solidFill>
            <a:schemeClr val="tx1"/>
          </a:solidFill>
        </a:ln>
      </xdr:spPr>
    </xdr:pic>
    <xdr:clientData/>
  </xdr:twoCellAnchor>
  <xdr:twoCellAnchor editAs="oneCell">
    <xdr:from>
      <xdr:col>13</xdr:col>
      <xdr:colOff>68580</xdr:colOff>
      <xdr:row>9</xdr:row>
      <xdr:rowOff>45719</xdr:rowOff>
    </xdr:from>
    <xdr:to>
      <xdr:col>15</xdr:col>
      <xdr:colOff>1425180</xdr:colOff>
      <xdr:row>24</xdr:row>
      <xdr:rowOff>323849</xdr:rowOff>
    </xdr:to>
    <xdr:pic>
      <xdr:nvPicPr>
        <xdr:cNvPr id="2" name="Picture 1">
          <a:extLst>
            <a:ext uri="{FF2B5EF4-FFF2-40B4-BE49-F238E27FC236}">
              <a16:creationId xmlns:a16="http://schemas.microsoft.com/office/drawing/2014/main" id="{0CBE6BC7-B2A8-4B86-9177-EF3358518F23}"/>
            </a:ext>
            <a:ext uri="{147F2762-F138-4A5C-976F-8EAC2B608ADB}">
              <a16:predDERef xmlns:a16="http://schemas.microsoft.com/office/drawing/2014/main" pred="{B7FE9D33-6C4A-B1E1-BD90-C42FD4CB7A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13855" y="3188969"/>
          <a:ext cx="4442700" cy="3133725"/>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54881</xdr:colOff>
      <xdr:row>102</xdr:row>
      <xdr:rowOff>164739</xdr:rowOff>
    </xdr:from>
    <xdr:to>
      <xdr:col>3</xdr:col>
      <xdr:colOff>365305</xdr:colOff>
      <xdr:row>113</xdr:row>
      <xdr:rowOff>53615</xdr:rowOff>
    </xdr:to>
    <xdr:pic>
      <xdr:nvPicPr>
        <xdr:cNvPr id="10" name="Picture 4">
          <a:extLst>
            <a:ext uri="{FF2B5EF4-FFF2-40B4-BE49-F238E27FC236}">
              <a16:creationId xmlns:a16="http://schemas.microsoft.com/office/drawing/2014/main" id="{05AF8A5B-70B6-8762-86AE-3AABB0884D12}"/>
            </a:ext>
            <a:ext uri="{147F2762-F138-4A5C-976F-8EAC2B608ADB}">
              <a16:predDERef xmlns:a16="http://schemas.microsoft.com/office/drawing/2014/main" pred="{0CBE6BC7-B2A8-4B86-9177-EF3358518F23}"/>
            </a:ext>
          </a:extLst>
        </xdr:cNvPr>
        <xdr:cNvPicPr>
          <a:picLocks noChangeAspect="1"/>
        </xdr:cNvPicPr>
      </xdr:nvPicPr>
      <xdr:blipFill>
        <a:blip xmlns:r="http://schemas.openxmlformats.org/officeDocument/2006/relationships" r:embed="rId3"/>
        <a:stretch>
          <a:fillRect/>
        </a:stretch>
      </xdr:blipFill>
      <xdr:spPr>
        <a:xfrm>
          <a:off x="1797956" y="22148439"/>
          <a:ext cx="5021489" cy="1879601"/>
        </a:xfrm>
        <a:prstGeom prst="rect">
          <a:avLst/>
        </a:prstGeom>
        <a:ln w="12700">
          <a:solidFill>
            <a:schemeClr val="tx1"/>
          </a:solidFill>
        </a:ln>
      </xdr:spPr>
    </xdr:pic>
    <xdr:clientData/>
  </xdr:twoCellAnchor>
  <xdr:twoCellAnchor editAs="oneCell">
    <xdr:from>
      <xdr:col>1</xdr:col>
      <xdr:colOff>55154</xdr:colOff>
      <xdr:row>66</xdr:row>
      <xdr:rowOff>58511</xdr:rowOff>
    </xdr:from>
    <xdr:to>
      <xdr:col>2</xdr:col>
      <xdr:colOff>931545</xdr:colOff>
      <xdr:row>102</xdr:row>
      <xdr:rowOff>17755</xdr:rowOff>
    </xdr:to>
    <xdr:pic>
      <xdr:nvPicPr>
        <xdr:cNvPr id="7" name="Picture 6">
          <a:extLst>
            <a:ext uri="{FF2B5EF4-FFF2-40B4-BE49-F238E27FC236}">
              <a16:creationId xmlns:a16="http://schemas.microsoft.com/office/drawing/2014/main" id="{81543F30-0A7E-0039-2B19-8E49209695F9}"/>
            </a:ext>
            <a:ext uri="{147F2762-F138-4A5C-976F-8EAC2B608ADB}">
              <a16:predDERef xmlns:a16="http://schemas.microsoft.com/office/drawing/2014/main" pred="{05AF8A5B-70B6-8762-86AE-3AABB0884D12}"/>
            </a:ext>
          </a:extLst>
        </xdr:cNvPr>
        <xdr:cNvPicPr>
          <a:picLocks noChangeAspect="1"/>
        </xdr:cNvPicPr>
      </xdr:nvPicPr>
      <xdr:blipFill>
        <a:blip xmlns:r="http://schemas.openxmlformats.org/officeDocument/2006/relationships" r:embed="rId4"/>
        <a:stretch>
          <a:fillRect/>
        </a:stretch>
      </xdr:blipFill>
      <xdr:spPr>
        <a:xfrm>
          <a:off x="1798229" y="15527111"/>
          <a:ext cx="4602571" cy="6474344"/>
        </a:xfrm>
        <a:prstGeom prst="rect">
          <a:avLst/>
        </a:prstGeom>
        <a:ln w="12700">
          <a:solidFill>
            <a:schemeClr val="tx1"/>
          </a:solidFill>
        </a:ln>
      </xdr:spPr>
    </xdr:pic>
    <xdr:clientData/>
  </xdr:twoCellAnchor>
  <xdr:twoCellAnchor editAs="oneCell">
    <xdr:from>
      <xdr:col>13</xdr:col>
      <xdr:colOff>39591</xdr:colOff>
      <xdr:row>26</xdr:row>
      <xdr:rowOff>85063</xdr:rowOff>
    </xdr:from>
    <xdr:to>
      <xdr:col>15</xdr:col>
      <xdr:colOff>1438275</xdr:colOff>
      <xdr:row>38</xdr:row>
      <xdr:rowOff>152824</xdr:rowOff>
    </xdr:to>
    <xdr:pic>
      <xdr:nvPicPr>
        <xdr:cNvPr id="5" name="Picture 4">
          <a:extLst>
            <a:ext uri="{FF2B5EF4-FFF2-40B4-BE49-F238E27FC236}">
              <a16:creationId xmlns:a16="http://schemas.microsoft.com/office/drawing/2014/main" id="{AF708067-5288-4CC0-9B10-832A880B284E}"/>
            </a:ext>
            <a:ext uri="{147F2762-F138-4A5C-976F-8EAC2B608ADB}">
              <a16:predDERef xmlns:a16="http://schemas.microsoft.com/office/drawing/2014/main" pred="{81543F30-0A7E-0039-2B19-8E49209695F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384866" y="7552663"/>
          <a:ext cx="4484784" cy="3172911"/>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29</xdr:row>
      <xdr:rowOff>38101</xdr:rowOff>
    </xdr:from>
    <xdr:to>
      <xdr:col>9</xdr:col>
      <xdr:colOff>230470</xdr:colOff>
      <xdr:row>40</xdr:row>
      <xdr:rowOff>66675</xdr:rowOff>
    </xdr:to>
    <xdr:pic>
      <xdr:nvPicPr>
        <xdr:cNvPr id="6" name="Picture 8">
          <a:extLst>
            <a:ext uri="{FF2B5EF4-FFF2-40B4-BE49-F238E27FC236}">
              <a16:creationId xmlns:a16="http://schemas.microsoft.com/office/drawing/2014/main" id="{E6859855-68A0-4B0A-92E3-44247E725390}"/>
            </a:ext>
            <a:ext uri="{147F2762-F138-4A5C-976F-8EAC2B608ADB}">
              <a16:predDERef xmlns:a16="http://schemas.microsoft.com/office/drawing/2014/main" pred="{4BB66109-C574-EBBA-1180-53771140A372}"/>
            </a:ext>
          </a:extLst>
        </xdr:cNvPr>
        <xdr:cNvPicPr>
          <a:picLocks noChangeAspect="1"/>
        </xdr:cNvPicPr>
      </xdr:nvPicPr>
      <xdr:blipFill>
        <a:blip xmlns:r="http://schemas.openxmlformats.org/officeDocument/2006/relationships" r:embed="rId6"/>
        <a:stretch>
          <a:fillRect/>
        </a:stretch>
      </xdr:blipFill>
      <xdr:spPr>
        <a:xfrm>
          <a:off x="9010650" y="7924801"/>
          <a:ext cx="7229440" cy="2905124"/>
        </a:xfrm>
        <a:prstGeom prst="rect">
          <a:avLst/>
        </a:prstGeom>
        <a:ln w="12700">
          <a:solidFill>
            <a:schemeClr val="tx1"/>
          </a:solidFill>
        </a:ln>
      </xdr:spPr>
    </xdr:pic>
    <xdr:clientData/>
  </xdr:twoCellAnchor>
  <xdr:twoCellAnchor editAs="oneCell">
    <xdr:from>
      <xdr:col>6</xdr:col>
      <xdr:colOff>17144</xdr:colOff>
      <xdr:row>43</xdr:row>
      <xdr:rowOff>100965</xdr:rowOff>
    </xdr:from>
    <xdr:to>
      <xdr:col>8</xdr:col>
      <xdr:colOff>55354</xdr:colOff>
      <xdr:row>71</xdr:row>
      <xdr:rowOff>57150</xdr:rowOff>
    </xdr:to>
    <xdr:pic>
      <xdr:nvPicPr>
        <xdr:cNvPr id="22" name="Picture 2">
          <a:extLst>
            <a:ext uri="{FF2B5EF4-FFF2-40B4-BE49-F238E27FC236}">
              <a16:creationId xmlns:a16="http://schemas.microsoft.com/office/drawing/2014/main" id="{1FA72290-F783-6F7C-3467-8B1EAB799BD2}"/>
            </a:ext>
            <a:ext uri="{147F2762-F138-4A5C-976F-8EAC2B608ADB}">
              <a16:predDERef xmlns:a16="http://schemas.microsoft.com/office/drawing/2014/main" pred="{E6859855-68A0-4B0A-92E3-44247E725390}"/>
            </a:ext>
          </a:extLst>
        </xdr:cNvPr>
        <xdr:cNvPicPr>
          <a:picLocks noChangeAspect="1"/>
        </xdr:cNvPicPr>
      </xdr:nvPicPr>
      <xdr:blipFill>
        <a:blip xmlns:r="http://schemas.openxmlformats.org/officeDocument/2006/relationships" r:embed="rId7"/>
        <a:stretch>
          <a:fillRect/>
        </a:stretch>
      </xdr:blipFill>
      <xdr:spPr>
        <a:xfrm>
          <a:off x="9027794" y="11407140"/>
          <a:ext cx="6600935" cy="5015865"/>
        </a:xfrm>
        <a:prstGeom prst="rect">
          <a:avLst/>
        </a:prstGeom>
      </xdr:spPr>
    </xdr:pic>
    <xdr:clientData/>
  </xdr:twoCellAnchor>
  <xdr:twoCellAnchor editAs="oneCell">
    <xdr:from>
      <xdr:col>6</xdr:col>
      <xdr:colOff>26669</xdr:colOff>
      <xdr:row>73</xdr:row>
      <xdr:rowOff>150494</xdr:rowOff>
    </xdr:from>
    <xdr:to>
      <xdr:col>11</xdr:col>
      <xdr:colOff>441412</xdr:colOff>
      <xdr:row>96</xdr:row>
      <xdr:rowOff>167640</xdr:rowOff>
    </xdr:to>
    <xdr:pic>
      <xdr:nvPicPr>
        <xdr:cNvPr id="4" name="Picture 2">
          <a:extLst>
            <a:ext uri="{FF2B5EF4-FFF2-40B4-BE49-F238E27FC236}">
              <a16:creationId xmlns:a16="http://schemas.microsoft.com/office/drawing/2014/main" id="{03F89F1F-6A5E-F810-2BA2-24A13D8AADC3}"/>
            </a:ext>
            <a:ext uri="{147F2762-F138-4A5C-976F-8EAC2B608ADB}">
              <a16:predDERef xmlns:a16="http://schemas.microsoft.com/office/drawing/2014/main" pred="{1FA72290-F783-6F7C-3467-8B1EAB799BD2}"/>
            </a:ext>
          </a:extLst>
        </xdr:cNvPr>
        <xdr:cNvPicPr>
          <a:picLocks noChangeAspect="1"/>
        </xdr:cNvPicPr>
      </xdr:nvPicPr>
      <xdr:blipFill>
        <a:blip xmlns:r="http://schemas.openxmlformats.org/officeDocument/2006/relationships" r:embed="rId8"/>
        <a:stretch>
          <a:fillRect/>
        </a:stretch>
      </xdr:blipFill>
      <xdr:spPr>
        <a:xfrm>
          <a:off x="9037319" y="16885919"/>
          <a:ext cx="9246323" cy="4173856"/>
        </a:xfrm>
        <a:prstGeom prst="rect">
          <a:avLst/>
        </a:prstGeom>
      </xdr:spPr>
    </xdr:pic>
    <xdr:clientData/>
  </xdr:twoCellAnchor>
  <xdr:twoCellAnchor editAs="oneCell">
    <xdr:from>
      <xdr:col>1</xdr:col>
      <xdr:colOff>40548</xdr:colOff>
      <xdr:row>114</xdr:row>
      <xdr:rowOff>34382</xdr:rowOff>
    </xdr:from>
    <xdr:to>
      <xdr:col>4</xdr:col>
      <xdr:colOff>705209</xdr:colOff>
      <xdr:row>137</xdr:row>
      <xdr:rowOff>19050</xdr:rowOff>
    </xdr:to>
    <xdr:pic>
      <xdr:nvPicPr>
        <xdr:cNvPr id="14" name="Picture 6">
          <a:extLst>
            <a:ext uri="{FF2B5EF4-FFF2-40B4-BE49-F238E27FC236}">
              <a16:creationId xmlns:a16="http://schemas.microsoft.com/office/drawing/2014/main" id="{68A56EFB-B01D-4E7E-AF8F-3816D2AF6B37}"/>
            </a:ext>
            <a:ext uri="{147F2762-F138-4A5C-976F-8EAC2B608ADB}">
              <a16:predDERef xmlns:a16="http://schemas.microsoft.com/office/drawing/2014/main" pred="{03F89F1F-6A5E-F810-2BA2-24A13D8AADC3}"/>
            </a:ext>
          </a:extLst>
        </xdr:cNvPr>
        <xdr:cNvPicPr>
          <a:picLocks noChangeAspect="1"/>
        </xdr:cNvPicPr>
      </xdr:nvPicPr>
      <xdr:blipFill>
        <a:blip xmlns:r="http://schemas.openxmlformats.org/officeDocument/2006/relationships" r:embed="rId9"/>
        <a:stretch>
          <a:fillRect/>
        </a:stretch>
      </xdr:blipFill>
      <xdr:spPr>
        <a:xfrm>
          <a:off x="1783623" y="24189782"/>
          <a:ext cx="6419666" cy="4135663"/>
        </a:xfrm>
        <a:prstGeom prst="rect">
          <a:avLst/>
        </a:prstGeom>
        <a:ln w="12700">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26670</xdr:colOff>
      <xdr:row>38</xdr:row>
      <xdr:rowOff>129540</xdr:rowOff>
    </xdr:from>
    <xdr:to>
      <xdr:col>5</xdr:col>
      <xdr:colOff>586740</xdr:colOff>
      <xdr:row>71</xdr:row>
      <xdr:rowOff>22854</xdr:rowOff>
    </xdr:to>
    <xdr:pic>
      <xdr:nvPicPr>
        <xdr:cNvPr id="14" name="Picture 1">
          <a:extLst>
            <a:ext uri="{FF2B5EF4-FFF2-40B4-BE49-F238E27FC236}">
              <a16:creationId xmlns:a16="http://schemas.microsoft.com/office/drawing/2014/main" id="{8D45B135-0138-A5B2-B14C-0C4B7AF31020}"/>
            </a:ext>
          </a:extLst>
        </xdr:cNvPr>
        <xdr:cNvPicPr>
          <a:picLocks noChangeAspect="1"/>
        </xdr:cNvPicPr>
      </xdr:nvPicPr>
      <xdr:blipFill>
        <a:blip xmlns:r="http://schemas.openxmlformats.org/officeDocument/2006/relationships" r:embed="rId1"/>
        <a:stretch>
          <a:fillRect/>
        </a:stretch>
      </xdr:blipFill>
      <xdr:spPr>
        <a:xfrm>
          <a:off x="2093595" y="13350240"/>
          <a:ext cx="6945630" cy="5875014"/>
        </a:xfrm>
        <a:prstGeom prst="rect">
          <a:avLst/>
        </a:prstGeom>
        <a:ln w="12700">
          <a:solidFill>
            <a:schemeClr val="tx1"/>
          </a:solidFill>
        </a:ln>
      </xdr:spPr>
    </xdr:pic>
    <xdr:clientData/>
  </xdr:twoCellAnchor>
  <xdr:twoCellAnchor editAs="oneCell">
    <xdr:from>
      <xdr:col>0</xdr:col>
      <xdr:colOff>2019300</xdr:colOff>
      <xdr:row>120</xdr:row>
      <xdr:rowOff>91440</xdr:rowOff>
    </xdr:from>
    <xdr:to>
      <xdr:col>4</xdr:col>
      <xdr:colOff>437845</xdr:colOff>
      <xdr:row>155</xdr:row>
      <xdr:rowOff>59870</xdr:rowOff>
    </xdr:to>
    <xdr:pic>
      <xdr:nvPicPr>
        <xdr:cNvPr id="23" name="Picture 2">
          <a:extLst>
            <a:ext uri="{FF2B5EF4-FFF2-40B4-BE49-F238E27FC236}">
              <a16:creationId xmlns:a16="http://schemas.microsoft.com/office/drawing/2014/main" id="{47A8A303-6CEB-F634-731F-EEEDA11C2FCC}"/>
            </a:ext>
            <a:ext uri="{147F2762-F138-4A5C-976F-8EAC2B608ADB}">
              <a16:predDERef xmlns:a16="http://schemas.microsoft.com/office/drawing/2014/main" pred="{8D45B135-0138-A5B2-B14C-0C4B7AF31020}"/>
            </a:ext>
          </a:extLst>
        </xdr:cNvPr>
        <xdr:cNvPicPr>
          <a:picLocks noChangeAspect="1"/>
        </xdr:cNvPicPr>
      </xdr:nvPicPr>
      <xdr:blipFill>
        <a:blip xmlns:r="http://schemas.openxmlformats.org/officeDocument/2006/relationships" r:embed="rId2"/>
        <a:stretch>
          <a:fillRect/>
        </a:stretch>
      </xdr:blipFill>
      <xdr:spPr>
        <a:xfrm>
          <a:off x="2019300" y="27971115"/>
          <a:ext cx="5928055" cy="6298745"/>
        </a:xfrm>
        <a:prstGeom prst="rect">
          <a:avLst/>
        </a:prstGeom>
        <a:ln w="12700">
          <a:solidFill>
            <a:schemeClr val="tx1"/>
          </a:solidFill>
        </a:ln>
      </xdr:spPr>
    </xdr:pic>
    <xdr:clientData/>
  </xdr:twoCellAnchor>
  <xdr:twoCellAnchor editAs="oneCell">
    <xdr:from>
      <xdr:col>4</xdr:col>
      <xdr:colOff>546734</xdr:colOff>
      <xdr:row>120</xdr:row>
      <xdr:rowOff>116205</xdr:rowOff>
    </xdr:from>
    <xdr:to>
      <xdr:col>9</xdr:col>
      <xdr:colOff>1180391</xdr:colOff>
      <xdr:row>155</xdr:row>
      <xdr:rowOff>19050</xdr:rowOff>
    </xdr:to>
    <xdr:pic>
      <xdr:nvPicPr>
        <xdr:cNvPr id="25" name="Picture 3">
          <a:extLst>
            <a:ext uri="{FF2B5EF4-FFF2-40B4-BE49-F238E27FC236}">
              <a16:creationId xmlns:a16="http://schemas.microsoft.com/office/drawing/2014/main" id="{D0F6847E-DFB7-E180-9348-15AD30D3B5C5}"/>
            </a:ext>
            <a:ext uri="{147F2762-F138-4A5C-976F-8EAC2B608ADB}">
              <a16:predDERef xmlns:a16="http://schemas.microsoft.com/office/drawing/2014/main" pred="{47A8A303-6CEB-F634-731F-EEEDA11C2FCC}"/>
            </a:ext>
          </a:extLst>
        </xdr:cNvPr>
        <xdr:cNvPicPr>
          <a:picLocks noChangeAspect="1"/>
        </xdr:cNvPicPr>
      </xdr:nvPicPr>
      <xdr:blipFill>
        <a:blip xmlns:r="http://schemas.openxmlformats.org/officeDocument/2006/relationships" r:embed="rId3"/>
        <a:stretch>
          <a:fillRect/>
        </a:stretch>
      </xdr:blipFill>
      <xdr:spPr>
        <a:xfrm>
          <a:off x="8052434" y="27995880"/>
          <a:ext cx="5729532" cy="6233160"/>
        </a:xfrm>
        <a:prstGeom prst="rect">
          <a:avLst/>
        </a:prstGeom>
        <a:ln w="12700">
          <a:solidFill>
            <a:schemeClr val="tx1"/>
          </a:solidFill>
        </a:ln>
      </xdr:spPr>
    </xdr:pic>
    <xdr:clientData/>
  </xdr:twoCellAnchor>
  <xdr:twoCellAnchor editAs="oneCell">
    <xdr:from>
      <xdr:col>0</xdr:col>
      <xdr:colOff>1542485</xdr:colOff>
      <xdr:row>156</xdr:row>
      <xdr:rowOff>68580</xdr:rowOff>
    </xdr:from>
    <xdr:to>
      <xdr:col>4</xdr:col>
      <xdr:colOff>438151</xdr:colOff>
      <xdr:row>193</xdr:row>
      <xdr:rowOff>153037</xdr:rowOff>
    </xdr:to>
    <xdr:pic>
      <xdr:nvPicPr>
        <xdr:cNvPr id="27" name="Picture 4">
          <a:extLst>
            <a:ext uri="{FF2B5EF4-FFF2-40B4-BE49-F238E27FC236}">
              <a16:creationId xmlns:a16="http://schemas.microsoft.com/office/drawing/2014/main" id="{CE9D7876-2CDB-94BB-34FC-362E2A630070}"/>
            </a:ext>
            <a:ext uri="{147F2762-F138-4A5C-976F-8EAC2B608ADB}">
              <a16:predDERef xmlns:a16="http://schemas.microsoft.com/office/drawing/2014/main" pred="{D0F6847E-DFB7-E180-9348-15AD30D3B5C5}"/>
            </a:ext>
          </a:extLst>
        </xdr:cNvPr>
        <xdr:cNvPicPr>
          <a:picLocks noChangeAspect="1"/>
        </xdr:cNvPicPr>
      </xdr:nvPicPr>
      <xdr:blipFill>
        <a:blip xmlns:r="http://schemas.openxmlformats.org/officeDocument/2006/relationships" r:embed="rId4"/>
        <a:stretch>
          <a:fillRect/>
        </a:stretch>
      </xdr:blipFill>
      <xdr:spPr>
        <a:xfrm>
          <a:off x="1542485" y="34463355"/>
          <a:ext cx="6391841" cy="6780532"/>
        </a:xfrm>
        <a:prstGeom prst="rect">
          <a:avLst/>
        </a:prstGeom>
        <a:ln w="12700">
          <a:solidFill>
            <a:schemeClr val="tx1"/>
          </a:solidFill>
        </a:ln>
      </xdr:spPr>
    </xdr:pic>
    <xdr:clientData/>
  </xdr:twoCellAnchor>
  <xdr:twoCellAnchor editAs="oneCell">
    <xdr:from>
      <xdr:col>4</xdr:col>
      <xdr:colOff>541663</xdr:colOff>
      <xdr:row>156</xdr:row>
      <xdr:rowOff>113523</xdr:rowOff>
    </xdr:from>
    <xdr:to>
      <xdr:col>9</xdr:col>
      <xdr:colOff>1159632</xdr:colOff>
      <xdr:row>194</xdr:row>
      <xdr:rowOff>20955</xdr:rowOff>
    </xdr:to>
    <xdr:pic>
      <xdr:nvPicPr>
        <xdr:cNvPr id="29" name="Picture 5">
          <a:extLst>
            <a:ext uri="{FF2B5EF4-FFF2-40B4-BE49-F238E27FC236}">
              <a16:creationId xmlns:a16="http://schemas.microsoft.com/office/drawing/2014/main" id="{E6BC173E-89F5-559F-F34E-2317FA8C06A9}"/>
            </a:ext>
            <a:ext uri="{147F2762-F138-4A5C-976F-8EAC2B608ADB}">
              <a16:predDERef xmlns:a16="http://schemas.microsoft.com/office/drawing/2014/main" pred="{CE9D7876-2CDB-94BB-34FC-362E2A630070}"/>
            </a:ext>
          </a:extLst>
        </xdr:cNvPr>
        <xdr:cNvPicPr>
          <a:picLocks noChangeAspect="1"/>
        </xdr:cNvPicPr>
      </xdr:nvPicPr>
      <xdr:blipFill>
        <a:blip xmlns:r="http://schemas.openxmlformats.org/officeDocument/2006/relationships" r:embed="rId5"/>
        <a:stretch>
          <a:fillRect/>
        </a:stretch>
      </xdr:blipFill>
      <xdr:spPr>
        <a:xfrm>
          <a:off x="8047363" y="34508298"/>
          <a:ext cx="5710034" cy="6788292"/>
        </a:xfrm>
        <a:prstGeom prst="rect">
          <a:avLst/>
        </a:prstGeom>
        <a:ln w="12700">
          <a:solidFill>
            <a:schemeClr val="tx1"/>
          </a:solidFill>
        </a:ln>
      </xdr:spPr>
    </xdr:pic>
    <xdr:clientData/>
  </xdr:twoCellAnchor>
  <xdr:twoCellAnchor editAs="oneCell">
    <xdr:from>
      <xdr:col>0</xdr:col>
      <xdr:colOff>1565647</xdr:colOff>
      <xdr:row>194</xdr:row>
      <xdr:rowOff>106681</xdr:rowOff>
    </xdr:from>
    <xdr:to>
      <xdr:col>4</xdr:col>
      <xdr:colOff>283356</xdr:colOff>
      <xdr:row>229</xdr:row>
      <xdr:rowOff>115171</xdr:rowOff>
    </xdr:to>
    <xdr:pic>
      <xdr:nvPicPr>
        <xdr:cNvPr id="37" name="Picture 6">
          <a:extLst>
            <a:ext uri="{FF2B5EF4-FFF2-40B4-BE49-F238E27FC236}">
              <a16:creationId xmlns:a16="http://schemas.microsoft.com/office/drawing/2014/main" id="{80F3AFA3-C30F-A052-4B8F-7CD0C411EDF7}"/>
            </a:ext>
            <a:ext uri="{147F2762-F138-4A5C-976F-8EAC2B608ADB}">
              <a16:predDERef xmlns:a16="http://schemas.microsoft.com/office/drawing/2014/main" pred="{E6BC173E-89F5-559F-F34E-2317FA8C06A9}"/>
            </a:ext>
          </a:extLst>
        </xdr:cNvPr>
        <xdr:cNvPicPr>
          <a:picLocks noChangeAspect="1"/>
        </xdr:cNvPicPr>
      </xdr:nvPicPr>
      <xdr:blipFill>
        <a:blip xmlns:r="http://schemas.openxmlformats.org/officeDocument/2006/relationships" r:embed="rId6"/>
        <a:stretch>
          <a:fillRect/>
        </a:stretch>
      </xdr:blipFill>
      <xdr:spPr>
        <a:xfrm>
          <a:off x="1565647" y="41378506"/>
          <a:ext cx="6227219" cy="6342615"/>
        </a:xfrm>
        <a:prstGeom prst="rect">
          <a:avLst/>
        </a:prstGeom>
        <a:ln w="12700">
          <a:solidFill>
            <a:schemeClr val="tx1"/>
          </a:solidFill>
        </a:ln>
      </xdr:spPr>
    </xdr:pic>
    <xdr:clientData/>
  </xdr:twoCellAnchor>
  <xdr:twoCellAnchor editAs="oneCell">
    <xdr:from>
      <xdr:col>4</xdr:col>
      <xdr:colOff>466725</xdr:colOff>
      <xdr:row>194</xdr:row>
      <xdr:rowOff>112395</xdr:rowOff>
    </xdr:from>
    <xdr:to>
      <xdr:col>9</xdr:col>
      <xdr:colOff>780259</xdr:colOff>
      <xdr:row>229</xdr:row>
      <xdr:rowOff>130288</xdr:rowOff>
    </xdr:to>
    <xdr:pic>
      <xdr:nvPicPr>
        <xdr:cNvPr id="40" name="Picture 7">
          <a:extLst>
            <a:ext uri="{FF2B5EF4-FFF2-40B4-BE49-F238E27FC236}">
              <a16:creationId xmlns:a16="http://schemas.microsoft.com/office/drawing/2014/main" id="{13713262-C8D1-035E-E298-4B906A5703A4}"/>
            </a:ext>
            <a:ext uri="{147F2762-F138-4A5C-976F-8EAC2B608ADB}">
              <a16:predDERef xmlns:a16="http://schemas.microsoft.com/office/drawing/2014/main" pred="{80F3AFA3-C30F-A052-4B8F-7CD0C411EDF7}"/>
            </a:ext>
          </a:extLst>
        </xdr:cNvPr>
        <xdr:cNvPicPr>
          <a:picLocks noChangeAspect="1"/>
        </xdr:cNvPicPr>
      </xdr:nvPicPr>
      <xdr:blipFill>
        <a:blip xmlns:r="http://schemas.openxmlformats.org/officeDocument/2006/relationships" r:embed="rId7"/>
        <a:stretch>
          <a:fillRect/>
        </a:stretch>
      </xdr:blipFill>
      <xdr:spPr>
        <a:xfrm>
          <a:off x="7972425" y="41384220"/>
          <a:ext cx="5422744" cy="6344398"/>
        </a:xfrm>
        <a:prstGeom prst="rect">
          <a:avLst/>
        </a:prstGeom>
        <a:ln w="12700">
          <a:solidFill>
            <a:schemeClr val="tx1"/>
          </a:solidFill>
        </a:ln>
      </xdr:spPr>
    </xdr:pic>
    <xdr:clientData/>
  </xdr:twoCellAnchor>
  <xdr:twoCellAnchor editAs="oneCell">
    <xdr:from>
      <xdr:col>5</xdr:col>
      <xdr:colOff>752836</xdr:colOff>
      <xdr:row>38</xdr:row>
      <xdr:rowOff>105593</xdr:rowOff>
    </xdr:from>
    <xdr:to>
      <xdr:col>8</xdr:col>
      <xdr:colOff>36920</xdr:colOff>
      <xdr:row>54</xdr:row>
      <xdr:rowOff>17057</xdr:rowOff>
    </xdr:to>
    <xdr:pic>
      <xdr:nvPicPr>
        <xdr:cNvPr id="10" name="Picture 8">
          <a:extLst>
            <a:ext uri="{FF2B5EF4-FFF2-40B4-BE49-F238E27FC236}">
              <a16:creationId xmlns:a16="http://schemas.microsoft.com/office/drawing/2014/main" id="{810B9F63-1DED-CD7F-3225-2D66E5384027}"/>
            </a:ext>
            <a:ext uri="{147F2762-F138-4A5C-976F-8EAC2B608ADB}">
              <a16:predDERef xmlns:a16="http://schemas.microsoft.com/office/drawing/2014/main" pred="{13713262-C8D1-035E-E298-4B906A5703A4}"/>
            </a:ext>
          </a:extLst>
        </xdr:cNvPr>
        <xdr:cNvPicPr>
          <a:picLocks noChangeAspect="1"/>
        </xdr:cNvPicPr>
      </xdr:nvPicPr>
      <xdr:blipFill>
        <a:blip xmlns:r="http://schemas.openxmlformats.org/officeDocument/2006/relationships" r:embed="rId8"/>
        <a:stretch>
          <a:fillRect/>
        </a:stretch>
      </xdr:blipFill>
      <xdr:spPr>
        <a:xfrm>
          <a:off x="8372836" y="14316893"/>
          <a:ext cx="1998709" cy="2951844"/>
        </a:xfrm>
        <a:prstGeom prst="rect">
          <a:avLst/>
        </a:prstGeom>
        <a:ln w="12700">
          <a:solidFill>
            <a:schemeClr val="tx1"/>
          </a:solidFill>
        </a:ln>
      </xdr:spPr>
    </xdr:pic>
    <xdr:clientData/>
  </xdr:twoCellAnchor>
  <xdr:twoCellAnchor editAs="oneCell">
    <xdr:from>
      <xdr:col>1</xdr:col>
      <xdr:colOff>38840</xdr:colOff>
      <xdr:row>72</xdr:row>
      <xdr:rowOff>93290</xdr:rowOff>
    </xdr:from>
    <xdr:to>
      <xdr:col>6</xdr:col>
      <xdr:colOff>266700</xdr:colOff>
      <xdr:row>119</xdr:row>
      <xdr:rowOff>108620</xdr:rowOff>
    </xdr:to>
    <xdr:pic>
      <xdr:nvPicPr>
        <xdr:cNvPr id="34" name="Picture 9">
          <a:extLst>
            <a:ext uri="{FF2B5EF4-FFF2-40B4-BE49-F238E27FC236}">
              <a16:creationId xmlns:a16="http://schemas.microsoft.com/office/drawing/2014/main" id="{2E7BD5B0-9771-7BAA-1473-5FE44F76E0D0}"/>
            </a:ext>
            <a:ext uri="{147F2762-F138-4A5C-976F-8EAC2B608ADB}">
              <a16:predDERef xmlns:a16="http://schemas.microsoft.com/office/drawing/2014/main" pred="{810B9F63-1DED-CD7F-3225-2D66E5384027}"/>
            </a:ext>
          </a:extLst>
        </xdr:cNvPr>
        <xdr:cNvPicPr>
          <a:picLocks noChangeAspect="1"/>
        </xdr:cNvPicPr>
      </xdr:nvPicPr>
      <xdr:blipFill>
        <a:blip xmlns:r="http://schemas.openxmlformats.org/officeDocument/2006/relationships" r:embed="rId9"/>
        <a:stretch>
          <a:fillRect/>
        </a:stretch>
      </xdr:blipFill>
      <xdr:spPr>
        <a:xfrm>
          <a:off x="2105765" y="19467140"/>
          <a:ext cx="7348750" cy="8431620"/>
        </a:xfrm>
        <a:prstGeom prst="rect">
          <a:avLst/>
        </a:prstGeom>
        <a:ln w="12700">
          <a:solidFill>
            <a:schemeClr val="tx1"/>
          </a:solidFill>
        </a:ln>
      </xdr:spPr>
    </xdr:pic>
    <xdr:clientData/>
  </xdr:twoCellAnchor>
  <xdr:twoCellAnchor editAs="oneCell">
    <xdr:from>
      <xdr:col>1</xdr:col>
      <xdr:colOff>30727</xdr:colOff>
      <xdr:row>235</xdr:row>
      <xdr:rowOff>98592</xdr:rowOff>
    </xdr:from>
    <xdr:to>
      <xdr:col>6</xdr:col>
      <xdr:colOff>799119</xdr:colOff>
      <xdr:row>241</xdr:row>
      <xdr:rowOff>116204</xdr:rowOff>
    </xdr:to>
    <xdr:pic>
      <xdr:nvPicPr>
        <xdr:cNvPr id="44" name="Picture 10">
          <a:extLst>
            <a:ext uri="{FF2B5EF4-FFF2-40B4-BE49-F238E27FC236}">
              <a16:creationId xmlns:a16="http://schemas.microsoft.com/office/drawing/2014/main" id="{4BEF52E8-56F4-2571-4650-1583A6F69E97}"/>
            </a:ext>
            <a:ext uri="{147F2762-F138-4A5C-976F-8EAC2B608ADB}">
              <a16:predDERef xmlns:a16="http://schemas.microsoft.com/office/drawing/2014/main" pred="{2E7BD5B0-9771-7BAA-1473-5FE44F76E0D0}"/>
            </a:ext>
          </a:extLst>
        </xdr:cNvPr>
        <xdr:cNvPicPr>
          <a:picLocks noChangeAspect="1"/>
        </xdr:cNvPicPr>
      </xdr:nvPicPr>
      <xdr:blipFill>
        <a:blip xmlns:r="http://schemas.openxmlformats.org/officeDocument/2006/relationships" r:embed="rId10"/>
        <a:stretch>
          <a:fillRect/>
        </a:stretch>
      </xdr:blipFill>
      <xdr:spPr>
        <a:xfrm>
          <a:off x="2097652" y="48790392"/>
          <a:ext cx="8112167" cy="1103462"/>
        </a:xfrm>
        <a:prstGeom prst="rect">
          <a:avLst/>
        </a:prstGeom>
      </xdr:spPr>
    </xdr:pic>
    <xdr:clientData/>
  </xdr:twoCellAnchor>
  <xdr:twoCellAnchor editAs="oneCell">
    <xdr:from>
      <xdr:col>1</xdr:col>
      <xdr:colOff>18087</xdr:colOff>
      <xdr:row>230</xdr:row>
      <xdr:rowOff>126759</xdr:rowOff>
    </xdr:from>
    <xdr:to>
      <xdr:col>7</xdr:col>
      <xdr:colOff>3292</xdr:colOff>
      <xdr:row>235</xdr:row>
      <xdr:rowOff>59055</xdr:rowOff>
    </xdr:to>
    <xdr:pic>
      <xdr:nvPicPr>
        <xdr:cNvPr id="47" name="Picture 11">
          <a:extLst>
            <a:ext uri="{FF2B5EF4-FFF2-40B4-BE49-F238E27FC236}">
              <a16:creationId xmlns:a16="http://schemas.microsoft.com/office/drawing/2014/main" id="{B8CEBC0E-C08A-1DE8-7F38-765CFC840175}"/>
            </a:ext>
            <a:ext uri="{147F2762-F138-4A5C-976F-8EAC2B608ADB}">
              <a16:predDERef xmlns:a16="http://schemas.microsoft.com/office/drawing/2014/main" pred="{4BEF52E8-56F4-2571-4650-1583A6F69E97}"/>
            </a:ext>
          </a:extLst>
        </xdr:cNvPr>
        <xdr:cNvPicPr>
          <a:picLocks noChangeAspect="1"/>
        </xdr:cNvPicPr>
      </xdr:nvPicPr>
      <xdr:blipFill>
        <a:blip xmlns:r="http://schemas.openxmlformats.org/officeDocument/2006/relationships" r:embed="rId11"/>
        <a:stretch>
          <a:fillRect/>
        </a:stretch>
      </xdr:blipFill>
      <xdr:spPr>
        <a:xfrm>
          <a:off x="2085012" y="47913684"/>
          <a:ext cx="8266240" cy="840981"/>
        </a:xfrm>
        <a:prstGeom prst="rect">
          <a:avLst/>
        </a:prstGeom>
      </xdr:spPr>
    </xdr:pic>
    <xdr:clientData/>
  </xdr:twoCellAnchor>
  <xdr:twoCellAnchor editAs="oneCell">
    <xdr:from>
      <xdr:col>1</xdr:col>
      <xdr:colOff>29294</xdr:colOff>
      <xdr:row>242</xdr:row>
      <xdr:rowOff>28603</xdr:rowOff>
    </xdr:from>
    <xdr:to>
      <xdr:col>6</xdr:col>
      <xdr:colOff>913093</xdr:colOff>
      <xdr:row>249</xdr:row>
      <xdr:rowOff>116205</xdr:rowOff>
    </xdr:to>
    <xdr:pic>
      <xdr:nvPicPr>
        <xdr:cNvPr id="15" name="Picture 12">
          <a:extLst>
            <a:ext uri="{FF2B5EF4-FFF2-40B4-BE49-F238E27FC236}">
              <a16:creationId xmlns:a16="http://schemas.microsoft.com/office/drawing/2014/main" id="{BAB8EC92-4B36-999A-37B8-DC9532020661}"/>
            </a:ext>
            <a:ext uri="{147F2762-F138-4A5C-976F-8EAC2B608ADB}">
              <a16:predDERef xmlns:a16="http://schemas.microsoft.com/office/drawing/2014/main" pred="{B8CEBC0E-C08A-1DE8-7F38-765CFC840175}"/>
            </a:ext>
          </a:extLst>
        </xdr:cNvPr>
        <xdr:cNvPicPr>
          <a:picLocks noChangeAspect="1"/>
        </xdr:cNvPicPr>
      </xdr:nvPicPr>
      <xdr:blipFill>
        <a:blip xmlns:r="http://schemas.openxmlformats.org/officeDocument/2006/relationships" r:embed="rId12"/>
        <a:stretch>
          <a:fillRect/>
        </a:stretch>
      </xdr:blipFill>
      <xdr:spPr>
        <a:xfrm>
          <a:off x="2096219" y="49987228"/>
          <a:ext cx="8227574" cy="1354427"/>
        </a:xfrm>
        <a:prstGeom prst="rect">
          <a:avLst/>
        </a:prstGeom>
      </xdr:spPr>
    </xdr:pic>
    <xdr:clientData/>
  </xdr:twoCellAnchor>
  <xdr:twoCellAnchor editAs="oneCell">
    <xdr:from>
      <xdr:col>0</xdr:col>
      <xdr:colOff>2056624</xdr:colOff>
      <xdr:row>250</xdr:row>
      <xdr:rowOff>28078</xdr:rowOff>
    </xdr:from>
    <xdr:to>
      <xdr:col>7</xdr:col>
      <xdr:colOff>152400</xdr:colOff>
      <xdr:row>257</xdr:row>
      <xdr:rowOff>97491</xdr:rowOff>
    </xdr:to>
    <xdr:pic>
      <xdr:nvPicPr>
        <xdr:cNvPr id="12" name="Picture 13">
          <a:extLst>
            <a:ext uri="{FF2B5EF4-FFF2-40B4-BE49-F238E27FC236}">
              <a16:creationId xmlns:a16="http://schemas.microsoft.com/office/drawing/2014/main" id="{742139A6-5C89-D6B3-8761-7A38D41E4902}"/>
            </a:ext>
            <a:ext uri="{147F2762-F138-4A5C-976F-8EAC2B608ADB}">
              <a16:predDERef xmlns:a16="http://schemas.microsoft.com/office/drawing/2014/main" pred="{BAB8EC92-4B36-999A-37B8-DC9532020661}"/>
            </a:ext>
          </a:extLst>
        </xdr:cNvPr>
        <xdr:cNvPicPr>
          <a:picLocks noChangeAspect="1"/>
        </xdr:cNvPicPr>
      </xdr:nvPicPr>
      <xdr:blipFill>
        <a:blip xmlns:r="http://schemas.openxmlformats.org/officeDocument/2006/relationships" r:embed="rId13"/>
        <a:stretch>
          <a:fillRect/>
        </a:stretch>
      </xdr:blipFill>
      <xdr:spPr>
        <a:xfrm>
          <a:off x="2056624" y="51434503"/>
          <a:ext cx="8458976" cy="1340048"/>
        </a:xfrm>
        <a:prstGeom prst="rect">
          <a:avLst/>
        </a:prstGeom>
      </xdr:spPr>
    </xdr:pic>
    <xdr:clientData/>
  </xdr:twoCellAnchor>
  <xdr:twoCellAnchor editAs="oneCell">
    <xdr:from>
      <xdr:col>1</xdr:col>
      <xdr:colOff>19541</xdr:colOff>
      <xdr:row>257</xdr:row>
      <xdr:rowOff>173535</xdr:rowOff>
    </xdr:from>
    <xdr:to>
      <xdr:col>7</xdr:col>
      <xdr:colOff>152400</xdr:colOff>
      <xdr:row>271</xdr:row>
      <xdr:rowOff>96918</xdr:rowOff>
    </xdr:to>
    <xdr:pic>
      <xdr:nvPicPr>
        <xdr:cNvPr id="11" name="Picture 14">
          <a:extLst>
            <a:ext uri="{FF2B5EF4-FFF2-40B4-BE49-F238E27FC236}">
              <a16:creationId xmlns:a16="http://schemas.microsoft.com/office/drawing/2014/main" id="{A366E7AF-4154-BF7D-F328-AD6EE357A269}"/>
            </a:ext>
            <a:ext uri="{147F2762-F138-4A5C-976F-8EAC2B608ADB}">
              <a16:predDERef xmlns:a16="http://schemas.microsoft.com/office/drawing/2014/main" pred="{742139A6-5C89-D6B3-8761-7A38D41E4902}"/>
            </a:ext>
          </a:extLst>
        </xdr:cNvPr>
        <xdr:cNvPicPr>
          <a:picLocks noChangeAspect="1"/>
        </xdr:cNvPicPr>
      </xdr:nvPicPr>
      <xdr:blipFill>
        <a:blip xmlns:r="http://schemas.openxmlformats.org/officeDocument/2006/relationships" r:embed="rId14"/>
        <a:stretch>
          <a:fillRect/>
        </a:stretch>
      </xdr:blipFill>
      <xdr:spPr>
        <a:xfrm>
          <a:off x="2086466" y="52846785"/>
          <a:ext cx="8429134" cy="2453223"/>
        </a:xfrm>
        <a:prstGeom prst="rect">
          <a:avLst/>
        </a:prstGeom>
      </xdr:spPr>
    </xdr:pic>
    <xdr:clientData/>
  </xdr:twoCellAnchor>
  <xdr:twoCellAnchor editAs="oneCell">
    <xdr:from>
      <xdr:col>8</xdr:col>
      <xdr:colOff>667888</xdr:colOff>
      <xdr:row>27</xdr:row>
      <xdr:rowOff>142875</xdr:rowOff>
    </xdr:from>
    <xdr:to>
      <xdr:col>12</xdr:col>
      <xdr:colOff>821064</xdr:colOff>
      <xdr:row>33</xdr:row>
      <xdr:rowOff>175259</xdr:rowOff>
    </xdr:to>
    <xdr:pic>
      <xdr:nvPicPr>
        <xdr:cNvPr id="50" name="Picture 3">
          <a:extLst>
            <a:ext uri="{FF2B5EF4-FFF2-40B4-BE49-F238E27FC236}">
              <a16:creationId xmlns:a16="http://schemas.microsoft.com/office/drawing/2014/main" id="{A505E39D-DE66-B34F-0A93-A53E8DC2524F}"/>
            </a:ext>
            <a:ext uri="{147F2762-F138-4A5C-976F-8EAC2B608ADB}">
              <a16:predDERef xmlns:a16="http://schemas.microsoft.com/office/drawing/2014/main" pred="{A366E7AF-4154-BF7D-F328-AD6EE357A269}"/>
            </a:ext>
          </a:extLst>
        </xdr:cNvPr>
        <xdr:cNvPicPr>
          <a:picLocks noChangeAspect="1"/>
        </xdr:cNvPicPr>
      </xdr:nvPicPr>
      <xdr:blipFill rotWithShape="1">
        <a:blip xmlns:r="http://schemas.openxmlformats.org/officeDocument/2006/relationships" r:embed="rId15"/>
        <a:srcRect t="3646"/>
        <a:stretch/>
      </xdr:blipFill>
      <xdr:spPr>
        <a:xfrm>
          <a:off x="11926438" y="8610600"/>
          <a:ext cx="8209421" cy="2265044"/>
        </a:xfrm>
        <a:prstGeom prst="rect">
          <a:avLst/>
        </a:prstGeom>
        <a:ln w="12700">
          <a:solidFill>
            <a:schemeClr val="tx1"/>
          </a:solidFill>
        </a:ln>
      </xdr:spPr>
    </xdr:pic>
    <xdr:clientData/>
  </xdr:twoCellAnchor>
  <xdr:twoCellAnchor editAs="oneCell">
    <xdr:from>
      <xdr:col>9</xdr:col>
      <xdr:colOff>15240</xdr:colOff>
      <xdr:row>92</xdr:row>
      <xdr:rowOff>36195</xdr:rowOff>
    </xdr:from>
    <xdr:to>
      <xdr:col>14</xdr:col>
      <xdr:colOff>883890</xdr:colOff>
      <xdr:row>112</xdr:row>
      <xdr:rowOff>180974</xdr:rowOff>
    </xdr:to>
    <xdr:pic>
      <xdr:nvPicPr>
        <xdr:cNvPr id="5" name="Picture 4">
          <a:extLst>
            <a:ext uri="{FF2B5EF4-FFF2-40B4-BE49-F238E27FC236}">
              <a16:creationId xmlns:a16="http://schemas.microsoft.com/office/drawing/2014/main" id="{B1CA6BDC-3422-33E9-E173-5DDECD47A0E0}"/>
            </a:ext>
            <a:ext uri="{147F2762-F138-4A5C-976F-8EAC2B608ADB}">
              <a16:predDERef xmlns:a16="http://schemas.microsoft.com/office/drawing/2014/main" pred="{A505E39D-DE66-B34F-0A93-A53E8DC2524F}"/>
            </a:ext>
          </a:extLst>
        </xdr:cNvPr>
        <xdr:cNvPicPr>
          <a:picLocks noChangeAspect="1"/>
        </xdr:cNvPicPr>
      </xdr:nvPicPr>
      <xdr:blipFill>
        <a:blip xmlns:r="http://schemas.openxmlformats.org/officeDocument/2006/relationships" r:embed="rId16"/>
        <a:stretch>
          <a:fillRect/>
        </a:stretch>
      </xdr:blipFill>
      <xdr:spPr>
        <a:xfrm>
          <a:off x="12616815" y="22705695"/>
          <a:ext cx="9326850" cy="3764279"/>
        </a:xfrm>
        <a:prstGeom prst="rect">
          <a:avLst/>
        </a:prstGeom>
        <a:ln w="12700">
          <a:solidFill>
            <a:schemeClr val="tx1"/>
          </a:solidFill>
        </a:ln>
      </xdr:spPr>
    </xdr:pic>
    <xdr:clientData/>
  </xdr:twoCellAnchor>
  <xdr:twoCellAnchor editAs="oneCell">
    <xdr:from>
      <xdr:col>8</xdr:col>
      <xdr:colOff>1293495</xdr:colOff>
      <xdr:row>35</xdr:row>
      <xdr:rowOff>140969</xdr:rowOff>
    </xdr:from>
    <xdr:to>
      <xdr:col>12</xdr:col>
      <xdr:colOff>669576</xdr:colOff>
      <xdr:row>87</xdr:row>
      <xdr:rowOff>167640</xdr:rowOff>
    </xdr:to>
    <xdr:pic>
      <xdr:nvPicPr>
        <xdr:cNvPr id="9" name="Picture 6">
          <a:extLst>
            <a:ext uri="{FF2B5EF4-FFF2-40B4-BE49-F238E27FC236}">
              <a16:creationId xmlns:a16="http://schemas.microsoft.com/office/drawing/2014/main" id="{F2000CA5-7D65-03DE-1DB6-30DED46891E7}"/>
            </a:ext>
            <a:ext uri="{147F2762-F138-4A5C-976F-8EAC2B608ADB}">
              <a16:predDERef xmlns:a16="http://schemas.microsoft.com/office/drawing/2014/main" pred="{B1CA6BDC-3422-33E9-E173-5DDECD47A0E0}"/>
            </a:ext>
          </a:extLst>
        </xdr:cNvPr>
        <xdr:cNvPicPr>
          <a:picLocks noChangeAspect="1"/>
        </xdr:cNvPicPr>
      </xdr:nvPicPr>
      <xdr:blipFill>
        <a:blip xmlns:r="http://schemas.openxmlformats.org/officeDocument/2006/relationships" r:embed="rId17"/>
        <a:stretch>
          <a:fillRect/>
        </a:stretch>
      </xdr:blipFill>
      <xdr:spPr>
        <a:xfrm>
          <a:off x="12552045" y="11999594"/>
          <a:ext cx="7430421" cy="9926956"/>
        </a:xfrm>
        <a:prstGeom prst="rect">
          <a:avLst/>
        </a:prstGeom>
        <a:ln w="12700">
          <a:solidFill>
            <a:schemeClr val="tx1"/>
          </a:solidFill>
        </a:ln>
      </xdr:spPr>
    </xdr:pic>
    <xdr:clientData/>
  </xdr:twoCellAnchor>
  <xdr:twoCellAnchor editAs="oneCell">
    <xdr:from>
      <xdr:col>12</xdr:col>
      <xdr:colOff>946784</xdr:colOff>
      <xdr:row>35</xdr:row>
      <xdr:rowOff>171449</xdr:rowOff>
    </xdr:from>
    <xdr:to>
      <xdr:col>17</xdr:col>
      <xdr:colOff>287654</xdr:colOff>
      <xdr:row>63</xdr:row>
      <xdr:rowOff>174350</xdr:rowOff>
    </xdr:to>
    <xdr:pic>
      <xdr:nvPicPr>
        <xdr:cNvPr id="4" name="Picture 7">
          <a:extLst>
            <a:ext uri="{FF2B5EF4-FFF2-40B4-BE49-F238E27FC236}">
              <a16:creationId xmlns:a16="http://schemas.microsoft.com/office/drawing/2014/main" id="{CFA31C76-EC8D-74C3-374A-B7DB8DF11F07}"/>
            </a:ext>
            <a:ext uri="{147F2762-F138-4A5C-976F-8EAC2B608ADB}">
              <a16:predDERef xmlns:a16="http://schemas.microsoft.com/office/drawing/2014/main" pred="{F2000CA5-7D65-03DE-1DB6-30DED46891E7}"/>
            </a:ext>
          </a:extLst>
        </xdr:cNvPr>
        <xdr:cNvPicPr>
          <a:picLocks noChangeAspect="1"/>
        </xdr:cNvPicPr>
      </xdr:nvPicPr>
      <xdr:blipFill>
        <a:blip xmlns:r="http://schemas.openxmlformats.org/officeDocument/2006/relationships" r:embed="rId18"/>
        <a:stretch>
          <a:fillRect/>
        </a:stretch>
      </xdr:blipFill>
      <xdr:spPr>
        <a:xfrm>
          <a:off x="20253959" y="12030074"/>
          <a:ext cx="4903470" cy="5826486"/>
        </a:xfrm>
        <a:prstGeom prst="rect">
          <a:avLst/>
        </a:prstGeom>
        <a:ln w="12700">
          <a:solidFill>
            <a:schemeClr val="tx1"/>
          </a:solidFill>
        </a:ln>
      </xdr:spPr>
    </xdr:pic>
    <xdr:clientData/>
  </xdr:twoCellAnchor>
  <xdr:twoCellAnchor editAs="oneCell">
    <xdr:from>
      <xdr:col>12</xdr:col>
      <xdr:colOff>826770</xdr:colOff>
      <xdr:row>66</xdr:row>
      <xdr:rowOff>76200</xdr:rowOff>
    </xdr:from>
    <xdr:to>
      <xdr:col>19</xdr:col>
      <xdr:colOff>220287</xdr:colOff>
      <xdr:row>87</xdr:row>
      <xdr:rowOff>132395</xdr:rowOff>
    </xdr:to>
    <xdr:pic>
      <xdr:nvPicPr>
        <xdr:cNvPr id="26" name="Picture 9">
          <a:extLst>
            <a:ext uri="{FF2B5EF4-FFF2-40B4-BE49-F238E27FC236}">
              <a16:creationId xmlns:a16="http://schemas.microsoft.com/office/drawing/2014/main" id="{1588A673-2A79-9931-F67E-6E614BF3BE7B}"/>
            </a:ext>
            <a:ext uri="{147F2762-F138-4A5C-976F-8EAC2B608ADB}">
              <a16:predDERef xmlns:a16="http://schemas.microsoft.com/office/drawing/2014/main" pred="{CFA31C76-EC8D-74C3-374A-B7DB8DF11F07}"/>
            </a:ext>
          </a:extLst>
        </xdr:cNvPr>
        <xdr:cNvPicPr>
          <a:picLocks noChangeAspect="1"/>
        </xdr:cNvPicPr>
      </xdr:nvPicPr>
      <xdr:blipFill>
        <a:blip xmlns:r="http://schemas.openxmlformats.org/officeDocument/2006/relationships" r:embed="rId19"/>
        <a:stretch>
          <a:fillRect/>
        </a:stretch>
      </xdr:blipFill>
      <xdr:spPr>
        <a:xfrm>
          <a:off x="20133945" y="18040350"/>
          <a:ext cx="6447732" cy="3860480"/>
        </a:xfrm>
        <a:prstGeom prst="rect">
          <a:avLst/>
        </a:prstGeom>
        <a:ln w="12700">
          <a:solidFill>
            <a:schemeClr val="tx1"/>
          </a:solidFill>
        </a:ln>
      </xdr:spPr>
    </xdr:pic>
    <xdr:clientData/>
  </xdr:twoCellAnchor>
  <xdr:twoCellAnchor editAs="oneCell">
    <xdr:from>
      <xdr:col>16</xdr:col>
      <xdr:colOff>76614</xdr:colOff>
      <xdr:row>4</xdr:row>
      <xdr:rowOff>130121</xdr:rowOff>
    </xdr:from>
    <xdr:to>
      <xdr:col>19</xdr:col>
      <xdr:colOff>1005840</xdr:colOff>
      <xdr:row>7</xdr:row>
      <xdr:rowOff>145196</xdr:rowOff>
    </xdr:to>
    <xdr:pic>
      <xdr:nvPicPr>
        <xdr:cNvPr id="7" name="Picture 6">
          <a:extLst>
            <a:ext uri="{FF2B5EF4-FFF2-40B4-BE49-F238E27FC236}">
              <a16:creationId xmlns:a16="http://schemas.microsoft.com/office/drawing/2014/main" id="{8ED3C130-2A4D-9F9E-9ACD-A920FA1B9724}"/>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2784214" y="1339796"/>
          <a:ext cx="4790661" cy="3440265"/>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11430</xdr:colOff>
      <xdr:row>66</xdr:row>
      <xdr:rowOff>169544</xdr:rowOff>
    </xdr:from>
    <xdr:to>
      <xdr:col>4</xdr:col>
      <xdr:colOff>137160</xdr:colOff>
      <xdr:row>98</xdr:row>
      <xdr:rowOff>41734</xdr:rowOff>
    </xdr:to>
    <xdr:pic>
      <xdr:nvPicPr>
        <xdr:cNvPr id="18" name="Picture 1">
          <a:extLst>
            <a:ext uri="{FF2B5EF4-FFF2-40B4-BE49-F238E27FC236}">
              <a16:creationId xmlns:a16="http://schemas.microsoft.com/office/drawing/2014/main" id="{64224598-AE4D-FB1D-240F-67FB68432527}"/>
            </a:ext>
          </a:extLst>
        </xdr:cNvPr>
        <xdr:cNvPicPr>
          <a:picLocks noChangeAspect="1"/>
        </xdr:cNvPicPr>
      </xdr:nvPicPr>
      <xdr:blipFill>
        <a:blip xmlns:r="http://schemas.openxmlformats.org/officeDocument/2006/relationships" r:embed="rId1"/>
        <a:stretch>
          <a:fillRect/>
        </a:stretch>
      </xdr:blipFill>
      <xdr:spPr>
        <a:xfrm>
          <a:off x="1659255" y="15447644"/>
          <a:ext cx="6560820" cy="5996765"/>
        </a:xfrm>
        <a:prstGeom prst="rect">
          <a:avLst/>
        </a:prstGeom>
        <a:ln w="12700">
          <a:solidFill>
            <a:schemeClr val="tx1"/>
          </a:solidFill>
        </a:ln>
      </xdr:spPr>
    </xdr:pic>
    <xdr:clientData/>
  </xdr:twoCellAnchor>
  <xdr:twoCellAnchor editAs="oneCell">
    <xdr:from>
      <xdr:col>1</xdr:col>
      <xdr:colOff>30572</xdr:colOff>
      <xdr:row>33</xdr:row>
      <xdr:rowOff>69668</xdr:rowOff>
    </xdr:from>
    <xdr:to>
      <xdr:col>3</xdr:col>
      <xdr:colOff>295176</xdr:colOff>
      <xdr:row>66</xdr:row>
      <xdr:rowOff>64770</xdr:rowOff>
    </xdr:to>
    <xdr:pic>
      <xdr:nvPicPr>
        <xdr:cNvPr id="11" name="Picture 2">
          <a:extLst>
            <a:ext uri="{FF2B5EF4-FFF2-40B4-BE49-F238E27FC236}">
              <a16:creationId xmlns:a16="http://schemas.microsoft.com/office/drawing/2014/main" id="{ED0D93E5-4DA8-F3AD-CA1F-90E2DDF60397}"/>
            </a:ext>
            <a:ext uri="{147F2762-F138-4A5C-976F-8EAC2B608ADB}">
              <a16:predDERef xmlns:a16="http://schemas.microsoft.com/office/drawing/2014/main" pred="{64224598-AE4D-FB1D-240F-67FB68432527}"/>
            </a:ext>
          </a:extLst>
        </xdr:cNvPr>
        <xdr:cNvPicPr>
          <a:picLocks noChangeAspect="1"/>
        </xdr:cNvPicPr>
      </xdr:nvPicPr>
      <xdr:blipFill>
        <a:blip xmlns:r="http://schemas.openxmlformats.org/officeDocument/2006/relationships" r:embed="rId2"/>
        <a:stretch>
          <a:fillRect/>
        </a:stretch>
      </xdr:blipFill>
      <xdr:spPr>
        <a:xfrm>
          <a:off x="1678397" y="9327968"/>
          <a:ext cx="5819584" cy="6102532"/>
        </a:xfrm>
        <a:prstGeom prst="rect">
          <a:avLst/>
        </a:prstGeom>
        <a:ln w="12700">
          <a:solidFill>
            <a:schemeClr val="tx1"/>
          </a:solidFill>
        </a:ln>
      </xdr:spPr>
    </xdr:pic>
    <xdr:clientData/>
  </xdr:twoCellAnchor>
  <xdr:twoCellAnchor editAs="oneCell">
    <xdr:from>
      <xdr:col>5</xdr:col>
      <xdr:colOff>64770</xdr:colOff>
      <xdr:row>32</xdr:row>
      <xdr:rowOff>104776</xdr:rowOff>
    </xdr:from>
    <xdr:to>
      <xdr:col>9</xdr:col>
      <xdr:colOff>817245</xdr:colOff>
      <xdr:row>43</xdr:row>
      <xdr:rowOff>184380</xdr:rowOff>
    </xdr:to>
    <xdr:pic>
      <xdr:nvPicPr>
        <xdr:cNvPr id="4" name="Picture 4">
          <a:extLst>
            <a:ext uri="{FF2B5EF4-FFF2-40B4-BE49-F238E27FC236}">
              <a16:creationId xmlns:a16="http://schemas.microsoft.com/office/drawing/2014/main" id="{7498BBA0-FCDC-9294-8313-6D9C9EAF30D7}"/>
            </a:ext>
            <a:ext uri="{147F2762-F138-4A5C-976F-8EAC2B608ADB}">
              <a16:predDERef xmlns:a16="http://schemas.microsoft.com/office/drawing/2014/main" pred="{ED0D93E5-4DA8-F3AD-CA1F-90E2DDF60397}"/>
            </a:ext>
          </a:extLst>
        </xdr:cNvPr>
        <xdr:cNvPicPr>
          <a:picLocks noChangeAspect="1"/>
        </xdr:cNvPicPr>
      </xdr:nvPicPr>
      <xdr:blipFill>
        <a:blip xmlns:r="http://schemas.openxmlformats.org/officeDocument/2006/relationships" r:embed="rId3"/>
        <a:stretch>
          <a:fillRect/>
        </a:stretch>
      </xdr:blipFill>
      <xdr:spPr>
        <a:xfrm>
          <a:off x="8964930" y="8966836"/>
          <a:ext cx="7667625" cy="2584679"/>
        </a:xfrm>
        <a:prstGeom prst="rect">
          <a:avLst/>
        </a:prstGeom>
        <a:ln w="12700">
          <a:solidFill>
            <a:schemeClr val="tx1"/>
          </a:solidFill>
        </a:ln>
      </xdr:spPr>
    </xdr:pic>
    <xdr:clientData/>
  </xdr:twoCellAnchor>
  <xdr:twoCellAnchor editAs="oneCell">
    <xdr:from>
      <xdr:col>5</xdr:col>
      <xdr:colOff>7620</xdr:colOff>
      <xdr:row>46</xdr:row>
      <xdr:rowOff>59055</xdr:rowOff>
    </xdr:from>
    <xdr:to>
      <xdr:col>8</xdr:col>
      <xdr:colOff>118110</xdr:colOff>
      <xdr:row>74</xdr:row>
      <xdr:rowOff>13456</xdr:rowOff>
    </xdr:to>
    <xdr:pic>
      <xdr:nvPicPr>
        <xdr:cNvPr id="29" name="Picture 5">
          <a:extLst>
            <a:ext uri="{FF2B5EF4-FFF2-40B4-BE49-F238E27FC236}">
              <a16:creationId xmlns:a16="http://schemas.microsoft.com/office/drawing/2014/main" id="{190C6B1C-15F8-13DF-86C6-992B72F2F7CD}"/>
            </a:ext>
            <a:ext uri="{147F2762-F138-4A5C-976F-8EAC2B608ADB}">
              <a16:predDERef xmlns:a16="http://schemas.microsoft.com/office/drawing/2014/main" pred="{7498BBA0-FCDC-9294-8313-6D9C9EAF30D7}"/>
            </a:ext>
          </a:extLst>
        </xdr:cNvPr>
        <xdr:cNvPicPr>
          <a:picLocks noChangeAspect="1"/>
        </xdr:cNvPicPr>
      </xdr:nvPicPr>
      <xdr:blipFill>
        <a:blip xmlns:r="http://schemas.openxmlformats.org/officeDocument/2006/relationships" r:embed="rId4"/>
        <a:stretch>
          <a:fillRect/>
        </a:stretch>
      </xdr:blipFill>
      <xdr:spPr>
        <a:xfrm>
          <a:off x="8903970" y="11355705"/>
          <a:ext cx="6164580" cy="5280781"/>
        </a:xfrm>
        <a:prstGeom prst="rect">
          <a:avLst/>
        </a:prstGeom>
        <a:ln w="12700">
          <a:solidFill>
            <a:schemeClr val="tx1"/>
          </a:solidFill>
        </a:ln>
      </xdr:spPr>
    </xdr:pic>
    <xdr:clientData/>
  </xdr:twoCellAnchor>
  <xdr:twoCellAnchor editAs="oneCell">
    <xdr:from>
      <xdr:col>11</xdr:col>
      <xdr:colOff>34290</xdr:colOff>
      <xdr:row>9</xdr:row>
      <xdr:rowOff>110490</xdr:rowOff>
    </xdr:from>
    <xdr:to>
      <xdr:col>17</xdr:col>
      <xdr:colOff>97881</xdr:colOff>
      <xdr:row>24</xdr:row>
      <xdr:rowOff>47625</xdr:rowOff>
    </xdr:to>
    <xdr:pic>
      <xdr:nvPicPr>
        <xdr:cNvPr id="7" name="Picture 3">
          <a:extLst>
            <a:ext uri="{FF2B5EF4-FFF2-40B4-BE49-F238E27FC236}">
              <a16:creationId xmlns:a16="http://schemas.microsoft.com/office/drawing/2014/main" id="{A69A8B2B-1F19-CB5B-0972-02FCEFA7E1D2}"/>
            </a:ext>
            <a:ext uri="{147F2762-F138-4A5C-976F-8EAC2B608ADB}">
              <a16:predDERef xmlns:a16="http://schemas.microsoft.com/office/drawing/2014/main" pred="{190C6B1C-15F8-13DF-86C6-992B72F2F7CD}"/>
            </a:ext>
          </a:extLst>
        </xdr:cNvPr>
        <xdr:cNvPicPr>
          <a:picLocks noChangeAspect="1"/>
        </xdr:cNvPicPr>
      </xdr:nvPicPr>
      <xdr:blipFill>
        <a:blip xmlns:r="http://schemas.openxmlformats.org/officeDocument/2006/relationships" r:embed="rId5"/>
        <a:stretch>
          <a:fillRect/>
        </a:stretch>
      </xdr:blipFill>
      <xdr:spPr>
        <a:xfrm>
          <a:off x="17284065" y="3358515"/>
          <a:ext cx="5128986" cy="3032760"/>
        </a:xfrm>
        <a:prstGeom prst="rect">
          <a:avLst/>
        </a:prstGeom>
        <a:ln w="12700">
          <a:solidFill>
            <a:schemeClr val="tx1"/>
          </a:solidFill>
        </a:ln>
      </xdr:spPr>
    </xdr:pic>
    <xdr:clientData/>
  </xdr:twoCellAnchor>
  <xdr:twoCellAnchor editAs="oneCell">
    <xdr:from>
      <xdr:col>1</xdr:col>
      <xdr:colOff>66675</xdr:colOff>
      <xdr:row>100</xdr:row>
      <xdr:rowOff>133350</xdr:rowOff>
    </xdr:from>
    <xdr:to>
      <xdr:col>1</xdr:col>
      <xdr:colOff>3712845</xdr:colOff>
      <xdr:row>124</xdr:row>
      <xdr:rowOff>146412</xdr:rowOff>
    </xdr:to>
    <xdr:pic>
      <xdr:nvPicPr>
        <xdr:cNvPr id="19" name="Picture 8">
          <a:extLst>
            <a:ext uri="{FF2B5EF4-FFF2-40B4-BE49-F238E27FC236}">
              <a16:creationId xmlns:a16="http://schemas.microsoft.com/office/drawing/2014/main" id="{33C02502-4061-52E9-780C-4D32976F23E6}"/>
            </a:ext>
            <a:ext uri="{147F2762-F138-4A5C-976F-8EAC2B608ADB}">
              <a16:predDERef xmlns:a16="http://schemas.microsoft.com/office/drawing/2014/main" pred="{A69A8B2B-1F19-CB5B-0972-02FCEFA7E1D2}"/>
            </a:ext>
          </a:extLst>
        </xdr:cNvPr>
        <xdr:cNvPicPr>
          <a:picLocks noChangeAspect="1"/>
        </xdr:cNvPicPr>
      </xdr:nvPicPr>
      <xdr:blipFill>
        <a:blip xmlns:r="http://schemas.openxmlformats.org/officeDocument/2006/relationships" r:embed="rId6"/>
        <a:stretch>
          <a:fillRect/>
        </a:stretch>
      </xdr:blipFill>
      <xdr:spPr>
        <a:xfrm>
          <a:off x="1714500" y="21564600"/>
          <a:ext cx="3640455" cy="4579347"/>
        </a:xfrm>
        <a:prstGeom prst="rect">
          <a:avLst/>
        </a:prstGeom>
      </xdr:spPr>
    </xdr:pic>
    <xdr:clientData/>
  </xdr:twoCellAnchor>
  <xdr:twoCellAnchor editAs="oneCell">
    <xdr:from>
      <xdr:col>1</xdr:col>
      <xdr:colOff>3762375</xdr:colOff>
      <xdr:row>100</xdr:row>
      <xdr:rowOff>142875</xdr:rowOff>
    </xdr:from>
    <xdr:to>
      <xdr:col>5</xdr:col>
      <xdr:colOff>392430</xdr:colOff>
      <xdr:row>124</xdr:row>
      <xdr:rowOff>155937</xdr:rowOff>
    </xdr:to>
    <xdr:pic>
      <xdr:nvPicPr>
        <xdr:cNvPr id="20" name="Picture 9">
          <a:extLst>
            <a:ext uri="{FF2B5EF4-FFF2-40B4-BE49-F238E27FC236}">
              <a16:creationId xmlns:a16="http://schemas.microsoft.com/office/drawing/2014/main" id="{0F0BD738-079E-0330-5EF5-537603A8EB3C}"/>
            </a:ext>
            <a:ext uri="{147F2762-F138-4A5C-976F-8EAC2B608ADB}">
              <a16:predDERef xmlns:a16="http://schemas.microsoft.com/office/drawing/2014/main" pred="{33C02502-4061-52E9-780C-4D32976F23E6}"/>
            </a:ext>
          </a:extLst>
        </xdr:cNvPr>
        <xdr:cNvPicPr>
          <a:picLocks noChangeAspect="1"/>
        </xdr:cNvPicPr>
      </xdr:nvPicPr>
      <xdr:blipFill>
        <a:blip xmlns:r="http://schemas.openxmlformats.org/officeDocument/2006/relationships" r:embed="rId6"/>
        <a:stretch>
          <a:fillRect/>
        </a:stretch>
      </xdr:blipFill>
      <xdr:spPr>
        <a:xfrm>
          <a:off x="5410200" y="21574125"/>
          <a:ext cx="3676650" cy="4579347"/>
        </a:xfrm>
        <a:prstGeom prst="rect">
          <a:avLst/>
        </a:prstGeom>
      </xdr:spPr>
    </xdr:pic>
    <xdr:clientData/>
  </xdr:twoCellAnchor>
  <xdr:twoCellAnchor editAs="oneCell">
    <xdr:from>
      <xdr:col>1</xdr:col>
      <xdr:colOff>38100</xdr:colOff>
      <xdr:row>126</xdr:row>
      <xdr:rowOff>114300</xdr:rowOff>
    </xdr:from>
    <xdr:to>
      <xdr:col>1</xdr:col>
      <xdr:colOff>3714750</xdr:colOff>
      <xdr:row>150</xdr:row>
      <xdr:rowOff>104775</xdr:rowOff>
    </xdr:to>
    <xdr:pic>
      <xdr:nvPicPr>
        <xdr:cNvPr id="21" name="Picture 12">
          <a:extLst>
            <a:ext uri="{FF2B5EF4-FFF2-40B4-BE49-F238E27FC236}">
              <a16:creationId xmlns:a16="http://schemas.microsoft.com/office/drawing/2014/main" id="{65A80774-D899-50C3-A965-433A6FF5BBB2}"/>
            </a:ext>
            <a:ext uri="{147F2762-F138-4A5C-976F-8EAC2B608ADB}">
              <a16:predDERef xmlns:a16="http://schemas.microsoft.com/office/drawing/2014/main" pred="{0F0BD738-079E-0330-5EF5-537603A8EB3C}"/>
            </a:ext>
          </a:extLst>
        </xdr:cNvPr>
        <xdr:cNvPicPr>
          <a:picLocks noChangeAspect="1"/>
        </xdr:cNvPicPr>
      </xdr:nvPicPr>
      <xdr:blipFill>
        <a:blip xmlns:r="http://schemas.openxmlformats.org/officeDocument/2006/relationships" r:embed="rId7"/>
        <a:stretch>
          <a:fillRect/>
        </a:stretch>
      </xdr:blipFill>
      <xdr:spPr>
        <a:xfrm>
          <a:off x="1685925" y="26250900"/>
          <a:ext cx="3672840" cy="4562475"/>
        </a:xfrm>
        <a:prstGeom prst="rect">
          <a:avLst/>
        </a:prstGeom>
      </xdr:spPr>
    </xdr:pic>
    <xdr:clientData/>
  </xdr:twoCellAnchor>
  <xdr:twoCellAnchor editAs="oneCell">
    <xdr:from>
      <xdr:col>1</xdr:col>
      <xdr:colOff>3733800</xdr:colOff>
      <xdr:row>126</xdr:row>
      <xdr:rowOff>95250</xdr:rowOff>
    </xdr:from>
    <xdr:to>
      <xdr:col>5</xdr:col>
      <xdr:colOff>401955</xdr:colOff>
      <xdr:row>150</xdr:row>
      <xdr:rowOff>106407</xdr:rowOff>
    </xdr:to>
    <xdr:pic>
      <xdr:nvPicPr>
        <xdr:cNvPr id="22" name="Picture 13">
          <a:extLst>
            <a:ext uri="{FF2B5EF4-FFF2-40B4-BE49-F238E27FC236}">
              <a16:creationId xmlns:a16="http://schemas.microsoft.com/office/drawing/2014/main" id="{A86CD6BA-307E-A672-7736-BADCE9D8B6C0}"/>
            </a:ext>
            <a:ext uri="{147F2762-F138-4A5C-976F-8EAC2B608ADB}">
              <a16:predDERef xmlns:a16="http://schemas.microsoft.com/office/drawing/2014/main" pred="{65A80774-D899-50C3-A965-433A6FF5BBB2}"/>
            </a:ext>
          </a:extLst>
        </xdr:cNvPr>
        <xdr:cNvPicPr>
          <a:picLocks noChangeAspect="1"/>
        </xdr:cNvPicPr>
      </xdr:nvPicPr>
      <xdr:blipFill>
        <a:blip xmlns:r="http://schemas.openxmlformats.org/officeDocument/2006/relationships" r:embed="rId8"/>
        <a:stretch>
          <a:fillRect/>
        </a:stretch>
      </xdr:blipFill>
      <xdr:spPr>
        <a:xfrm>
          <a:off x="5381625" y="26231850"/>
          <a:ext cx="3714750" cy="4579347"/>
        </a:xfrm>
        <a:prstGeom prst="rect">
          <a:avLst/>
        </a:prstGeom>
      </xdr:spPr>
    </xdr:pic>
    <xdr:clientData/>
  </xdr:twoCellAnchor>
  <xdr:twoCellAnchor editAs="oneCell">
    <xdr:from>
      <xdr:col>5</xdr:col>
      <xdr:colOff>11249</xdr:colOff>
      <xdr:row>78</xdr:row>
      <xdr:rowOff>49530</xdr:rowOff>
    </xdr:from>
    <xdr:to>
      <xdr:col>11</xdr:col>
      <xdr:colOff>140970</xdr:colOff>
      <xdr:row>100</xdr:row>
      <xdr:rowOff>121699</xdr:rowOff>
    </xdr:to>
    <xdr:pic>
      <xdr:nvPicPr>
        <xdr:cNvPr id="36" name="Picture 1">
          <a:extLst>
            <a:ext uri="{FF2B5EF4-FFF2-40B4-BE49-F238E27FC236}">
              <a16:creationId xmlns:a16="http://schemas.microsoft.com/office/drawing/2014/main" id="{FACBA9F4-DE6A-4711-AA8A-019222C2EBE8}"/>
            </a:ext>
            <a:ext uri="{147F2762-F138-4A5C-976F-8EAC2B608ADB}">
              <a16:predDERef xmlns:a16="http://schemas.microsoft.com/office/drawing/2014/main" pred="{A86CD6BA-307E-A672-7736-BADCE9D8B6C0}"/>
            </a:ext>
          </a:extLst>
        </xdr:cNvPr>
        <xdr:cNvPicPr>
          <a:picLocks noChangeAspect="1"/>
        </xdr:cNvPicPr>
      </xdr:nvPicPr>
      <xdr:blipFill rotWithShape="1">
        <a:blip xmlns:r="http://schemas.openxmlformats.org/officeDocument/2006/relationships" r:embed="rId9"/>
        <a:srcRect t="551"/>
        <a:stretch/>
      </xdr:blipFill>
      <xdr:spPr>
        <a:xfrm>
          <a:off x="8907599" y="17137380"/>
          <a:ext cx="8246926" cy="4266979"/>
        </a:xfrm>
        <a:prstGeom prst="rect">
          <a:avLst/>
        </a:prstGeom>
        <a:ln w="12700">
          <a:solidFill>
            <a:schemeClr val="tx1"/>
          </a:solid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1603285</xdr:colOff>
      <xdr:row>109</xdr:row>
      <xdr:rowOff>158750</xdr:rowOff>
    </xdr:from>
    <xdr:to>
      <xdr:col>4</xdr:col>
      <xdr:colOff>381000</xdr:colOff>
      <xdr:row>125</xdr:row>
      <xdr:rowOff>128338</xdr:rowOff>
    </xdr:to>
    <xdr:pic>
      <xdr:nvPicPr>
        <xdr:cNvPr id="3" name="Picture 6">
          <a:extLst>
            <a:ext uri="{FF2B5EF4-FFF2-40B4-BE49-F238E27FC236}">
              <a16:creationId xmlns:a16="http://schemas.microsoft.com/office/drawing/2014/main" id="{0033B889-F267-BDA0-8047-9E838A06C63E}"/>
            </a:ext>
            <a:ext uri="{147F2762-F138-4A5C-976F-8EAC2B608ADB}">
              <a16:predDERef xmlns:a16="http://schemas.microsoft.com/office/drawing/2014/main" pred="{E14136F2-FECA-C614-66C4-170BBC844E34}"/>
            </a:ext>
          </a:extLst>
        </xdr:cNvPr>
        <xdr:cNvPicPr>
          <a:picLocks noChangeAspect="1"/>
        </xdr:cNvPicPr>
      </xdr:nvPicPr>
      <xdr:blipFill>
        <a:blip xmlns:r="http://schemas.openxmlformats.org/officeDocument/2006/relationships" r:embed="rId1"/>
        <a:stretch>
          <a:fillRect/>
        </a:stretch>
      </xdr:blipFill>
      <xdr:spPr>
        <a:xfrm>
          <a:off x="1603285" y="24093170"/>
          <a:ext cx="6197690" cy="2865188"/>
        </a:xfrm>
        <a:prstGeom prst="rect">
          <a:avLst/>
        </a:prstGeom>
        <a:ln w="12700">
          <a:solidFill>
            <a:schemeClr val="tx1"/>
          </a:solidFill>
        </a:ln>
      </xdr:spPr>
    </xdr:pic>
    <xdr:clientData/>
  </xdr:twoCellAnchor>
  <xdr:twoCellAnchor editAs="oneCell">
    <xdr:from>
      <xdr:col>5</xdr:col>
      <xdr:colOff>51434</xdr:colOff>
      <xdr:row>26</xdr:row>
      <xdr:rowOff>148590</xdr:rowOff>
    </xdr:from>
    <xdr:to>
      <xdr:col>6</xdr:col>
      <xdr:colOff>3810</xdr:colOff>
      <xdr:row>41</xdr:row>
      <xdr:rowOff>101568</xdr:rowOff>
    </xdr:to>
    <xdr:pic>
      <xdr:nvPicPr>
        <xdr:cNvPr id="69" name="Picture 3">
          <a:extLst>
            <a:ext uri="{FF2B5EF4-FFF2-40B4-BE49-F238E27FC236}">
              <a16:creationId xmlns:a16="http://schemas.microsoft.com/office/drawing/2014/main" id="{0A9C98AD-30D1-2219-E0E5-7B0DA44EEE1E}"/>
            </a:ext>
            <a:ext uri="{147F2762-F138-4A5C-976F-8EAC2B608ADB}">
              <a16:predDERef xmlns:a16="http://schemas.microsoft.com/office/drawing/2014/main" pred="{0033B889-F267-BDA0-8047-9E838A06C63E}"/>
            </a:ext>
          </a:extLst>
        </xdr:cNvPr>
        <xdr:cNvPicPr>
          <a:picLocks noChangeAspect="1"/>
        </xdr:cNvPicPr>
      </xdr:nvPicPr>
      <xdr:blipFill rotWithShape="1">
        <a:blip xmlns:r="http://schemas.openxmlformats.org/officeDocument/2006/relationships" r:embed="rId2"/>
        <a:srcRect l="2439" r="3950"/>
        <a:stretch/>
      </xdr:blipFill>
      <xdr:spPr>
        <a:xfrm>
          <a:off x="8662034" y="7539990"/>
          <a:ext cx="4663441" cy="3974433"/>
        </a:xfrm>
        <a:prstGeom prst="rect">
          <a:avLst/>
        </a:prstGeom>
        <a:ln w="12700">
          <a:solidFill>
            <a:schemeClr val="tx1"/>
          </a:solidFill>
        </a:ln>
      </xdr:spPr>
    </xdr:pic>
    <xdr:clientData/>
  </xdr:twoCellAnchor>
  <xdr:twoCellAnchor editAs="oneCell">
    <xdr:from>
      <xdr:col>5</xdr:col>
      <xdr:colOff>11430</xdr:colOff>
      <xdr:row>62</xdr:row>
      <xdr:rowOff>91440</xdr:rowOff>
    </xdr:from>
    <xdr:to>
      <xdr:col>8</xdr:col>
      <xdr:colOff>379095</xdr:colOff>
      <xdr:row>108</xdr:row>
      <xdr:rowOff>154302</xdr:rowOff>
    </xdr:to>
    <xdr:pic>
      <xdr:nvPicPr>
        <xdr:cNvPr id="43" name="Picture 5">
          <a:extLst>
            <a:ext uri="{FF2B5EF4-FFF2-40B4-BE49-F238E27FC236}">
              <a16:creationId xmlns:a16="http://schemas.microsoft.com/office/drawing/2014/main" id="{B1D45CF4-4C66-AEE4-3858-9CC3DB434BE8}"/>
            </a:ext>
            <a:ext uri="{147F2762-F138-4A5C-976F-8EAC2B608ADB}">
              <a16:predDERef xmlns:a16="http://schemas.microsoft.com/office/drawing/2014/main" pred="{0A9C98AD-30D1-2219-E0E5-7B0DA44EEE1E}"/>
            </a:ext>
          </a:extLst>
        </xdr:cNvPr>
        <xdr:cNvPicPr>
          <a:picLocks noChangeAspect="1"/>
        </xdr:cNvPicPr>
      </xdr:nvPicPr>
      <xdr:blipFill>
        <a:blip xmlns:r="http://schemas.openxmlformats.org/officeDocument/2006/relationships" r:embed="rId3"/>
        <a:stretch>
          <a:fillRect/>
        </a:stretch>
      </xdr:blipFill>
      <xdr:spPr>
        <a:xfrm>
          <a:off x="8622030" y="15331440"/>
          <a:ext cx="6480810" cy="8481057"/>
        </a:xfrm>
        <a:prstGeom prst="rect">
          <a:avLst/>
        </a:prstGeom>
        <a:ln w="12700">
          <a:solidFill>
            <a:schemeClr val="tx1"/>
          </a:solidFill>
        </a:ln>
      </xdr:spPr>
    </xdr:pic>
    <xdr:clientData/>
  </xdr:twoCellAnchor>
  <xdr:twoCellAnchor editAs="oneCell">
    <xdr:from>
      <xdr:col>5</xdr:col>
      <xdr:colOff>30479</xdr:colOff>
      <xdr:row>112</xdr:row>
      <xdr:rowOff>114300</xdr:rowOff>
    </xdr:from>
    <xdr:to>
      <xdr:col>10</xdr:col>
      <xdr:colOff>1084518</xdr:colOff>
      <xdr:row>139</xdr:row>
      <xdr:rowOff>163830</xdr:rowOff>
    </xdr:to>
    <xdr:pic>
      <xdr:nvPicPr>
        <xdr:cNvPr id="40" name="Picture 6">
          <a:extLst>
            <a:ext uri="{FF2B5EF4-FFF2-40B4-BE49-F238E27FC236}">
              <a16:creationId xmlns:a16="http://schemas.microsoft.com/office/drawing/2014/main" id="{70671CA0-9C1F-4060-5D2A-A277F106101E}"/>
            </a:ext>
            <a:ext uri="{147F2762-F138-4A5C-976F-8EAC2B608ADB}">
              <a16:predDERef xmlns:a16="http://schemas.microsoft.com/office/drawing/2014/main" pred="{B1D45CF4-4C66-AEE4-3858-9CC3DB434BE8}"/>
            </a:ext>
          </a:extLst>
        </xdr:cNvPr>
        <xdr:cNvPicPr>
          <a:picLocks noChangeAspect="1"/>
        </xdr:cNvPicPr>
      </xdr:nvPicPr>
      <xdr:blipFill rotWithShape="1">
        <a:blip xmlns:r="http://schemas.openxmlformats.org/officeDocument/2006/relationships" r:embed="rId4"/>
        <a:srcRect t="1357"/>
        <a:stretch/>
      </xdr:blipFill>
      <xdr:spPr>
        <a:xfrm>
          <a:off x="8641079" y="24403050"/>
          <a:ext cx="9207439" cy="4987290"/>
        </a:xfrm>
        <a:prstGeom prst="rect">
          <a:avLst/>
        </a:prstGeom>
        <a:ln w="12700">
          <a:solidFill>
            <a:schemeClr val="tx1"/>
          </a:solidFill>
        </a:ln>
      </xdr:spPr>
    </xdr:pic>
    <xdr:clientData/>
  </xdr:twoCellAnchor>
  <xdr:twoCellAnchor editAs="oneCell">
    <xdr:from>
      <xdr:col>5</xdr:col>
      <xdr:colOff>22445</xdr:colOff>
      <xdr:row>45</xdr:row>
      <xdr:rowOff>97155</xdr:rowOff>
    </xdr:from>
    <xdr:to>
      <xdr:col>10</xdr:col>
      <xdr:colOff>489569</xdr:colOff>
      <xdr:row>59</xdr:row>
      <xdr:rowOff>12519</xdr:rowOff>
    </xdr:to>
    <xdr:pic>
      <xdr:nvPicPr>
        <xdr:cNvPr id="42" name="Picture 7">
          <a:extLst>
            <a:ext uri="{FF2B5EF4-FFF2-40B4-BE49-F238E27FC236}">
              <a16:creationId xmlns:a16="http://schemas.microsoft.com/office/drawing/2014/main" id="{49C2BCAB-C4C3-C75A-823E-84FA4F869144}"/>
            </a:ext>
            <a:ext uri="{147F2762-F138-4A5C-976F-8EAC2B608ADB}">
              <a16:predDERef xmlns:a16="http://schemas.microsoft.com/office/drawing/2014/main" pred="{70671CA0-9C1F-4060-5D2A-A277F106101E}"/>
            </a:ext>
          </a:extLst>
        </xdr:cNvPr>
        <xdr:cNvPicPr>
          <a:picLocks noChangeAspect="1"/>
        </xdr:cNvPicPr>
      </xdr:nvPicPr>
      <xdr:blipFill>
        <a:blip xmlns:r="http://schemas.openxmlformats.org/officeDocument/2006/relationships" r:embed="rId5"/>
        <a:stretch>
          <a:fillRect/>
        </a:stretch>
      </xdr:blipFill>
      <xdr:spPr>
        <a:xfrm>
          <a:off x="8633045" y="12260580"/>
          <a:ext cx="8616714" cy="2471874"/>
        </a:xfrm>
        <a:prstGeom prst="rect">
          <a:avLst/>
        </a:prstGeom>
        <a:ln w="12700">
          <a:solidFill>
            <a:schemeClr val="tx1"/>
          </a:solidFill>
        </a:ln>
      </xdr:spPr>
    </xdr:pic>
    <xdr:clientData/>
  </xdr:twoCellAnchor>
  <xdr:twoCellAnchor editAs="oneCell">
    <xdr:from>
      <xdr:col>10</xdr:col>
      <xdr:colOff>419100</xdr:colOff>
      <xdr:row>2</xdr:row>
      <xdr:rowOff>180975</xdr:rowOff>
    </xdr:from>
    <xdr:to>
      <xdr:col>16</xdr:col>
      <xdr:colOff>360590</xdr:colOff>
      <xdr:row>12</xdr:row>
      <xdr:rowOff>178221</xdr:rowOff>
    </xdr:to>
    <xdr:pic>
      <xdr:nvPicPr>
        <xdr:cNvPr id="14" name="Picture 1">
          <a:extLst>
            <a:ext uri="{FF2B5EF4-FFF2-40B4-BE49-F238E27FC236}">
              <a16:creationId xmlns:a16="http://schemas.microsoft.com/office/drawing/2014/main" id="{4CA5AFF4-A2BE-4976-B144-7E87D4F4C4C9}"/>
            </a:ext>
            <a:ext uri="{147F2762-F138-4A5C-976F-8EAC2B608ADB}">
              <a16:predDERef xmlns:a16="http://schemas.microsoft.com/office/drawing/2014/main" pred="{49C2BCAB-C4C3-C75A-823E-84FA4F869144}"/>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6287750" y="885825"/>
          <a:ext cx="4895849" cy="3519768"/>
        </a:xfrm>
        <a:prstGeom prst="rect">
          <a:avLst/>
        </a:prstGeom>
        <a:noFill/>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1596391</xdr:colOff>
      <xdr:row>69</xdr:row>
      <xdr:rowOff>152402</xdr:rowOff>
    </xdr:from>
    <xdr:to>
      <xdr:col>4</xdr:col>
      <xdr:colOff>428625</xdr:colOff>
      <xdr:row>109</xdr:row>
      <xdr:rowOff>144794</xdr:rowOff>
    </xdr:to>
    <xdr:pic>
      <xdr:nvPicPr>
        <xdr:cNvPr id="2" name="Picture 8">
          <a:extLst>
            <a:ext uri="{FF2B5EF4-FFF2-40B4-BE49-F238E27FC236}">
              <a16:creationId xmlns:a16="http://schemas.microsoft.com/office/drawing/2014/main" id="{84CD9897-44E4-6497-80C7-51B1D0F10C8D}"/>
            </a:ext>
          </a:extLst>
        </xdr:cNvPr>
        <xdr:cNvPicPr>
          <a:picLocks noChangeAspect="1"/>
        </xdr:cNvPicPr>
      </xdr:nvPicPr>
      <xdr:blipFill>
        <a:blip xmlns:r="http://schemas.openxmlformats.org/officeDocument/2006/relationships" r:embed="rId7"/>
        <a:stretch>
          <a:fillRect/>
        </a:stretch>
      </xdr:blipFill>
      <xdr:spPr>
        <a:xfrm>
          <a:off x="1596391" y="16771622"/>
          <a:ext cx="6252209" cy="7231392"/>
        </a:xfrm>
        <a:prstGeom prst="rect">
          <a:avLst/>
        </a:prstGeom>
        <a:ln w="12700">
          <a:solidFill>
            <a:schemeClr val="tx1"/>
          </a:solidFill>
        </a:ln>
      </xdr:spPr>
    </xdr:pic>
    <xdr:clientData/>
  </xdr:twoCellAnchor>
  <xdr:twoCellAnchor editAs="oneCell">
    <xdr:from>
      <xdr:col>0</xdr:col>
      <xdr:colOff>1581149</xdr:colOff>
      <xdr:row>32</xdr:row>
      <xdr:rowOff>74295</xdr:rowOff>
    </xdr:from>
    <xdr:to>
      <xdr:col>4</xdr:col>
      <xdr:colOff>563683</xdr:colOff>
      <xdr:row>69</xdr:row>
      <xdr:rowOff>62865</xdr:rowOff>
    </xdr:to>
    <xdr:pic>
      <xdr:nvPicPr>
        <xdr:cNvPr id="62" name="Picture 9">
          <a:extLst>
            <a:ext uri="{FF2B5EF4-FFF2-40B4-BE49-F238E27FC236}">
              <a16:creationId xmlns:a16="http://schemas.microsoft.com/office/drawing/2014/main" id="{BD9DC42B-6A51-6E21-6CA1-701BC98C1E76}"/>
            </a:ext>
          </a:extLst>
        </xdr:cNvPr>
        <xdr:cNvPicPr>
          <a:picLocks noChangeAspect="1"/>
        </xdr:cNvPicPr>
      </xdr:nvPicPr>
      <xdr:blipFill>
        <a:blip xmlns:r="http://schemas.openxmlformats.org/officeDocument/2006/relationships" r:embed="rId8"/>
        <a:stretch>
          <a:fillRect/>
        </a:stretch>
      </xdr:blipFill>
      <xdr:spPr>
        <a:xfrm>
          <a:off x="1581149" y="8932545"/>
          <a:ext cx="6615869" cy="7698105"/>
        </a:xfrm>
        <a:prstGeom prst="rect">
          <a:avLst/>
        </a:prstGeom>
        <a:ln w="12700">
          <a:solidFill>
            <a:schemeClr val="tx1"/>
          </a:solid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397583</xdr:colOff>
      <xdr:row>37</xdr:row>
      <xdr:rowOff>170234</xdr:rowOff>
    </xdr:to>
    <xdr:pic>
      <xdr:nvPicPr>
        <xdr:cNvPr id="2" name="Picture 1">
          <a:extLst>
            <a:ext uri="{FF2B5EF4-FFF2-40B4-BE49-F238E27FC236}">
              <a16:creationId xmlns:a16="http://schemas.microsoft.com/office/drawing/2014/main" id="{2C18947F-8A0F-729C-721B-57E9078F8975}"/>
            </a:ext>
          </a:extLst>
        </xdr:cNvPr>
        <xdr:cNvPicPr>
          <a:picLocks noChangeAspect="1"/>
        </xdr:cNvPicPr>
      </xdr:nvPicPr>
      <xdr:blipFill>
        <a:blip xmlns:r="http://schemas.openxmlformats.org/officeDocument/2006/relationships" r:embed="rId1"/>
        <a:stretch>
          <a:fillRect/>
        </a:stretch>
      </xdr:blipFill>
      <xdr:spPr>
        <a:xfrm>
          <a:off x="0" y="0"/>
          <a:ext cx="5632704" cy="6796913"/>
        </a:xfrm>
        <a:prstGeom prst="rect">
          <a:avLst/>
        </a:prstGeom>
      </xdr:spPr>
    </xdr:pic>
    <xdr:clientData/>
  </xdr:twoCellAnchor>
  <xdr:twoCellAnchor editAs="oneCell">
    <xdr:from>
      <xdr:col>0</xdr:col>
      <xdr:colOff>0</xdr:colOff>
      <xdr:row>38</xdr:row>
      <xdr:rowOff>15419</xdr:rowOff>
    </xdr:from>
    <xdr:to>
      <xdr:col>8</xdr:col>
      <xdr:colOff>397583</xdr:colOff>
      <xdr:row>72</xdr:row>
      <xdr:rowOff>95226</xdr:rowOff>
    </xdr:to>
    <xdr:pic>
      <xdr:nvPicPr>
        <xdr:cNvPr id="3" name="Picture 2">
          <a:extLst>
            <a:ext uri="{FF2B5EF4-FFF2-40B4-BE49-F238E27FC236}">
              <a16:creationId xmlns:a16="http://schemas.microsoft.com/office/drawing/2014/main" id="{68EDD093-9935-870F-2200-E3C609BC95AA}"/>
            </a:ext>
            <a:ext uri="{147F2762-F138-4A5C-976F-8EAC2B608ADB}">
              <a16:predDERef xmlns:a16="http://schemas.microsoft.com/office/drawing/2014/main" pred="{2C18947F-8A0F-729C-721B-57E9078F8975}"/>
            </a:ext>
          </a:extLst>
        </xdr:cNvPr>
        <xdr:cNvPicPr>
          <a:picLocks noChangeAspect="1"/>
        </xdr:cNvPicPr>
      </xdr:nvPicPr>
      <xdr:blipFill>
        <a:blip xmlns:r="http://schemas.openxmlformats.org/officeDocument/2006/relationships" r:embed="rId2"/>
        <a:stretch>
          <a:fillRect/>
        </a:stretch>
      </xdr:blipFill>
      <xdr:spPr>
        <a:xfrm>
          <a:off x="0" y="7089319"/>
          <a:ext cx="5632704" cy="6343628"/>
        </a:xfrm>
        <a:prstGeom prst="rect">
          <a:avLst/>
        </a:prstGeom>
      </xdr:spPr>
    </xdr:pic>
    <xdr:clientData/>
  </xdr:twoCellAnchor>
  <xdr:twoCellAnchor editAs="oneCell">
    <xdr:from>
      <xdr:col>0</xdr:col>
      <xdr:colOff>451</xdr:colOff>
      <xdr:row>72</xdr:row>
      <xdr:rowOff>134254</xdr:rowOff>
    </xdr:from>
    <xdr:to>
      <xdr:col>8</xdr:col>
      <xdr:colOff>398034</xdr:colOff>
      <xdr:row>108</xdr:row>
      <xdr:rowOff>131579</xdr:rowOff>
    </xdr:to>
    <xdr:pic>
      <xdr:nvPicPr>
        <xdr:cNvPr id="4" name="Picture 3">
          <a:extLst>
            <a:ext uri="{FF2B5EF4-FFF2-40B4-BE49-F238E27FC236}">
              <a16:creationId xmlns:a16="http://schemas.microsoft.com/office/drawing/2014/main" id="{10525370-CD41-124E-C66E-48DA1D75E2EE}"/>
            </a:ext>
            <a:ext uri="{147F2762-F138-4A5C-976F-8EAC2B608ADB}">
              <a16:predDERef xmlns:a16="http://schemas.microsoft.com/office/drawing/2014/main" pred="{68EDD093-9935-870F-2200-E3C609BC95AA}"/>
            </a:ext>
          </a:extLst>
        </xdr:cNvPr>
        <xdr:cNvPicPr>
          <a:picLocks noChangeAspect="1"/>
        </xdr:cNvPicPr>
      </xdr:nvPicPr>
      <xdr:blipFill>
        <a:blip xmlns:r="http://schemas.openxmlformats.org/officeDocument/2006/relationships" r:embed="rId3"/>
        <a:stretch>
          <a:fillRect/>
        </a:stretch>
      </xdr:blipFill>
      <xdr:spPr>
        <a:xfrm>
          <a:off x="451" y="13469254"/>
          <a:ext cx="5632704" cy="6629446"/>
        </a:xfrm>
        <a:prstGeom prst="rect">
          <a:avLst/>
        </a:prstGeom>
      </xdr:spPr>
    </xdr:pic>
    <xdr:clientData/>
  </xdr:twoCellAnchor>
  <xdr:twoCellAnchor editAs="oneCell">
    <xdr:from>
      <xdr:col>0</xdr:col>
      <xdr:colOff>17688</xdr:colOff>
      <xdr:row>109</xdr:row>
      <xdr:rowOff>10883</xdr:rowOff>
    </xdr:from>
    <xdr:to>
      <xdr:col>8</xdr:col>
      <xdr:colOff>420713</xdr:colOff>
      <xdr:row>144</xdr:row>
      <xdr:rowOff>158799</xdr:rowOff>
    </xdr:to>
    <xdr:pic>
      <xdr:nvPicPr>
        <xdr:cNvPr id="5" name="Picture 4">
          <a:extLst>
            <a:ext uri="{FF2B5EF4-FFF2-40B4-BE49-F238E27FC236}">
              <a16:creationId xmlns:a16="http://schemas.microsoft.com/office/drawing/2014/main" id="{8FC3BBCF-EA92-0BF3-59A9-A84A611C9155}"/>
            </a:ext>
            <a:ext uri="{147F2762-F138-4A5C-976F-8EAC2B608ADB}">
              <a16:predDERef xmlns:a16="http://schemas.microsoft.com/office/drawing/2014/main" pred="{10525370-CD41-124E-C66E-48DA1D75E2EE}"/>
            </a:ext>
          </a:extLst>
        </xdr:cNvPr>
        <xdr:cNvPicPr>
          <a:picLocks noChangeAspect="1"/>
        </xdr:cNvPicPr>
      </xdr:nvPicPr>
      <xdr:blipFill>
        <a:blip xmlns:r="http://schemas.openxmlformats.org/officeDocument/2006/relationships" r:embed="rId4"/>
        <a:stretch>
          <a:fillRect/>
        </a:stretch>
      </xdr:blipFill>
      <xdr:spPr>
        <a:xfrm>
          <a:off x="17688" y="20159433"/>
          <a:ext cx="5635425" cy="6592259"/>
        </a:xfrm>
        <a:prstGeom prst="rect">
          <a:avLst/>
        </a:prstGeom>
      </xdr:spPr>
    </xdr:pic>
    <xdr:clientData/>
  </xdr:twoCellAnchor>
  <xdr:twoCellAnchor editAs="oneCell">
    <xdr:from>
      <xdr:col>0</xdr:col>
      <xdr:colOff>17690</xdr:colOff>
      <xdr:row>145</xdr:row>
      <xdr:rowOff>6342</xdr:rowOff>
    </xdr:from>
    <xdr:to>
      <xdr:col>8</xdr:col>
      <xdr:colOff>417994</xdr:colOff>
      <xdr:row>180</xdr:row>
      <xdr:rowOff>119230</xdr:rowOff>
    </xdr:to>
    <xdr:pic>
      <xdr:nvPicPr>
        <xdr:cNvPr id="6" name="Picture 5">
          <a:extLst>
            <a:ext uri="{FF2B5EF4-FFF2-40B4-BE49-F238E27FC236}">
              <a16:creationId xmlns:a16="http://schemas.microsoft.com/office/drawing/2014/main" id="{179052B0-7B6D-EA8C-0FE6-15ABFF4EAE19}"/>
            </a:ext>
            <a:ext uri="{147F2762-F138-4A5C-976F-8EAC2B608ADB}">
              <a16:predDERef xmlns:a16="http://schemas.microsoft.com/office/drawing/2014/main" pred="{8FC3BBCF-EA92-0BF3-59A9-A84A611C9155}"/>
            </a:ext>
          </a:extLst>
        </xdr:cNvPr>
        <xdr:cNvPicPr>
          <a:picLocks noChangeAspect="1"/>
        </xdr:cNvPicPr>
      </xdr:nvPicPr>
      <xdr:blipFill>
        <a:blip xmlns:r="http://schemas.openxmlformats.org/officeDocument/2006/relationships" r:embed="rId5"/>
        <a:stretch>
          <a:fillRect/>
        </a:stretch>
      </xdr:blipFill>
      <xdr:spPr>
        <a:xfrm>
          <a:off x="17690" y="26784292"/>
          <a:ext cx="5632704" cy="6557231"/>
        </a:xfrm>
        <a:prstGeom prst="rect">
          <a:avLst/>
        </a:prstGeom>
      </xdr:spPr>
    </xdr:pic>
    <xdr:clientData/>
  </xdr:twoCellAnchor>
  <xdr:twoCellAnchor editAs="oneCell">
    <xdr:from>
      <xdr:col>0</xdr:col>
      <xdr:colOff>0</xdr:colOff>
      <xdr:row>180</xdr:row>
      <xdr:rowOff>146495</xdr:rowOff>
    </xdr:from>
    <xdr:to>
      <xdr:col>8</xdr:col>
      <xdr:colOff>397583</xdr:colOff>
      <xdr:row>194</xdr:row>
      <xdr:rowOff>61343</xdr:rowOff>
    </xdr:to>
    <xdr:pic>
      <xdr:nvPicPr>
        <xdr:cNvPr id="7" name="Picture 6">
          <a:extLst>
            <a:ext uri="{FF2B5EF4-FFF2-40B4-BE49-F238E27FC236}">
              <a16:creationId xmlns:a16="http://schemas.microsoft.com/office/drawing/2014/main" id="{2E3E0188-BB4A-9274-96B2-A9EF22D672FE}"/>
            </a:ext>
            <a:ext uri="{147F2762-F138-4A5C-976F-8EAC2B608ADB}">
              <a16:predDERef xmlns:a16="http://schemas.microsoft.com/office/drawing/2014/main" pred="{179052B0-7B6D-EA8C-0FE6-15ABFF4EAE19}"/>
            </a:ext>
          </a:extLst>
        </xdr:cNvPr>
        <xdr:cNvPicPr>
          <a:picLocks noChangeAspect="1"/>
        </xdr:cNvPicPr>
      </xdr:nvPicPr>
      <xdr:blipFill>
        <a:blip xmlns:r="http://schemas.openxmlformats.org/officeDocument/2006/relationships" r:embed="rId6"/>
        <a:stretch>
          <a:fillRect/>
        </a:stretch>
      </xdr:blipFill>
      <xdr:spPr>
        <a:xfrm>
          <a:off x="0" y="33369695"/>
          <a:ext cx="5632704" cy="2494762"/>
        </a:xfrm>
        <a:prstGeom prst="rect">
          <a:avLst/>
        </a:prstGeom>
      </xdr:spPr>
    </xdr:pic>
    <xdr:clientData/>
  </xdr:twoCellAnchor>
  <xdr:twoCellAnchor editAs="oneCell">
    <xdr:from>
      <xdr:col>0</xdr:col>
      <xdr:colOff>10432</xdr:colOff>
      <xdr:row>194</xdr:row>
      <xdr:rowOff>92966</xdr:rowOff>
    </xdr:from>
    <xdr:to>
      <xdr:col>8</xdr:col>
      <xdr:colOff>398038</xdr:colOff>
      <xdr:row>230</xdr:row>
      <xdr:rowOff>17746</xdr:rowOff>
    </xdr:to>
    <xdr:pic>
      <xdr:nvPicPr>
        <xdr:cNvPr id="8" name="Picture 7">
          <a:extLst>
            <a:ext uri="{FF2B5EF4-FFF2-40B4-BE49-F238E27FC236}">
              <a16:creationId xmlns:a16="http://schemas.microsoft.com/office/drawing/2014/main" id="{E6F1BBD4-CED6-E5B3-A8B2-8A1D8BA51C2C}"/>
            </a:ext>
            <a:ext uri="{147F2762-F138-4A5C-976F-8EAC2B608ADB}">
              <a16:predDERef xmlns:a16="http://schemas.microsoft.com/office/drawing/2014/main" pred="{2E3E0188-BB4A-9274-96B2-A9EF22D672FE}"/>
            </a:ext>
          </a:extLst>
        </xdr:cNvPr>
        <xdr:cNvPicPr>
          <a:picLocks noChangeAspect="1"/>
        </xdr:cNvPicPr>
      </xdr:nvPicPr>
      <xdr:blipFill>
        <a:blip xmlns:r="http://schemas.openxmlformats.org/officeDocument/2006/relationships" r:embed="rId7"/>
        <a:stretch>
          <a:fillRect/>
        </a:stretch>
      </xdr:blipFill>
      <xdr:spPr>
        <a:xfrm>
          <a:off x="10432" y="35894266"/>
          <a:ext cx="5622727" cy="6556901"/>
        </a:xfrm>
        <a:prstGeom prst="rect">
          <a:avLst/>
        </a:prstGeom>
      </xdr:spPr>
    </xdr:pic>
    <xdr:clientData/>
  </xdr:twoCellAnchor>
  <xdr:twoCellAnchor editAs="oneCell">
    <xdr:from>
      <xdr:col>0</xdr:col>
      <xdr:colOff>17688</xdr:colOff>
      <xdr:row>230</xdr:row>
      <xdr:rowOff>38990</xdr:rowOff>
    </xdr:from>
    <xdr:to>
      <xdr:col>8</xdr:col>
      <xdr:colOff>412550</xdr:colOff>
      <xdr:row>266</xdr:row>
      <xdr:rowOff>77979</xdr:rowOff>
    </xdr:to>
    <xdr:pic>
      <xdr:nvPicPr>
        <xdr:cNvPr id="9" name="Picture 8">
          <a:extLst>
            <a:ext uri="{FF2B5EF4-FFF2-40B4-BE49-F238E27FC236}">
              <a16:creationId xmlns:a16="http://schemas.microsoft.com/office/drawing/2014/main" id="{A4917BAC-FD9E-9794-D218-25D024303CC7}"/>
            </a:ext>
            <a:ext uri="{147F2762-F138-4A5C-976F-8EAC2B608ADB}">
              <a16:predDERef xmlns:a16="http://schemas.microsoft.com/office/drawing/2014/main" pred="{E6F1BBD4-CED6-E5B3-A8B2-8A1D8BA51C2C}"/>
            </a:ext>
          </a:extLst>
        </xdr:cNvPr>
        <xdr:cNvPicPr>
          <a:picLocks noChangeAspect="1"/>
        </xdr:cNvPicPr>
      </xdr:nvPicPr>
      <xdr:blipFill>
        <a:blip xmlns:r="http://schemas.openxmlformats.org/officeDocument/2006/relationships" r:embed="rId8"/>
        <a:stretch>
          <a:fillRect/>
        </a:stretch>
      </xdr:blipFill>
      <xdr:spPr>
        <a:xfrm>
          <a:off x="17688" y="42469690"/>
          <a:ext cx="5628169" cy="66683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12700</xdr:rowOff>
    </xdr:from>
    <xdr:to>
      <xdr:col>8</xdr:col>
      <xdr:colOff>401409</xdr:colOff>
      <xdr:row>38</xdr:row>
      <xdr:rowOff>12700</xdr:rowOff>
    </xdr:to>
    <xdr:pic>
      <xdr:nvPicPr>
        <xdr:cNvPr id="2" name="Picture 1">
          <a:extLst>
            <a:ext uri="{FF2B5EF4-FFF2-40B4-BE49-F238E27FC236}">
              <a16:creationId xmlns:a16="http://schemas.microsoft.com/office/drawing/2014/main" id="{E49D9ADF-F3D5-54A7-0000-4D59545CBF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3050"/>
          <a:ext cx="5633809" cy="6813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xdr:row>
      <xdr:rowOff>39005</xdr:rowOff>
    </xdr:from>
    <xdr:to>
      <xdr:col>8</xdr:col>
      <xdr:colOff>400304</xdr:colOff>
      <xdr:row>72</xdr:row>
      <xdr:rowOff>69442</xdr:rowOff>
    </xdr:to>
    <xdr:pic>
      <xdr:nvPicPr>
        <xdr:cNvPr id="3" name="Picture 2">
          <a:extLst>
            <a:ext uri="{FF2B5EF4-FFF2-40B4-BE49-F238E27FC236}">
              <a16:creationId xmlns:a16="http://schemas.microsoft.com/office/drawing/2014/main" id="{E367AC74-B036-3251-3407-4E63CFB44A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112905"/>
          <a:ext cx="5632704" cy="6291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906</xdr:colOff>
      <xdr:row>72</xdr:row>
      <xdr:rowOff>72569</xdr:rowOff>
    </xdr:from>
    <xdr:to>
      <xdr:col>8</xdr:col>
      <xdr:colOff>400303</xdr:colOff>
      <xdr:row>104</xdr:row>
      <xdr:rowOff>31716</xdr:rowOff>
    </xdr:to>
    <xdr:pic>
      <xdr:nvPicPr>
        <xdr:cNvPr id="4" name="Picture 3">
          <a:extLst>
            <a:ext uri="{FF2B5EF4-FFF2-40B4-BE49-F238E27FC236}">
              <a16:creationId xmlns:a16="http://schemas.microsoft.com/office/drawing/2014/main" id="{B6CFBAD7-E164-640F-4499-F0B5EEF66302}"/>
            </a:ext>
            <a:ext uri="{147F2762-F138-4A5C-976F-8EAC2B608ADB}">
              <a16:predDERef xmlns:a16="http://schemas.microsoft.com/office/drawing/2014/main" pred="{E367AC74-B036-3251-3407-4E63CFB44A54}"/>
            </a:ext>
          </a:extLst>
        </xdr:cNvPr>
        <xdr:cNvPicPr>
          <a:picLocks noChangeAspect="1"/>
        </xdr:cNvPicPr>
      </xdr:nvPicPr>
      <xdr:blipFill>
        <a:blip xmlns:r="http://schemas.openxmlformats.org/officeDocument/2006/relationships" r:embed="rId3"/>
        <a:stretch>
          <a:fillRect/>
        </a:stretch>
      </xdr:blipFill>
      <xdr:spPr>
        <a:xfrm>
          <a:off x="906" y="13407569"/>
          <a:ext cx="5631797" cy="5851947"/>
        </a:xfrm>
        <a:prstGeom prst="rect">
          <a:avLst/>
        </a:prstGeom>
      </xdr:spPr>
    </xdr:pic>
    <xdr:clientData/>
  </xdr:twoCellAnchor>
  <xdr:twoCellAnchor editAs="oneCell">
    <xdr:from>
      <xdr:col>0</xdr:col>
      <xdr:colOff>20409</xdr:colOff>
      <xdr:row>104</xdr:row>
      <xdr:rowOff>48986</xdr:rowOff>
    </xdr:from>
    <xdr:to>
      <xdr:col>8</xdr:col>
      <xdr:colOff>421620</xdr:colOff>
      <xdr:row>138</xdr:row>
      <xdr:rowOff>30600</xdr:rowOff>
    </xdr:to>
    <xdr:pic>
      <xdr:nvPicPr>
        <xdr:cNvPr id="5" name="Picture 4">
          <a:extLst>
            <a:ext uri="{FF2B5EF4-FFF2-40B4-BE49-F238E27FC236}">
              <a16:creationId xmlns:a16="http://schemas.microsoft.com/office/drawing/2014/main" id="{F645C57F-85DF-045B-FF55-6ED1D4ECC4F7}"/>
            </a:ext>
            <a:ext uri="{147F2762-F138-4A5C-976F-8EAC2B608ADB}">
              <a16:predDERef xmlns:a16="http://schemas.microsoft.com/office/drawing/2014/main" pred="{B6CFBAD7-E164-640F-4499-F0B5EEF66302}"/>
            </a:ext>
          </a:extLst>
        </xdr:cNvPr>
        <xdr:cNvPicPr>
          <a:picLocks noChangeAspect="1"/>
        </xdr:cNvPicPr>
      </xdr:nvPicPr>
      <xdr:blipFill>
        <a:blip xmlns:r="http://schemas.openxmlformats.org/officeDocument/2006/relationships" r:embed="rId4"/>
        <a:stretch>
          <a:fillRect/>
        </a:stretch>
      </xdr:blipFill>
      <xdr:spPr>
        <a:xfrm>
          <a:off x="20409" y="19276786"/>
          <a:ext cx="5633611" cy="6242714"/>
        </a:xfrm>
        <a:prstGeom prst="rect">
          <a:avLst/>
        </a:prstGeom>
      </xdr:spPr>
    </xdr:pic>
    <xdr:clientData/>
  </xdr:twoCellAnchor>
  <xdr:twoCellAnchor editAs="oneCell">
    <xdr:from>
      <xdr:col>0</xdr:col>
      <xdr:colOff>0</xdr:colOff>
      <xdr:row>138</xdr:row>
      <xdr:rowOff>54429</xdr:rowOff>
    </xdr:from>
    <xdr:to>
      <xdr:col>8</xdr:col>
      <xdr:colOff>400304</xdr:colOff>
      <xdr:row>173</xdr:row>
      <xdr:rowOff>45742</xdr:rowOff>
    </xdr:to>
    <xdr:pic>
      <xdr:nvPicPr>
        <xdr:cNvPr id="6" name="Picture 5">
          <a:extLst>
            <a:ext uri="{FF2B5EF4-FFF2-40B4-BE49-F238E27FC236}">
              <a16:creationId xmlns:a16="http://schemas.microsoft.com/office/drawing/2014/main" id="{2F5B4238-CFF4-0FA8-2BE9-E66A4BDC22C3}"/>
            </a:ext>
            <a:ext uri="{147F2762-F138-4A5C-976F-8EAC2B608ADB}">
              <a16:predDERef xmlns:a16="http://schemas.microsoft.com/office/drawing/2014/main" pred="{F645C57F-85DF-045B-FF55-6ED1D4ECC4F7}"/>
            </a:ext>
          </a:extLst>
        </xdr:cNvPr>
        <xdr:cNvPicPr>
          <a:picLocks noChangeAspect="1"/>
        </xdr:cNvPicPr>
      </xdr:nvPicPr>
      <xdr:blipFill>
        <a:blip xmlns:r="http://schemas.openxmlformats.org/officeDocument/2006/relationships" r:embed="rId5"/>
        <a:stretch>
          <a:fillRect/>
        </a:stretch>
      </xdr:blipFill>
      <xdr:spPr>
        <a:xfrm>
          <a:off x="0" y="25543329"/>
          <a:ext cx="5632704" cy="6436563"/>
        </a:xfrm>
        <a:prstGeom prst="rect">
          <a:avLst/>
        </a:prstGeom>
      </xdr:spPr>
    </xdr:pic>
    <xdr:clientData/>
  </xdr:twoCellAnchor>
  <xdr:twoCellAnchor editAs="oneCell">
    <xdr:from>
      <xdr:col>0</xdr:col>
      <xdr:colOff>0</xdr:colOff>
      <xdr:row>173</xdr:row>
      <xdr:rowOff>84364</xdr:rowOff>
    </xdr:from>
    <xdr:to>
      <xdr:col>8</xdr:col>
      <xdr:colOff>400304</xdr:colOff>
      <xdr:row>208</xdr:row>
      <xdr:rowOff>120018</xdr:rowOff>
    </xdr:to>
    <xdr:pic>
      <xdr:nvPicPr>
        <xdr:cNvPr id="7" name="Picture 6">
          <a:extLst>
            <a:ext uri="{FF2B5EF4-FFF2-40B4-BE49-F238E27FC236}">
              <a16:creationId xmlns:a16="http://schemas.microsoft.com/office/drawing/2014/main" id="{B1794329-3A20-A05E-2C72-56C7CB4DC6A3}"/>
            </a:ext>
            <a:ext uri="{147F2762-F138-4A5C-976F-8EAC2B608ADB}">
              <a16:predDERef xmlns:a16="http://schemas.microsoft.com/office/drawing/2014/main" pred="{2F5B4238-CFF4-0FA8-2BE9-E66A4BDC22C3}"/>
            </a:ext>
          </a:extLst>
        </xdr:cNvPr>
        <xdr:cNvPicPr>
          <a:picLocks noChangeAspect="1"/>
        </xdr:cNvPicPr>
      </xdr:nvPicPr>
      <xdr:blipFill>
        <a:blip xmlns:r="http://schemas.openxmlformats.org/officeDocument/2006/relationships" r:embed="rId6"/>
        <a:stretch>
          <a:fillRect/>
        </a:stretch>
      </xdr:blipFill>
      <xdr:spPr>
        <a:xfrm>
          <a:off x="0" y="32018514"/>
          <a:ext cx="5632704" cy="6480904"/>
        </a:xfrm>
        <a:prstGeom prst="rect">
          <a:avLst/>
        </a:prstGeom>
      </xdr:spPr>
    </xdr:pic>
    <xdr:clientData/>
  </xdr:twoCellAnchor>
  <xdr:twoCellAnchor editAs="oneCell">
    <xdr:from>
      <xdr:col>0</xdr:col>
      <xdr:colOff>0</xdr:colOff>
      <xdr:row>208</xdr:row>
      <xdr:rowOff>146954</xdr:rowOff>
    </xdr:from>
    <xdr:to>
      <xdr:col>8</xdr:col>
      <xdr:colOff>400304</xdr:colOff>
      <xdr:row>244</xdr:row>
      <xdr:rowOff>25016</xdr:rowOff>
    </xdr:to>
    <xdr:pic>
      <xdr:nvPicPr>
        <xdr:cNvPr id="8" name="Picture 7">
          <a:extLst>
            <a:ext uri="{FF2B5EF4-FFF2-40B4-BE49-F238E27FC236}">
              <a16:creationId xmlns:a16="http://schemas.microsoft.com/office/drawing/2014/main" id="{4D4116DF-9932-2EEB-0506-567E19A3046B}"/>
            </a:ext>
            <a:ext uri="{147F2762-F138-4A5C-976F-8EAC2B608ADB}">
              <a16:predDERef xmlns:a16="http://schemas.microsoft.com/office/drawing/2014/main" pred="{B1794329-3A20-A05E-2C72-56C7CB4DC6A3}"/>
            </a:ext>
          </a:extLst>
        </xdr:cNvPr>
        <xdr:cNvPicPr>
          <a:picLocks noChangeAspect="1"/>
        </xdr:cNvPicPr>
      </xdr:nvPicPr>
      <xdr:blipFill>
        <a:blip xmlns:r="http://schemas.openxmlformats.org/officeDocument/2006/relationships" r:embed="rId7"/>
        <a:stretch>
          <a:fillRect/>
        </a:stretch>
      </xdr:blipFill>
      <xdr:spPr>
        <a:xfrm>
          <a:off x="0" y="38526354"/>
          <a:ext cx="5632704" cy="6507462"/>
        </a:xfrm>
        <a:prstGeom prst="rect">
          <a:avLst/>
        </a:prstGeom>
      </xdr:spPr>
    </xdr:pic>
    <xdr:clientData/>
  </xdr:twoCellAnchor>
  <xdr:twoCellAnchor editAs="oneCell">
    <xdr:from>
      <xdr:col>0</xdr:col>
      <xdr:colOff>0</xdr:colOff>
      <xdr:row>244</xdr:row>
      <xdr:rowOff>71662</xdr:rowOff>
    </xdr:from>
    <xdr:to>
      <xdr:col>8</xdr:col>
      <xdr:colOff>397583</xdr:colOff>
      <xdr:row>279</xdr:row>
      <xdr:rowOff>32145</xdr:rowOff>
    </xdr:to>
    <xdr:pic>
      <xdr:nvPicPr>
        <xdr:cNvPr id="9" name="Picture 8">
          <a:extLst>
            <a:ext uri="{FF2B5EF4-FFF2-40B4-BE49-F238E27FC236}">
              <a16:creationId xmlns:a16="http://schemas.microsoft.com/office/drawing/2014/main" id="{4419F32C-E4AD-7903-B760-B70E1977365C}"/>
            </a:ext>
            <a:ext uri="{147F2762-F138-4A5C-976F-8EAC2B608ADB}">
              <a16:predDERef xmlns:a16="http://schemas.microsoft.com/office/drawing/2014/main" pred="{4D4116DF-9932-2EEB-0506-567E19A3046B}"/>
            </a:ext>
          </a:extLst>
        </xdr:cNvPr>
        <xdr:cNvPicPr>
          <a:picLocks noChangeAspect="1"/>
        </xdr:cNvPicPr>
      </xdr:nvPicPr>
      <xdr:blipFill>
        <a:blip xmlns:r="http://schemas.openxmlformats.org/officeDocument/2006/relationships" r:embed="rId8"/>
        <a:stretch>
          <a:fillRect/>
        </a:stretch>
      </xdr:blipFill>
      <xdr:spPr>
        <a:xfrm>
          <a:off x="0" y="45080462"/>
          <a:ext cx="5629983" cy="6405733"/>
        </a:xfrm>
        <a:prstGeom prst="rect">
          <a:avLst/>
        </a:prstGeom>
      </xdr:spPr>
    </xdr:pic>
    <xdr:clientData/>
  </xdr:twoCellAnchor>
  <xdr:twoCellAnchor editAs="oneCell">
    <xdr:from>
      <xdr:col>0</xdr:col>
      <xdr:colOff>18142</xdr:colOff>
      <xdr:row>279</xdr:row>
      <xdr:rowOff>59868</xdr:rowOff>
    </xdr:from>
    <xdr:to>
      <xdr:col>8</xdr:col>
      <xdr:colOff>419353</xdr:colOff>
      <xdr:row>309</xdr:row>
      <xdr:rowOff>97643</xdr:rowOff>
    </xdr:to>
    <xdr:pic>
      <xdr:nvPicPr>
        <xdr:cNvPr id="10" name="Picture 9">
          <a:extLst>
            <a:ext uri="{FF2B5EF4-FFF2-40B4-BE49-F238E27FC236}">
              <a16:creationId xmlns:a16="http://schemas.microsoft.com/office/drawing/2014/main" id="{005AABE9-B810-CB24-BA26-7131D648E95C}"/>
            </a:ext>
            <a:ext uri="{147F2762-F138-4A5C-976F-8EAC2B608ADB}">
              <a16:predDERef xmlns:a16="http://schemas.microsoft.com/office/drawing/2014/main" pred="{4419F32C-E4AD-7903-B760-B70E1977365C}"/>
            </a:ext>
          </a:extLst>
        </xdr:cNvPr>
        <xdr:cNvPicPr>
          <a:picLocks noChangeAspect="1"/>
        </xdr:cNvPicPr>
      </xdr:nvPicPr>
      <xdr:blipFill>
        <a:blip xmlns:r="http://schemas.openxmlformats.org/officeDocument/2006/relationships" r:embed="rId9"/>
        <a:stretch>
          <a:fillRect/>
        </a:stretch>
      </xdr:blipFill>
      <xdr:spPr>
        <a:xfrm>
          <a:off x="18142" y="51513918"/>
          <a:ext cx="5633611" cy="5562275"/>
        </a:xfrm>
        <a:prstGeom prst="rect">
          <a:avLst/>
        </a:prstGeom>
      </xdr:spPr>
    </xdr:pic>
    <xdr:clientData/>
  </xdr:twoCellAnchor>
  <xdr:twoCellAnchor editAs="oneCell">
    <xdr:from>
      <xdr:col>0</xdr:col>
      <xdr:colOff>20408</xdr:colOff>
      <xdr:row>309</xdr:row>
      <xdr:rowOff>107496</xdr:rowOff>
    </xdr:from>
    <xdr:to>
      <xdr:col>8</xdr:col>
      <xdr:colOff>420712</xdr:colOff>
      <xdr:row>336</xdr:row>
      <xdr:rowOff>10458</xdr:rowOff>
    </xdr:to>
    <xdr:pic>
      <xdr:nvPicPr>
        <xdr:cNvPr id="11" name="Picture 10">
          <a:extLst>
            <a:ext uri="{FF2B5EF4-FFF2-40B4-BE49-F238E27FC236}">
              <a16:creationId xmlns:a16="http://schemas.microsoft.com/office/drawing/2014/main" id="{68B41157-EF02-E127-8F08-81011361C327}"/>
            </a:ext>
            <a:ext uri="{147F2762-F138-4A5C-976F-8EAC2B608ADB}">
              <a16:predDERef xmlns:a16="http://schemas.microsoft.com/office/drawing/2014/main" pred="{005AABE9-B810-CB24-BA26-7131D648E95C}"/>
            </a:ext>
          </a:extLst>
        </xdr:cNvPr>
        <xdr:cNvPicPr>
          <a:picLocks noChangeAspect="1"/>
        </xdr:cNvPicPr>
      </xdr:nvPicPr>
      <xdr:blipFill>
        <a:blip xmlns:r="http://schemas.openxmlformats.org/officeDocument/2006/relationships" r:embed="rId10"/>
        <a:stretch>
          <a:fillRect/>
        </a:stretch>
      </xdr:blipFill>
      <xdr:spPr>
        <a:xfrm>
          <a:off x="20408" y="57086046"/>
          <a:ext cx="5632704" cy="487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hvrc.sharepoint.com/sites/TeamHVRC-Personnel--EleanorPeck/Shared%20Documents/Personnel--EleanorPeck/WorkingFolder/Grant%20Apps/EPA%20CPRG/Budgetcalcs_HVRC-HP.xlsx" TargetMode="External"/><Relationship Id="rId1" Type="http://schemas.openxmlformats.org/officeDocument/2006/relationships/externalLinkPath" Target="/sites/TeamHVRC-Personnel--EleanorPeck/Shared%20Documents/Personnel--EleanorPeck/WorkingFolder/Grant%20Apps/EPA%20CPRG/Budgetcalcs_HVRC-H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onsolidated Budget"/>
      <sheetName val="Measure 1 Budget"/>
      <sheetName val="Measure 2 Budget"/>
      <sheetName val="Measure 3 Budget"/>
      <sheetName val="Measure 4 Budget"/>
      <sheetName val="Measure 5 Budget"/>
      <sheetName val="Sample Budget 1"/>
      <sheetName val="Sample Budget 2"/>
      <sheetName val="Sample Budget 3"/>
    </sheetNames>
    <sheetDataSet>
      <sheetData sheetId="0"/>
      <sheetData sheetId="1"/>
      <sheetData sheetId="2">
        <row r="62">
          <cell r="J62">
            <v>9306401.5299999993</v>
          </cell>
        </row>
      </sheetData>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rzero.com/blog/sustainability-calculator/"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63854-E443-447F-AA1C-39E3690168A0}">
  <dimension ref="A1:M23"/>
  <sheetViews>
    <sheetView tabSelected="1" workbookViewId="0">
      <pane xSplit="1" ySplit="3" topLeftCell="B4" activePane="bottomRight" state="frozen"/>
      <selection pane="topRight" activeCell="B1" sqref="B1"/>
      <selection pane="bottomLeft" activeCell="A6" sqref="A6"/>
      <selection pane="bottomRight"/>
    </sheetView>
  </sheetViews>
  <sheetFormatPr defaultColWidth="17.140625" defaultRowHeight="15" x14ac:dyDescent="0.25"/>
  <cols>
    <col min="1" max="1" width="29.140625" style="34" customWidth="1"/>
    <col min="2" max="2" width="17.140625" style="34"/>
    <col min="3" max="3" width="16.28515625" style="34" customWidth="1"/>
    <col min="4" max="8" width="17.140625" style="34"/>
    <col min="9" max="10" width="16.28515625" style="34" customWidth="1"/>
    <col min="11" max="11" width="19" style="34" customWidth="1"/>
    <col min="12" max="12" width="17.140625" style="34"/>
    <col min="13" max="13" width="70.28515625" style="34" customWidth="1"/>
    <col min="14" max="16384" width="17.140625" style="34"/>
  </cols>
  <sheetData>
    <row r="1" spans="1:13" ht="26.25" x14ac:dyDescent="0.25">
      <c r="A1" s="460" t="s">
        <v>0</v>
      </c>
    </row>
    <row r="2" spans="1:13" ht="31.5" x14ac:dyDescent="0.25">
      <c r="A2" s="36" t="s">
        <v>1</v>
      </c>
      <c r="B2" s="9" t="s">
        <v>2</v>
      </c>
      <c r="C2" s="9" t="s">
        <v>3</v>
      </c>
      <c r="D2" s="9" t="s">
        <v>4</v>
      </c>
      <c r="E2" s="9" t="s">
        <v>5</v>
      </c>
      <c r="F2" s="9" t="s">
        <v>6</v>
      </c>
      <c r="G2" s="9" t="s">
        <v>7</v>
      </c>
      <c r="H2" s="9" t="s">
        <v>8</v>
      </c>
      <c r="I2" s="9" t="s">
        <v>9</v>
      </c>
      <c r="J2" s="9" t="s">
        <v>10</v>
      </c>
      <c r="K2" s="29" t="s">
        <v>11</v>
      </c>
      <c r="L2" s="10" t="s">
        <v>12</v>
      </c>
      <c r="M2" s="203" t="s">
        <v>13</v>
      </c>
    </row>
    <row r="3" spans="1:13" x14ac:dyDescent="0.25">
      <c r="A3" s="36" t="s">
        <v>14</v>
      </c>
      <c r="B3" s="37" t="s">
        <v>15</v>
      </c>
      <c r="C3" s="37" t="s">
        <v>16</v>
      </c>
      <c r="D3" s="37" t="s">
        <v>17</v>
      </c>
      <c r="E3" s="37" t="s">
        <v>18</v>
      </c>
      <c r="F3" s="37" t="s">
        <v>19</v>
      </c>
      <c r="G3" s="37" t="s">
        <v>20</v>
      </c>
      <c r="H3" s="37" t="s">
        <v>21</v>
      </c>
      <c r="I3" s="37" t="s">
        <v>20</v>
      </c>
      <c r="J3" s="38" t="s">
        <v>22</v>
      </c>
      <c r="K3" s="39" t="s">
        <v>23</v>
      </c>
      <c r="L3" s="40"/>
      <c r="M3" s="135"/>
    </row>
    <row r="4" spans="1:13" x14ac:dyDescent="0.25">
      <c r="A4" s="36" t="s">
        <v>24</v>
      </c>
      <c r="B4" s="280">
        <f>'C-Peekskill'!$G$13</f>
        <v>40200</v>
      </c>
      <c r="C4" s="280">
        <f>'C-White Plains'!K13</f>
        <v>82000</v>
      </c>
      <c r="D4" s="280">
        <f>'T-Amenia'!$G$12</f>
        <v>11400</v>
      </c>
      <c r="E4" s="280">
        <f>'T-Pleasant Valley'!$H$11</f>
        <v>19000</v>
      </c>
      <c r="F4" s="280">
        <f>'T-Poughkeepsie'!H13</f>
        <v>9260</v>
      </c>
      <c r="G4" s="280">
        <f>'V-Irvington'!H11</f>
        <v>21076</v>
      </c>
      <c r="H4" s="280">
        <f>'V-Ossining'!$H$14</f>
        <v>11220</v>
      </c>
      <c r="I4" s="281">
        <f>'V-Rhinebeck'!K13</f>
        <v>12000</v>
      </c>
      <c r="J4" s="280">
        <f>'V- Tarrytown'!G11</f>
        <v>2700</v>
      </c>
      <c r="K4" s="282">
        <f>'V-Wappingers'!G12</f>
        <v>3366</v>
      </c>
      <c r="L4" s="41"/>
      <c r="M4" s="135"/>
    </row>
    <row r="5" spans="1:13" ht="30" x14ac:dyDescent="0.25">
      <c r="A5" s="36" t="s">
        <v>25</v>
      </c>
      <c r="B5" s="278">
        <f>'C-Peekskill'!B13</f>
        <v>450000</v>
      </c>
      <c r="C5" s="277">
        <f>'C-White Plains'!E13+'C-White Plains'!E15+'C-White Plains'!E14+'C-White Plains'!E17</f>
        <v>2339125</v>
      </c>
      <c r="D5" s="278">
        <f>'T-Amenia'!B12+'T-Amenia'!B13+'T-Amenia'!B14+'T-Amenia'!B15+'T-Amenia'!B19+'T-Amenia'!B20+'T-Amenia'!B21+'T-Amenia'!B22</f>
        <v>186812</v>
      </c>
      <c r="E5" s="278">
        <f>'T-Pleasant Valley'!C15</f>
        <v>133000</v>
      </c>
      <c r="F5" s="278">
        <f>'T-Poughkeepsie'!C19</f>
        <v>111500</v>
      </c>
      <c r="G5" s="278">
        <f>'V-Irvington'!C11</f>
        <v>275000</v>
      </c>
      <c r="H5" s="278">
        <f>'V-Ossining'!C15</f>
        <v>283000</v>
      </c>
      <c r="I5" s="277">
        <f>'V-Rhinebeck'!D18</f>
        <v>436554</v>
      </c>
      <c r="J5" s="278">
        <f>'V- Tarrytown'!C12+'V- Tarrytown'!C14</f>
        <v>27960</v>
      </c>
      <c r="K5" s="278">
        <f>'V-Wappingers'!C12</f>
        <v>30500</v>
      </c>
      <c r="L5" s="278">
        <f>SUM(B5:K5)</f>
        <v>4273451</v>
      </c>
      <c r="M5" s="135"/>
    </row>
    <row r="6" spans="1:13" x14ac:dyDescent="0.25">
      <c r="A6" s="36" t="s">
        <v>26</v>
      </c>
      <c r="B6" s="278">
        <f>'C-Peekskill'!B14</f>
        <v>750000</v>
      </c>
      <c r="C6" s="277">
        <f>'C-White Plains'!E19+'C-White Plains'!E21+'C-White Plains'!E16</f>
        <v>1041498</v>
      </c>
      <c r="D6" s="278">
        <f>'T-Amenia'!B11+'T-Amenia'!B18+'T-Amenia'!B23+'T-Amenia'!B16</f>
        <v>83132</v>
      </c>
      <c r="E6" s="278"/>
      <c r="F6" s="278">
        <f>'T-Poughkeepsie'!C20</f>
        <v>110000</v>
      </c>
      <c r="G6" s="278">
        <f>'V-Irvington'!C12+'V-Irvington'!C13+'V-Irvington'!C15</f>
        <v>563000</v>
      </c>
      <c r="H6" s="278">
        <f>'V-Ossining'!C19</f>
        <v>55000</v>
      </c>
      <c r="I6" s="277">
        <f>'V-Rhinebeck'!E18</f>
        <v>263387</v>
      </c>
      <c r="J6" s="278">
        <f>'V- Tarrytown'!C13+'V- Tarrytown'!C15</f>
        <v>11160</v>
      </c>
      <c r="K6" s="278">
        <f>'V-Wappingers'!C13+'V-Wappingers'!C15+'V-Wappingers'!C16</f>
        <v>49100</v>
      </c>
      <c r="L6" s="278">
        <f t="shared" ref="L6:L15" si="0">SUM(B6:K6)</f>
        <v>2926277</v>
      </c>
      <c r="M6" s="135"/>
    </row>
    <row r="7" spans="1:13" x14ac:dyDescent="0.25">
      <c r="A7" s="36" t="s">
        <v>27</v>
      </c>
      <c r="B7" s="278"/>
      <c r="C7" s="277"/>
      <c r="D7" s="278"/>
      <c r="E7" s="278"/>
      <c r="F7" s="278">
        <f>'T-Poughkeepsie'!C14</f>
        <v>27000</v>
      </c>
      <c r="G7" s="278"/>
      <c r="H7" s="278"/>
      <c r="I7" s="277"/>
      <c r="J7" s="278"/>
      <c r="K7" s="278"/>
      <c r="L7" s="278">
        <f t="shared" si="0"/>
        <v>27000</v>
      </c>
      <c r="M7" s="135"/>
    </row>
    <row r="8" spans="1:13" x14ac:dyDescent="0.25">
      <c r="A8" s="36" t="s">
        <v>28</v>
      </c>
      <c r="B8" s="278"/>
      <c r="C8" s="277"/>
      <c r="D8" s="278"/>
      <c r="E8" s="278"/>
      <c r="F8" s="278">
        <f>'T-Poughkeepsie'!C15</f>
        <v>31000</v>
      </c>
      <c r="G8" s="278"/>
      <c r="H8" s="278"/>
      <c r="I8" s="277"/>
      <c r="J8" s="278"/>
      <c r="K8" s="278"/>
      <c r="L8" s="278">
        <f t="shared" si="0"/>
        <v>31000</v>
      </c>
      <c r="M8" s="135"/>
    </row>
    <row r="9" spans="1:13" x14ac:dyDescent="0.25">
      <c r="A9" s="36" t="s">
        <v>29</v>
      </c>
      <c r="B9" s="278"/>
      <c r="C9" s="277"/>
      <c r="D9" s="278"/>
      <c r="E9" s="278"/>
      <c r="F9" s="278"/>
      <c r="G9" s="278"/>
      <c r="H9" s="278"/>
      <c r="I9" s="277"/>
      <c r="J9" s="278">
        <f>'V- Tarrytown'!C18</f>
        <v>66390</v>
      </c>
      <c r="K9" s="278"/>
      <c r="L9" s="278">
        <f t="shared" si="0"/>
        <v>66390</v>
      </c>
      <c r="M9" s="135"/>
    </row>
    <row r="10" spans="1:13" x14ac:dyDescent="0.25">
      <c r="A10" s="36" t="s">
        <v>30</v>
      </c>
      <c r="B10" s="278"/>
      <c r="C10" s="277"/>
      <c r="D10" s="278"/>
      <c r="E10" s="278"/>
      <c r="F10" s="278"/>
      <c r="G10" s="278"/>
      <c r="H10" s="278"/>
      <c r="I10" s="277"/>
      <c r="J10" s="278">
        <f>'V- Tarrytown'!C19</f>
        <v>71582</v>
      </c>
      <c r="K10" s="278"/>
      <c r="L10" s="278">
        <f t="shared" si="0"/>
        <v>71582</v>
      </c>
      <c r="M10" s="135"/>
    </row>
    <row r="11" spans="1:13" x14ac:dyDescent="0.25">
      <c r="A11" s="36" t="s">
        <v>31</v>
      </c>
      <c r="B11" s="278"/>
      <c r="C11" s="277"/>
      <c r="D11" s="278"/>
      <c r="E11" s="278">
        <f>'T-Pleasant Valley'!C11+'T-Pleasant Valley'!C12+'T-Pleasant Valley'!C13+'T-Pleasant Valley'!C14+'T-Pleasant Valley'!C16+'T-Pleasant Valley'!C17+'T-Pleasant Valley'!C18+'T-Pleasant Valley'!C19+'T-Pleasant Valley'!C20+'T-Pleasant Valley'!C21</f>
        <v>465980</v>
      </c>
      <c r="F11" s="278"/>
      <c r="G11" s="278"/>
      <c r="H11" s="278"/>
      <c r="I11" s="277"/>
      <c r="J11" s="278"/>
      <c r="K11" s="278"/>
      <c r="L11" s="278">
        <f t="shared" si="0"/>
        <v>465980</v>
      </c>
      <c r="M11" s="135"/>
    </row>
    <row r="12" spans="1:13" x14ac:dyDescent="0.25">
      <c r="A12" s="36" t="s">
        <v>32</v>
      </c>
      <c r="B12" s="278"/>
      <c r="C12" s="277"/>
      <c r="D12" s="278"/>
      <c r="E12" s="278"/>
      <c r="F12" s="278">
        <f>'T-Poughkeepsie'!C24</f>
        <v>25000</v>
      </c>
      <c r="G12" s="278"/>
      <c r="H12" s="278"/>
      <c r="I12" s="277"/>
      <c r="J12" s="278">
        <f>'V- Tarrytown'!C22</f>
        <v>30000</v>
      </c>
      <c r="K12" s="278">
        <f>'V-Wappingers'!C22</f>
        <v>15000</v>
      </c>
      <c r="L12" s="278">
        <f t="shared" si="0"/>
        <v>70000</v>
      </c>
      <c r="M12" s="135"/>
    </row>
    <row r="13" spans="1:13" x14ac:dyDescent="0.25">
      <c r="A13" s="36" t="s">
        <v>33</v>
      </c>
      <c r="B13" s="278"/>
      <c r="C13" s="277"/>
      <c r="D13" s="278"/>
      <c r="E13" s="278"/>
      <c r="F13" s="283"/>
      <c r="G13" s="278"/>
      <c r="H13" s="278">
        <v>3576</v>
      </c>
      <c r="I13" s="277">
        <f>'V-Rhinebeck'!C26</f>
        <v>20000</v>
      </c>
      <c r="J13" s="278">
        <f>'V- Tarrytown'!C23</f>
        <v>7000</v>
      </c>
      <c r="K13" s="278">
        <f>'V-Wappingers'!C17+'V-Wappingers'!C23</f>
        <v>3600</v>
      </c>
      <c r="L13" s="278">
        <f t="shared" si="0"/>
        <v>34176</v>
      </c>
      <c r="M13" s="135"/>
    </row>
    <row r="14" spans="1:13" x14ac:dyDescent="0.25">
      <c r="A14" s="36" t="s">
        <v>34</v>
      </c>
      <c r="B14" s="276">
        <f>'C-Peekskill'!B16</f>
        <v>1200000</v>
      </c>
      <c r="C14" s="327">
        <f>C6+C5</f>
        <v>3380623</v>
      </c>
      <c r="D14" s="276">
        <f>D6+D5</f>
        <v>269944</v>
      </c>
      <c r="E14" s="276">
        <f>E5+E11</f>
        <v>598980</v>
      </c>
      <c r="F14" s="276">
        <f>F5+F6+F8+F7+F12</f>
        <v>304500</v>
      </c>
      <c r="G14" s="276">
        <f>G5+G6+G8</f>
        <v>838000</v>
      </c>
      <c r="H14" s="276">
        <f>H5+H6+H13</f>
        <v>341576</v>
      </c>
      <c r="I14" s="327">
        <f>I5+I6+I13</f>
        <v>719941</v>
      </c>
      <c r="J14" s="276">
        <f>SUM(J5:J13)</f>
        <v>214092</v>
      </c>
      <c r="K14" s="276">
        <f>K5+K6+K12+K13</f>
        <v>98200</v>
      </c>
      <c r="L14" s="276">
        <f t="shared" si="0"/>
        <v>7965856</v>
      </c>
      <c r="M14" s="135"/>
    </row>
    <row r="15" spans="1:13" x14ac:dyDescent="0.25">
      <c r="A15" s="36" t="s">
        <v>35</v>
      </c>
      <c r="B15" s="278">
        <f>B14*B16</f>
        <v>240000</v>
      </c>
      <c r="C15" s="277">
        <f>'C-White Plains'!E20</f>
        <v>257304</v>
      </c>
      <c r="D15" s="278">
        <f>'T-Amenia'!B27</f>
        <v>53989</v>
      </c>
      <c r="E15" s="278">
        <f>'T-Pleasant Valley'!C23</f>
        <v>59898</v>
      </c>
      <c r="F15" s="278">
        <f>'T-Poughkeepsie'!C28</f>
        <v>30450</v>
      </c>
      <c r="G15" s="278">
        <f>'V-Irvington'!C17</f>
        <v>162000</v>
      </c>
      <c r="H15" s="278">
        <f>H14*H16</f>
        <v>34157.599999999999</v>
      </c>
      <c r="I15" s="277">
        <f>'V-Rhinebeck'!C22+'V-Rhinebeck'!C23+'V-Rhinebeck'!C24+'V-Rhinebeck'!C25</f>
        <v>237308</v>
      </c>
      <c r="J15" s="278">
        <f>'V- Tarrytown'!C26</f>
        <v>21409</v>
      </c>
      <c r="K15" s="278">
        <f>'V-Wappingers'!C19</f>
        <v>8200</v>
      </c>
      <c r="L15" s="278">
        <f t="shared" si="0"/>
        <v>1104715.6000000001</v>
      </c>
      <c r="M15" s="135"/>
    </row>
    <row r="16" spans="1:13" s="47" customFormat="1" ht="105" x14ac:dyDescent="0.25">
      <c r="A16" s="44" t="s">
        <v>36</v>
      </c>
      <c r="B16" s="45">
        <v>0.2</v>
      </c>
      <c r="C16" s="45">
        <v>0.1</v>
      </c>
      <c r="D16" s="45">
        <v>0.2</v>
      </c>
      <c r="E16" s="45">
        <v>0.1</v>
      </c>
      <c r="F16" s="45">
        <v>0.1</v>
      </c>
      <c r="G16" s="45">
        <v>0.2</v>
      </c>
      <c r="H16" s="45">
        <v>0.1</v>
      </c>
      <c r="I16" s="46">
        <f>I15/I14</f>
        <v>0.3296214550914589</v>
      </c>
      <c r="J16" s="45">
        <f>J15/J14</f>
        <v>9.9999065822169914E-2</v>
      </c>
      <c r="K16" s="45">
        <v>0.1</v>
      </c>
      <c r="L16" s="42"/>
      <c r="M16" s="377" t="s">
        <v>37</v>
      </c>
    </row>
    <row r="17" spans="1:13" ht="30" x14ac:dyDescent="0.25">
      <c r="A17" s="36" t="s">
        <v>38</v>
      </c>
      <c r="B17" s="276">
        <f>B14+B15</f>
        <v>1440000</v>
      </c>
      <c r="C17" s="327">
        <f>C14+C15</f>
        <v>3637927</v>
      </c>
      <c r="D17" s="276">
        <f>ROUND(D14+D15,0)</f>
        <v>323933</v>
      </c>
      <c r="E17" s="276">
        <f>E14+E15</f>
        <v>658878</v>
      </c>
      <c r="F17" s="276">
        <f>F14+F15</f>
        <v>334950</v>
      </c>
      <c r="G17" s="276">
        <f t="shared" ref="G17:I17" si="1">G14+G15</f>
        <v>1000000</v>
      </c>
      <c r="H17" s="328">
        <f>H14+H15</f>
        <v>375733.6</v>
      </c>
      <c r="I17" s="327">
        <f t="shared" si="1"/>
        <v>957249</v>
      </c>
      <c r="J17" s="329">
        <f>J14+J15</f>
        <v>235501</v>
      </c>
      <c r="K17" s="276">
        <f>K15+K14</f>
        <v>106400</v>
      </c>
      <c r="L17" s="276">
        <f>SUM(B17:K17)</f>
        <v>9070571.5999999996</v>
      </c>
      <c r="M17" s="135"/>
    </row>
    <row r="18" spans="1:13" ht="45" x14ac:dyDescent="0.25">
      <c r="A18" s="36" t="s">
        <v>39</v>
      </c>
      <c r="B18" s="49" t="s">
        <v>40</v>
      </c>
      <c r="C18" s="326">
        <f>'C-White Plains'!E23</f>
        <v>-1061378</v>
      </c>
      <c r="D18" s="54">
        <v>-9000</v>
      </c>
      <c r="E18" s="279"/>
      <c r="F18" s="279"/>
      <c r="G18" s="49" t="s">
        <v>40</v>
      </c>
      <c r="H18" s="49" t="s">
        <v>40</v>
      </c>
      <c r="I18" s="326">
        <f>'V-Rhinebeck'!C19+'V-Rhinebeck'!C20</f>
        <v>-8209</v>
      </c>
      <c r="J18" s="49" t="s">
        <v>40</v>
      </c>
      <c r="K18" s="42"/>
      <c r="L18" s="54">
        <f>SUM(B18:K18)</f>
        <v>-1078587</v>
      </c>
      <c r="M18" s="135"/>
    </row>
    <row r="19" spans="1:13" x14ac:dyDescent="0.25">
      <c r="A19" s="36" t="s">
        <v>41</v>
      </c>
      <c r="B19" s="42"/>
      <c r="C19" s="43"/>
      <c r="D19" s="42"/>
      <c r="E19" s="42" t="s">
        <v>42</v>
      </c>
      <c r="F19" s="42"/>
      <c r="G19" s="42" t="s">
        <v>42</v>
      </c>
      <c r="H19" s="48">
        <v>0</v>
      </c>
      <c r="I19" s="43"/>
      <c r="J19" s="42"/>
      <c r="K19" s="42"/>
      <c r="L19" s="50"/>
      <c r="M19" s="135"/>
    </row>
    <row r="20" spans="1:13" ht="15.75" x14ac:dyDescent="0.25">
      <c r="A20" s="51" t="s">
        <v>43</v>
      </c>
      <c r="B20" s="274">
        <f>'C-Peekskill'!$B$19</f>
        <v>1440000</v>
      </c>
      <c r="C20" s="275">
        <f>'C-White Plains'!E24</f>
        <v>2576549</v>
      </c>
      <c r="D20" s="274">
        <f>D17+D18</f>
        <v>314933</v>
      </c>
      <c r="E20" s="274">
        <f>'T-Pleasant Valley'!C24</f>
        <v>658878</v>
      </c>
      <c r="F20" s="274">
        <f>'T-Poughkeepsie'!C29</f>
        <v>334950</v>
      </c>
      <c r="G20" s="274">
        <f>'V-Irvington'!$C$18</f>
        <v>1000000</v>
      </c>
      <c r="H20" s="274">
        <f>'V-Ossining'!$C$25</f>
        <v>375734</v>
      </c>
      <c r="I20" s="275">
        <f>ROUND(I17+I18,0)</f>
        <v>949040</v>
      </c>
      <c r="J20" s="274">
        <f>'V- Tarrytown'!C27</f>
        <v>235501</v>
      </c>
      <c r="K20" s="274">
        <f>'V-Wappingers'!$C$25</f>
        <v>106400</v>
      </c>
      <c r="L20" s="274">
        <f>SUM(B20:K20)</f>
        <v>7991985</v>
      </c>
      <c r="M20" s="359"/>
    </row>
    <row r="21" spans="1:13" ht="30" x14ac:dyDescent="0.25">
      <c r="A21" s="36" t="s">
        <v>44</v>
      </c>
      <c r="B21" s="274">
        <f>B20</f>
        <v>1440000</v>
      </c>
      <c r="C21" s="275">
        <f>C20</f>
        <v>2576549</v>
      </c>
      <c r="D21" s="274">
        <f>D20</f>
        <v>314933</v>
      </c>
      <c r="E21" s="274">
        <v>0</v>
      </c>
      <c r="F21" s="274">
        <v>0</v>
      </c>
      <c r="G21" s="274">
        <v>0</v>
      </c>
      <c r="H21" s="274">
        <f>H20</f>
        <v>375734</v>
      </c>
      <c r="I21" s="274">
        <v>0</v>
      </c>
      <c r="J21" s="274">
        <v>0</v>
      </c>
      <c r="K21" s="274">
        <v>0</v>
      </c>
      <c r="L21" s="274">
        <f>SUM(B21:K21)</f>
        <v>4707216</v>
      </c>
      <c r="M21" s="359"/>
    </row>
    <row r="22" spans="1:13" ht="165" x14ac:dyDescent="0.25">
      <c r="A22" s="36" t="s">
        <v>45</v>
      </c>
      <c r="B22" s="135"/>
      <c r="C22" s="362" t="s">
        <v>46</v>
      </c>
      <c r="D22" s="363"/>
      <c r="E22" s="362" t="s">
        <v>47</v>
      </c>
      <c r="F22" s="362" t="s">
        <v>48</v>
      </c>
      <c r="G22" s="364" t="s">
        <v>49</v>
      </c>
      <c r="H22" s="135"/>
      <c r="I22" s="135"/>
      <c r="J22" s="365"/>
      <c r="K22" s="362" t="s">
        <v>48</v>
      </c>
      <c r="L22" s="366"/>
      <c r="M22" s="135"/>
    </row>
    <row r="23" spans="1:13" ht="135" x14ac:dyDescent="0.25">
      <c r="A23" s="36" t="s">
        <v>50</v>
      </c>
      <c r="B23" s="135"/>
      <c r="C23" s="135"/>
      <c r="D23" s="135"/>
      <c r="E23" s="362" t="s">
        <v>48</v>
      </c>
      <c r="F23" s="135"/>
      <c r="G23" s="362" t="s">
        <v>51</v>
      </c>
      <c r="H23" s="135"/>
      <c r="I23" s="135"/>
      <c r="J23" s="362"/>
      <c r="K23" s="135"/>
      <c r="L23" s="366"/>
      <c r="M23" s="13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093A3-9F72-4F80-BEFB-B82F59D88A54}">
  <dimension ref="A1:L33"/>
  <sheetViews>
    <sheetView workbookViewId="0"/>
  </sheetViews>
  <sheetFormatPr defaultColWidth="29.28515625" defaultRowHeight="15" x14ac:dyDescent="0.25"/>
  <cols>
    <col min="1" max="1" width="35.140625" style="34" customWidth="1"/>
    <col min="2" max="2" width="15.7109375" style="34" customWidth="1"/>
    <col min="3" max="3" width="18" style="34" bestFit="1" customWidth="1"/>
    <col min="4" max="4" width="18.42578125" style="34" bestFit="1" customWidth="1"/>
    <col min="5" max="5" width="16.28515625" style="34" customWidth="1"/>
    <col min="6" max="6" width="16.5703125" style="34" customWidth="1"/>
    <col min="7" max="7" width="14.5703125" style="34" customWidth="1"/>
    <col min="8" max="8" width="13.85546875" style="34" customWidth="1"/>
    <col min="9" max="9" width="11.85546875" style="34" customWidth="1"/>
    <col min="10" max="10" width="13.42578125" style="34" customWidth="1"/>
    <col min="11" max="11" width="16.140625" style="34" customWidth="1"/>
    <col min="12" max="12" width="12.28515625" style="34" customWidth="1"/>
    <col min="13" max="16384" width="29.28515625" style="34"/>
  </cols>
  <sheetData>
    <row r="1" spans="1:12" ht="26.25" x14ac:dyDescent="0.25">
      <c r="A1" s="460" t="s">
        <v>52</v>
      </c>
    </row>
    <row r="2" spans="1:12" ht="33.75" customHeight="1" x14ac:dyDescent="0.25">
      <c r="A2" s="6" t="s">
        <v>53</v>
      </c>
      <c r="B2" s="7" t="s">
        <v>2</v>
      </c>
      <c r="C2" s="7" t="s">
        <v>3</v>
      </c>
      <c r="D2" s="7" t="s">
        <v>4</v>
      </c>
      <c r="E2" s="7" t="s">
        <v>5</v>
      </c>
      <c r="F2" s="7" t="s">
        <v>6</v>
      </c>
      <c r="G2" s="7" t="s">
        <v>7</v>
      </c>
      <c r="H2" s="7" t="s">
        <v>8</v>
      </c>
      <c r="I2" s="7" t="s">
        <v>9</v>
      </c>
      <c r="J2" s="7" t="s">
        <v>10</v>
      </c>
      <c r="K2" s="7" t="s">
        <v>11</v>
      </c>
      <c r="L2" s="442" t="s">
        <v>54</v>
      </c>
    </row>
    <row r="3" spans="1:12" ht="33.75" customHeight="1" x14ac:dyDescent="0.25">
      <c r="A3" s="218" t="s">
        <v>24</v>
      </c>
      <c r="B3" s="8">
        <f>'C-Peekskill'!G13</f>
        <v>40200</v>
      </c>
      <c r="C3" s="8">
        <f>'C-White Plains'!K13</f>
        <v>82000</v>
      </c>
      <c r="D3" s="8">
        <f>'T-Amenia'!G12</f>
        <v>11400</v>
      </c>
      <c r="E3" s="8">
        <f>'T-Pleasant Valley'!H11</f>
        <v>19000</v>
      </c>
      <c r="F3" s="8">
        <f>'T-Poughkeepsie'!H13</f>
        <v>9260</v>
      </c>
      <c r="G3" s="8">
        <f>'V-Irvington'!H11</f>
        <v>21076</v>
      </c>
      <c r="H3" s="8">
        <f>'V-Ossining'!H14</f>
        <v>11220</v>
      </c>
      <c r="I3" s="8">
        <f>'V-Rhinebeck'!K13</f>
        <v>12000</v>
      </c>
      <c r="J3" s="8">
        <f>'V- Tarrytown'!G11</f>
        <v>2700</v>
      </c>
      <c r="K3" s="8">
        <f>'V-Wappingers'!G12</f>
        <v>3366</v>
      </c>
      <c r="L3" s="8">
        <f>SUM(B3:K3)</f>
        <v>212222</v>
      </c>
    </row>
    <row r="4" spans="1:12" ht="30" x14ac:dyDescent="0.25">
      <c r="A4" s="218" t="s">
        <v>55</v>
      </c>
      <c r="B4" s="3">
        <f>'C-Peekskill'!G22</f>
        <v>164</v>
      </c>
      <c r="C4" s="5">
        <f>'C-White Plains'!$K$18</f>
        <v>688</v>
      </c>
      <c r="D4" s="4">
        <f>'T-Amenia'!$G$20</f>
        <v>148</v>
      </c>
      <c r="E4" s="4">
        <f>'T-Pleasant Valley'!$H$19</f>
        <v>129</v>
      </c>
      <c r="F4" s="4">
        <f>'T-Poughkeepsie'!$H$24</f>
        <v>180</v>
      </c>
      <c r="G4" s="5">
        <f>'V-Irvington'!$H$18</f>
        <v>232</v>
      </c>
      <c r="H4" s="5">
        <f>'V-Ossining'!$H$21</f>
        <v>88</v>
      </c>
      <c r="I4" s="5">
        <f>'V-Rhinebeck'!$K$18</f>
        <v>219</v>
      </c>
      <c r="J4" s="5">
        <f>'V- Tarrytown'!$G$19</f>
        <v>95</v>
      </c>
      <c r="K4" s="5">
        <f>'V-Wappingers'!$G$18</f>
        <v>50</v>
      </c>
      <c r="L4" s="22">
        <f>SUM(B4:K4)</f>
        <v>1993</v>
      </c>
    </row>
    <row r="5" spans="1:12" ht="30" x14ac:dyDescent="0.25">
      <c r="A5" s="218" t="s">
        <v>56</v>
      </c>
      <c r="B5" s="334">
        <f t="shared" ref="B5:K5" si="0">B4/$L$4</f>
        <v>8.2288008028098339E-2</v>
      </c>
      <c r="C5" s="334">
        <f t="shared" si="0"/>
        <v>0.34520822880080282</v>
      </c>
      <c r="D5" s="335">
        <f t="shared" si="0"/>
        <v>7.4259909683893621E-2</v>
      </c>
      <c r="E5" s="334">
        <f t="shared" si="0"/>
        <v>6.4726542900150522E-2</v>
      </c>
      <c r="F5" s="334">
        <f t="shared" si="0"/>
        <v>9.0316106372303057E-2</v>
      </c>
      <c r="G5" s="335">
        <f t="shared" si="0"/>
        <v>0.11640742599096839</v>
      </c>
      <c r="H5" s="334">
        <f t="shared" si="0"/>
        <v>4.415454089312594E-2</v>
      </c>
      <c r="I5" s="335">
        <f t="shared" si="0"/>
        <v>0.10988459608630206</v>
      </c>
      <c r="J5" s="335">
        <f t="shared" si="0"/>
        <v>4.7666833918715505E-2</v>
      </c>
      <c r="K5" s="334">
        <f t="shared" si="0"/>
        <v>2.5087807325639738E-2</v>
      </c>
      <c r="L5" s="336">
        <f>SUM(B5:K5)</f>
        <v>1</v>
      </c>
    </row>
    <row r="6" spans="1:12" ht="45" x14ac:dyDescent="0.25">
      <c r="A6" s="218" t="s">
        <v>57</v>
      </c>
      <c r="B6" s="20">
        <f>'C-Peekskill'!$K$35</f>
        <v>984</v>
      </c>
      <c r="C6" s="20">
        <f>'C-White Plains'!$O$36</f>
        <v>7912</v>
      </c>
      <c r="D6" s="20">
        <f>'T-Amenia'!$L$36</f>
        <v>851</v>
      </c>
      <c r="E6" s="20">
        <f>'T-Pleasant Valley'!$H$20</f>
        <v>989</v>
      </c>
      <c r="F6" s="20">
        <f>'T-Poughkeepsie'!$K$35</f>
        <v>1080</v>
      </c>
      <c r="G6" s="20">
        <f>'V-Irvington'!$K$30</f>
        <v>1392</v>
      </c>
      <c r="H6" s="20">
        <f>'V-Ossining'!$L$34</f>
        <v>528</v>
      </c>
      <c r="I6" s="20">
        <f>'V-Rhinebeck'!$O$35</f>
        <v>1679</v>
      </c>
      <c r="J6" s="20">
        <f>'V- Tarrytown'!$G$20</f>
        <v>475</v>
      </c>
      <c r="K6" s="20">
        <f>'V-Wappingers'!$J$34</f>
        <v>250</v>
      </c>
      <c r="L6" s="20">
        <f>SUM(B6:K6)</f>
        <v>16140</v>
      </c>
    </row>
    <row r="7" spans="1:12" ht="30" x14ac:dyDescent="0.25">
      <c r="A7" s="218" t="s">
        <v>58</v>
      </c>
      <c r="B7" s="335">
        <f t="shared" ref="B7:K7" si="1">B6/$L$6</f>
        <v>6.0966542750929366E-2</v>
      </c>
      <c r="C7" s="335">
        <f t="shared" si="1"/>
        <v>0.49021065675340769</v>
      </c>
      <c r="D7" s="335">
        <f t="shared" si="1"/>
        <v>5.2726146220570015E-2</v>
      </c>
      <c r="E7" s="335">
        <f t="shared" si="1"/>
        <v>6.1276332094175961E-2</v>
      </c>
      <c r="F7" s="335">
        <f t="shared" si="1"/>
        <v>6.6914498141263934E-2</v>
      </c>
      <c r="G7" s="335">
        <f t="shared" si="1"/>
        <v>8.6245353159851296E-2</v>
      </c>
      <c r="H7" s="335">
        <f t="shared" si="1"/>
        <v>3.2713754646840149E-2</v>
      </c>
      <c r="I7" s="335">
        <f t="shared" si="1"/>
        <v>0.1040272614622057</v>
      </c>
      <c r="J7" s="335">
        <f t="shared" si="1"/>
        <v>2.9429987608426269E-2</v>
      </c>
      <c r="K7" s="335">
        <f t="shared" si="1"/>
        <v>1.5489467162329617E-2</v>
      </c>
      <c r="L7" s="336">
        <f>SUM(B7:K7)</f>
        <v>1</v>
      </c>
    </row>
    <row r="8" spans="1:12" x14ac:dyDescent="0.25">
      <c r="A8" s="218" t="s">
        <v>59</v>
      </c>
      <c r="B8" s="337" t="s">
        <v>60</v>
      </c>
      <c r="C8" s="337" t="s">
        <v>60</v>
      </c>
      <c r="D8" s="337" t="s">
        <v>60</v>
      </c>
      <c r="E8" s="337" t="s">
        <v>61</v>
      </c>
      <c r="F8" s="337" t="s">
        <v>61</v>
      </c>
      <c r="G8" s="337" t="s">
        <v>61</v>
      </c>
      <c r="H8" s="337" t="s">
        <v>60</v>
      </c>
      <c r="I8" s="337" t="s">
        <v>61</v>
      </c>
      <c r="J8" s="337" t="s">
        <v>61</v>
      </c>
      <c r="K8" s="337" t="s">
        <v>61</v>
      </c>
    </row>
    <row r="9" spans="1:12" x14ac:dyDescent="0.25">
      <c r="A9" s="218" t="s">
        <v>62</v>
      </c>
      <c r="B9" s="338">
        <f>B5</f>
        <v>8.2288008028098339E-2</v>
      </c>
      <c r="C9" s="338">
        <f>C5</f>
        <v>0.34520822880080282</v>
      </c>
      <c r="D9" s="339">
        <f>D5</f>
        <v>7.4259909683893621E-2</v>
      </c>
      <c r="E9" s="340"/>
      <c r="F9" s="341"/>
      <c r="G9" s="342"/>
      <c r="H9" s="338">
        <f>H5</f>
        <v>4.415454089312594E-2</v>
      </c>
      <c r="I9" s="342"/>
      <c r="J9" s="342"/>
      <c r="K9" s="343"/>
      <c r="L9" s="360">
        <f>SUM(B9:K9)</f>
        <v>0.54591068740592075</v>
      </c>
    </row>
    <row r="10" spans="1:12" x14ac:dyDescent="0.25">
      <c r="A10" s="344" t="s">
        <v>63</v>
      </c>
      <c r="B10" s="21">
        <f>ROUND(B6/B3,5)</f>
        <v>2.4479999999999998E-2</v>
      </c>
      <c r="C10" s="21">
        <f t="shared" ref="C10:K10" si="2">ROUND(C6/C3,5)</f>
        <v>9.6490000000000006E-2</v>
      </c>
      <c r="D10" s="21">
        <f t="shared" si="2"/>
        <v>7.4649999999999994E-2</v>
      </c>
      <c r="E10" s="21">
        <f t="shared" si="2"/>
        <v>5.2049999999999999E-2</v>
      </c>
      <c r="F10" s="21">
        <f t="shared" si="2"/>
        <v>0.11663</v>
      </c>
      <c r="G10" s="21">
        <f t="shared" si="2"/>
        <v>6.6049999999999998E-2</v>
      </c>
      <c r="H10" s="21">
        <f t="shared" si="2"/>
        <v>4.7059999999999998E-2</v>
      </c>
      <c r="I10" s="21">
        <f t="shared" si="2"/>
        <v>0.13991999999999999</v>
      </c>
      <c r="J10" s="21">
        <f t="shared" si="2"/>
        <v>0.17593</v>
      </c>
      <c r="K10" s="21">
        <f t="shared" si="2"/>
        <v>7.4270000000000003E-2</v>
      </c>
      <c r="L10" s="462"/>
    </row>
    <row r="11" spans="1:12" x14ac:dyDescent="0.25">
      <c r="A11" s="345" t="s">
        <v>149</v>
      </c>
      <c r="B11" s="333">
        <f>'C-Peekskill'!B20</f>
        <v>8780</v>
      </c>
      <c r="C11" s="333">
        <f>'C-White Plains'!E25</f>
        <v>3745</v>
      </c>
      <c r="D11" s="333">
        <f>'T-Amenia'!B29</f>
        <v>2128</v>
      </c>
      <c r="E11" s="333">
        <f>'T-Pleasant Valley'!C28</f>
        <v>5108</v>
      </c>
      <c r="F11" s="333">
        <f>'T-Poughkeepsie'!C30</f>
        <v>1692</v>
      </c>
      <c r="G11" s="333">
        <f>'V-Irvington'!C19</f>
        <v>4310</v>
      </c>
      <c r="H11" s="333">
        <f>'V-Ossining'!C26</f>
        <v>4270</v>
      </c>
      <c r="I11" s="333">
        <f>'V-Rhinebeck'!C29</f>
        <v>4334</v>
      </c>
      <c r="J11" s="333">
        <f>'V- Tarrytown'!C28</f>
        <v>2479</v>
      </c>
      <c r="K11" s="333">
        <f>'V-Wappingers'!C26</f>
        <v>2128</v>
      </c>
      <c r="L11" s="461"/>
    </row>
    <row r="12" spans="1:12" x14ac:dyDescent="0.25">
      <c r="A12" s="77" t="s">
        <v>150</v>
      </c>
      <c r="B12" s="333">
        <f>'C-Peekskill'!B21</f>
        <v>1463</v>
      </c>
      <c r="C12" s="333">
        <f>'C-White Plains'!E26</f>
        <v>326</v>
      </c>
      <c r="D12" s="333">
        <f>'T-Amenia'!B30</f>
        <v>370</v>
      </c>
      <c r="E12" s="333">
        <f>'T-Pleasant Valley'!C29</f>
        <v>666</v>
      </c>
      <c r="F12" s="333">
        <f>'T-Poughkeepsie'!C31</f>
        <v>282</v>
      </c>
      <c r="G12" s="333">
        <f>'V-Irvington'!C20</f>
        <v>718</v>
      </c>
      <c r="H12" s="333">
        <f>'V-Ossining'!C27</f>
        <v>712</v>
      </c>
      <c r="I12" s="333">
        <f>'V-Rhinebeck'!C30</f>
        <v>565</v>
      </c>
      <c r="J12" s="333">
        <f>'V- Tarrytown'!C29</f>
        <v>496</v>
      </c>
      <c r="K12" s="333">
        <f>'V-Wappingers'!C27</f>
        <v>426</v>
      </c>
      <c r="L12" s="461"/>
    </row>
    <row r="16" spans="1:12" ht="60" x14ac:dyDescent="0.25">
      <c r="A16" s="6" t="s">
        <v>53</v>
      </c>
      <c r="B16" s="6" t="s">
        <v>64</v>
      </c>
      <c r="C16" s="6" t="s">
        <v>65</v>
      </c>
      <c r="D16" s="6" t="s">
        <v>66</v>
      </c>
    </row>
    <row r="17" spans="1:4" x14ac:dyDescent="0.25">
      <c r="A17" s="7" t="s">
        <v>2</v>
      </c>
      <c r="B17" s="330">
        <f>'C-Peekskill'!G21</f>
        <v>41</v>
      </c>
      <c r="C17" s="331">
        <f>'C-Peekskill'!G22</f>
        <v>164</v>
      </c>
      <c r="D17" s="346">
        <f>'C-Peekskill'!G23</f>
        <v>984</v>
      </c>
    </row>
    <row r="18" spans="1:4" x14ac:dyDescent="0.25">
      <c r="A18" s="7" t="s">
        <v>3</v>
      </c>
      <c r="B18" s="330">
        <f>'C-White Plains'!K17</f>
        <v>344</v>
      </c>
      <c r="C18" s="331">
        <f>'C-White Plains'!K18</f>
        <v>688</v>
      </c>
      <c r="D18" s="346">
        <f>'C-White Plains'!K19</f>
        <v>7912</v>
      </c>
    </row>
    <row r="19" spans="1:4" x14ac:dyDescent="0.25">
      <c r="A19" s="7" t="s">
        <v>4</v>
      </c>
      <c r="B19" s="330">
        <f>'T-Amenia'!G19</f>
        <v>37.422000000000004</v>
      </c>
      <c r="C19" s="332">
        <f>'T-Amenia'!G20</f>
        <v>148</v>
      </c>
      <c r="D19" s="346">
        <f>'T-Amenia'!G21</f>
        <v>851</v>
      </c>
    </row>
    <row r="20" spans="1:4" x14ac:dyDescent="0.25">
      <c r="A20" s="7" t="s">
        <v>5</v>
      </c>
      <c r="B20" s="330">
        <f>'T-Pleasant Valley'!H17</f>
        <v>42.691831149946815</v>
      </c>
      <c r="C20" s="332">
        <f>'T-Pleasant Valley'!H19</f>
        <v>129</v>
      </c>
      <c r="D20" s="346">
        <f>'T-Pleasant Valley'!H20</f>
        <v>989</v>
      </c>
    </row>
    <row r="21" spans="1:4" x14ac:dyDescent="0.25">
      <c r="A21" s="7" t="s">
        <v>6</v>
      </c>
      <c r="B21" s="330">
        <f>'T-Poughkeepsie'!H23</f>
        <v>45</v>
      </c>
      <c r="C21" s="332">
        <f>'T-Poughkeepsie'!H24</f>
        <v>180</v>
      </c>
      <c r="D21" s="346">
        <f>'T-Poughkeepsie'!H25</f>
        <v>1080</v>
      </c>
    </row>
    <row r="22" spans="1:4" x14ac:dyDescent="0.25">
      <c r="A22" s="7" t="s">
        <v>67</v>
      </c>
      <c r="B22" s="330">
        <f>'V-Irvington'!H17</f>
        <v>58</v>
      </c>
      <c r="C22" s="331">
        <f>'V-Irvington'!H18</f>
        <v>232</v>
      </c>
      <c r="D22" s="346">
        <f>'V-Irvington'!H19</f>
        <v>1392</v>
      </c>
    </row>
    <row r="23" spans="1:4" x14ac:dyDescent="0.25">
      <c r="A23" s="7" t="s">
        <v>8</v>
      </c>
      <c r="B23" s="330">
        <f>'V-Ossining'!H20</f>
        <v>21.849999999999998</v>
      </c>
      <c r="C23" s="331">
        <f>'V-Ossining'!H21</f>
        <v>88</v>
      </c>
      <c r="D23" s="346">
        <f>'V-Ossining'!H22</f>
        <v>528</v>
      </c>
    </row>
    <row r="24" spans="1:4" x14ac:dyDescent="0.25">
      <c r="A24" s="7" t="s">
        <v>9</v>
      </c>
      <c r="B24" s="330">
        <f>'V-Rhinebeck'!K17</f>
        <v>73</v>
      </c>
      <c r="C24" s="331">
        <f>'V-Rhinebeck'!K18</f>
        <v>219</v>
      </c>
      <c r="D24" s="346">
        <f>'V-Rhinebeck'!K19</f>
        <v>1679</v>
      </c>
    </row>
    <row r="25" spans="1:4" x14ac:dyDescent="0.25">
      <c r="A25" s="7" t="s">
        <v>10</v>
      </c>
      <c r="B25" s="330">
        <f>'V- Tarrytown'!G16</f>
        <v>12</v>
      </c>
      <c r="C25" s="331">
        <f>'V- Tarrytown'!G19</f>
        <v>95</v>
      </c>
      <c r="D25" s="346">
        <f>'V- Tarrytown'!G20</f>
        <v>475</v>
      </c>
    </row>
    <row r="26" spans="1:4" x14ac:dyDescent="0.25">
      <c r="A26" s="7" t="s">
        <v>11</v>
      </c>
      <c r="B26" s="330">
        <f>'V-Wappingers'!G17</f>
        <v>10</v>
      </c>
      <c r="C26" s="331">
        <f>'V-Wappingers'!G18</f>
        <v>50</v>
      </c>
      <c r="D26" s="346">
        <f>'V-Wappingers'!G19</f>
        <v>250</v>
      </c>
    </row>
    <row r="27" spans="1:4" x14ac:dyDescent="0.25">
      <c r="A27" s="347" t="s">
        <v>68</v>
      </c>
      <c r="B27" s="348">
        <f>SUM(B17:B26)</f>
        <v>684.96383114994694</v>
      </c>
      <c r="C27" s="349">
        <f>SUM(C17:C26)</f>
        <v>1993</v>
      </c>
      <c r="D27" s="350">
        <f>SUM(D17:D26)</f>
        <v>16140</v>
      </c>
    </row>
    <row r="28" spans="1:4" x14ac:dyDescent="0.25">
      <c r="A28" s="19" t="s">
        <v>69</v>
      </c>
      <c r="B28" s="351">
        <f>B19+B23+B18+B17</f>
        <v>444.27199999999999</v>
      </c>
      <c r="C28" s="352">
        <f>C19+C23+C17+C18</f>
        <v>1088</v>
      </c>
      <c r="D28" s="353">
        <f>D19+D23+D17+D18</f>
        <v>10275</v>
      </c>
    </row>
    <row r="29" spans="1:4" x14ac:dyDescent="0.25">
      <c r="A29" s="19" t="s">
        <v>70</v>
      </c>
      <c r="B29" s="438">
        <f>B28/B27</f>
        <v>0.64860651000234115</v>
      </c>
      <c r="C29" s="439">
        <f>C28/C27</f>
        <v>0.54591068740592075</v>
      </c>
      <c r="D29" s="440">
        <f>D28/D27</f>
        <v>0.63661710037174724</v>
      </c>
    </row>
    <row r="31" spans="1:4" x14ac:dyDescent="0.25">
      <c r="A31" s="135" t="s">
        <v>71</v>
      </c>
      <c r="B31" s="42">
        <f>ROUND('[1]Measure 1 Budget'!$J$62,0)</f>
        <v>9306402</v>
      </c>
    </row>
    <row r="32" spans="1:4" x14ac:dyDescent="0.25">
      <c r="A32" s="135" t="s">
        <v>550</v>
      </c>
      <c r="B32" s="42">
        <f>ROUND(B31/C27,0)</f>
        <v>4670</v>
      </c>
    </row>
    <row r="33" spans="1:2" x14ac:dyDescent="0.25">
      <c r="A33" s="135" t="s">
        <v>551</v>
      </c>
      <c r="B33" s="42">
        <f>ROUND(B31/D27,0)</f>
        <v>577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7FC33-8852-4283-8353-6B9AEB5510C8}">
  <dimension ref="A1:N54"/>
  <sheetViews>
    <sheetView workbookViewId="0"/>
  </sheetViews>
  <sheetFormatPr defaultColWidth="9.28515625" defaultRowHeight="15" x14ac:dyDescent="0.25"/>
  <cols>
    <col min="1" max="1" width="38.85546875" style="34" customWidth="1"/>
    <col min="2" max="2" width="44.5703125" style="34" customWidth="1"/>
    <col min="3" max="3" width="16.28515625" style="34" customWidth="1"/>
    <col min="4" max="4" width="12.85546875" style="34" customWidth="1"/>
    <col min="5" max="5" width="18.140625" style="34" customWidth="1"/>
    <col min="6" max="6" width="65.42578125" style="34" customWidth="1"/>
    <col min="7" max="7" width="15.140625" style="34" customWidth="1"/>
    <col min="8" max="10" width="9.28515625" style="34"/>
    <col min="11" max="11" width="12.5703125" style="34" customWidth="1"/>
    <col min="12" max="12" width="16.28515625" style="34" customWidth="1"/>
    <col min="13" max="16384" width="9.28515625" style="34"/>
  </cols>
  <sheetData>
    <row r="1" spans="1:12" ht="31.5" x14ac:dyDescent="0.25">
      <c r="A1" s="231" t="s">
        <v>72</v>
      </c>
      <c r="B1" s="232"/>
    </row>
    <row r="2" spans="1:12" x14ac:dyDescent="0.25">
      <c r="A2" s="233" t="s">
        <v>73</v>
      </c>
      <c r="B2" s="234" t="s">
        <v>74</v>
      </c>
    </row>
    <row r="3" spans="1:12" x14ac:dyDescent="0.25">
      <c r="A3" s="235" t="s">
        <v>75</v>
      </c>
      <c r="B3" s="235" t="s">
        <v>76</v>
      </c>
    </row>
    <row r="4" spans="1:12" x14ac:dyDescent="0.25">
      <c r="A4" s="235" t="s">
        <v>77</v>
      </c>
      <c r="B4" s="235" t="s">
        <v>78</v>
      </c>
    </row>
    <row r="5" spans="1:12" x14ac:dyDescent="0.25">
      <c r="A5" s="77" t="s">
        <v>79</v>
      </c>
      <c r="B5" s="77" t="s">
        <v>80</v>
      </c>
      <c r="I5" s="56" t="s">
        <v>81</v>
      </c>
      <c r="J5" s="57"/>
      <c r="K5" s="57"/>
      <c r="L5" s="57"/>
    </row>
    <row r="6" spans="1:12" x14ac:dyDescent="0.25">
      <c r="A6" s="236" t="s">
        <v>82</v>
      </c>
      <c r="B6" s="236" t="s">
        <v>83</v>
      </c>
    </row>
    <row r="7" spans="1:12" x14ac:dyDescent="0.25">
      <c r="A7" s="237" t="s">
        <v>84</v>
      </c>
      <c r="B7" s="237" t="s">
        <v>85</v>
      </c>
    </row>
    <row r="8" spans="1:12" x14ac:dyDescent="0.25">
      <c r="A8" s="238" t="s">
        <v>86</v>
      </c>
      <c r="B8" s="239" t="s">
        <v>87</v>
      </c>
    </row>
    <row r="9" spans="1:12" x14ac:dyDescent="0.25">
      <c r="A9" s="238" t="s">
        <v>88</v>
      </c>
      <c r="B9" s="239" t="s">
        <v>89</v>
      </c>
    </row>
    <row r="10" spans="1:12" x14ac:dyDescent="0.25">
      <c r="A10" s="238" t="s">
        <v>90</v>
      </c>
      <c r="B10" s="239" t="s">
        <v>91</v>
      </c>
    </row>
    <row r="11" spans="1:12" x14ac:dyDescent="0.25">
      <c r="A11" s="238" t="s">
        <v>92</v>
      </c>
      <c r="B11" s="239" t="s">
        <v>93</v>
      </c>
    </row>
    <row r="12" spans="1:12" x14ac:dyDescent="0.25">
      <c r="A12" s="240" t="s">
        <v>94</v>
      </c>
      <c r="B12" s="240" t="s">
        <v>95</v>
      </c>
    </row>
    <row r="14" spans="1:12" ht="23.25" x14ac:dyDescent="0.25">
      <c r="A14" s="23" t="s">
        <v>96</v>
      </c>
      <c r="B14" s="107" t="s">
        <v>97</v>
      </c>
      <c r="C14" s="249"/>
      <c r="E14" s="63"/>
      <c r="G14" s="108"/>
    </row>
    <row r="15" spans="1:12" ht="18.75" x14ac:dyDescent="0.25">
      <c r="A15" s="55" t="s">
        <v>98</v>
      </c>
      <c r="B15" s="32"/>
      <c r="C15" s="467" t="s">
        <v>99</v>
      </c>
      <c r="D15" s="470"/>
      <c r="E15" s="470"/>
      <c r="F15" s="470"/>
      <c r="G15" s="470"/>
    </row>
    <row r="16" spans="1:12" ht="18.75" x14ac:dyDescent="0.25">
      <c r="A16" s="55" t="s">
        <v>100</v>
      </c>
      <c r="B16" s="32"/>
      <c r="C16" s="468"/>
      <c r="D16" s="470"/>
      <c r="E16" s="470"/>
      <c r="F16" s="470"/>
      <c r="G16" s="470"/>
    </row>
    <row r="17" spans="1:12" ht="18.75" x14ac:dyDescent="0.25">
      <c r="A17" s="55" t="s">
        <v>101</v>
      </c>
      <c r="B17" s="32"/>
      <c r="C17" s="468"/>
      <c r="D17" s="470"/>
      <c r="E17" s="470"/>
      <c r="F17" s="470"/>
      <c r="G17" s="470"/>
    </row>
    <row r="18" spans="1:12" ht="18.75" x14ac:dyDescent="0.25">
      <c r="A18" s="55" t="s">
        <v>102</v>
      </c>
      <c r="B18" s="32"/>
      <c r="C18" s="468"/>
      <c r="D18" s="470"/>
      <c r="E18" s="470"/>
      <c r="F18" s="470"/>
      <c r="G18" s="470"/>
    </row>
    <row r="19" spans="1:12" ht="18" customHeight="1" x14ac:dyDescent="0.25">
      <c r="A19" s="55" t="s">
        <v>103</v>
      </c>
      <c r="B19" s="32"/>
      <c r="C19" s="469"/>
      <c r="D19" s="470"/>
      <c r="E19" s="470"/>
      <c r="F19" s="470"/>
      <c r="G19" s="470"/>
    </row>
    <row r="20" spans="1:12" ht="32.25" customHeight="1" x14ac:dyDescent="0.25">
      <c r="A20" s="55" t="s">
        <v>104</v>
      </c>
      <c r="B20" s="11"/>
      <c r="C20" s="26" t="s">
        <v>105</v>
      </c>
      <c r="D20" s="470"/>
      <c r="E20" s="470"/>
      <c r="F20" s="470"/>
      <c r="G20" s="470"/>
      <c r="K20" s="60" t="s">
        <v>106</v>
      </c>
      <c r="L20" s="61"/>
    </row>
    <row r="21" spans="1:12" x14ac:dyDescent="0.25">
      <c r="C21" s="63"/>
      <c r="E21" s="104"/>
      <c r="G21" s="109"/>
      <c r="K21" s="64" t="s">
        <v>107</v>
      </c>
      <c r="L21" s="65" t="s">
        <v>108</v>
      </c>
    </row>
    <row r="22" spans="1:12" ht="18.75" customHeight="1" x14ac:dyDescent="0.25">
      <c r="A22" s="110"/>
      <c r="B22" s="110"/>
      <c r="C22" s="110"/>
      <c r="E22" s="63"/>
      <c r="G22" s="109"/>
      <c r="K22" s="70">
        <v>2026</v>
      </c>
      <c r="L22" s="111"/>
    </row>
    <row r="23" spans="1:12" x14ac:dyDescent="0.25">
      <c r="B23" s="112"/>
      <c r="C23" s="66"/>
      <c r="K23" s="70">
        <v>2027</v>
      </c>
      <c r="L23" s="111"/>
    </row>
    <row r="24" spans="1:12" ht="24.75" customHeight="1" x14ac:dyDescent="0.25">
      <c r="A24" s="71" t="s">
        <v>109</v>
      </c>
      <c r="B24" s="72"/>
      <c r="C24" s="471" t="s">
        <v>110</v>
      </c>
      <c r="D24" s="471"/>
      <c r="E24" s="102"/>
      <c r="F24" s="466" t="s">
        <v>111</v>
      </c>
      <c r="G24" s="466"/>
      <c r="K24" s="70">
        <v>2028</v>
      </c>
      <c r="L24" s="111"/>
    </row>
    <row r="25" spans="1:12" ht="18.75" x14ac:dyDescent="0.25">
      <c r="A25" s="74" t="s">
        <v>112</v>
      </c>
      <c r="B25" s="241" t="s">
        <v>68</v>
      </c>
      <c r="C25" s="230" t="s">
        <v>113</v>
      </c>
      <c r="D25" s="230" t="s">
        <v>114</v>
      </c>
      <c r="F25" s="75" t="s">
        <v>115</v>
      </c>
      <c r="G25" s="76" t="s">
        <v>116</v>
      </c>
      <c r="K25" s="70">
        <v>2029</v>
      </c>
      <c r="L25" s="111"/>
    </row>
    <row r="26" spans="1:12" x14ac:dyDescent="0.25">
      <c r="A26" s="90" t="s">
        <v>117</v>
      </c>
      <c r="B26" s="242"/>
      <c r="C26" s="72"/>
      <c r="D26" s="72"/>
      <c r="F26" s="116" t="s">
        <v>118</v>
      </c>
      <c r="G26" s="117"/>
      <c r="K26" s="70">
        <v>2030</v>
      </c>
      <c r="L26" s="111"/>
    </row>
    <row r="27" spans="1:12" x14ac:dyDescent="0.25">
      <c r="A27" s="90" t="s">
        <v>119</v>
      </c>
      <c r="B27" s="242"/>
      <c r="C27" s="72"/>
      <c r="D27" s="72"/>
      <c r="F27" s="116" t="s">
        <v>120</v>
      </c>
      <c r="G27" s="117"/>
      <c r="K27" s="118">
        <v>2031</v>
      </c>
      <c r="L27" s="111"/>
    </row>
    <row r="28" spans="1:12" x14ac:dyDescent="0.25">
      <c r="A28" s="90"/>
      <c r="B28" s="235"/>
      <c r="C28" s="72"/>
      <c r="D28" s="72"/>
      <c r="F28" s="119" t="s">
        <v>121</v>
      </c>
      <c r="G28" s="69"/>
      <c r="K28" s="118">
        <v>2032</v>
      </c>
      <c r="L28" s="111"/>
    </row>
    <row r="29" spans="1:12" x14ac:dyDescent="0.25">
      <c r="A29" s="90" t="s">
        <v>34</v>
      </c>
      <c r="B29" s="242"/>
      <c r="C29" s="72"/>
      <c r="D29" s="72"/>
      <c r="F29" s="68" t="s">
        <v>122</v>
      </c>
      <c r="G29" s="69"/>
      <c r="K29" s="118">
        <v>2033</v>
      </c>
      <c r="L29" s="111"/>
    </row>
    <row r="30" spans="1:12" x14ac:dyDescent="0.25">
      <c r="A30" s="90" t="s">
        <v>123</v>
      </c>
      <c r="B30" s="242"/>
      <c r="C30" s="72"/>
      <c r="D30" s="72"/>
      <c r="F30" s="68" t="s">
        <v>124</v>
      </c>
      <c r="G30" s="69"/>
      <c r="K30" s="118">
        <v>2034</v>
      </c>
      <c r="L30" s="111"/>
    </row>
    <row r="31" spans="1:12" x14ac:dyDescent="0.25">
      <c r="A31" s="90"/>
      <c r="B31" s="72"/>
      <c r="C31" s="72"/>
      <c r="D31" s="72"/>
      <c r="F31" s="68"/>
      <c r="G31" s="69"/>
      <c r="K31" s="118">
        <v>2035</v>
      </c>
      <c r="L31" s="111"/>
    </row>
    <row r="32" spans="1:12" x14ac:dyDescent="0.25">
      <c r="A32" s="90" t="s">
        <v>12</v>
      </c>
      <c r="B32" s="243"/>
      <c r="C32" s="248">
        <f>B32*0.5</f>
        <v>0</v>
      </c>
      <c r="D32" s="248">
        <f>B32*0.5</f>
        <v>0</v>
      </c>
      <c r="F32" s="68"/>
      <c r="G32" s="69"/>
      <c r="K32" s="118">
        <v>2036</v>
      </c>
      <c r="L32" s="111"/>
    </row>
    <row r="33" spans="1:14" x14ac:dyDescent="0.25">
      <c r="A33" s="90" t="s">
        <v>125</v>
      </c>
      <c r="B33" s="244"/>
      <c r="C33" s="72"/>
      <c r="D33" s="72"/>
      <c r="F33" s="68"/>
      <c r="G33" s="69"/>
      <c r="K33" s="118">
        <v>2037</v>
      </c>
      <c r="L33" s="111"/>
    </row>
    <row r="34" spans="1:14" x14ac:dyDescent="0.25">
      <c r="A34" s="72"/>
      <c r="B34" s="72"/>
      <c r="C34" s="72"/>
      <c r="D34" s="72"/>
      <c r="F34" s="121" t="s">
        <v>126</v>
      </c>
      <c r="G34" s="122"/>
      <c r="K34" s="118">
        <v>2038</v>
      </c>
      <c r="L34" s="111"/>
    </row>
    <row r="35" spans="1:14" ht="13.5" customHeight="1" x14ac:dyDescent="0.25">
      <c r="A35" s="72" t="s">
        <v>127</v>
      </c>
      <c r="B35" s="245"/>
      <c r="C35" s="72"/>
      <c r="D35" s="72"/>
      <c r="F35" s="85" t="s">
        <v>128</v>
      </c>
      <c r="G35" s="85">
        <f>L47</f>
        <v>0</v>
      </c>
      <c r="K35" s="118">
        <v>2039</v>
      </c>
      <c r="L35" s="111"/>
    </row>
    <row r="36" spans="1:14" ht="16.5" customHeight="1" x14ac:dyDescent="0.25">
      <c r="A36" s="72" t="s">
        <v>129</v>
      </c>
      <c r="B36" s="245"/>
      <c r="C36" s="72"/>
      <c r="D36" s="72"/>
      <c r="F36" s="87" t="s">
        <v>130</v>
      </c>
      <c r="G36" s="124">
        <f>L48</f>
        <v>0</v>
      </c>
      <c r="K36" s="118">
        <v>2040</v>
      </c>
      <c r="L36" s="111"/>
    </row>
    <row r="37" spans="1:14" x14ac:dyDescent="0.25">
      <c r="B37" s="63"/>
      <c r="K37" s="118">
        <v>2041</v>
      </c>
      <c r="L37" s="111"/>
    </row>
    <row r="38" spans="1:14" ht="15.75" thickBot="1" x14ac:dyDescent="0.3">
      <c r="B38" s="472"/>
      <c r="C38" s="472"/>
      <c r="K38" s="118">
        <v>2042</v>
      </c>
      <c r="L38" s="111"/>
    </row>
    <row r="39" spans="1:14" ht="18.75" x14ac:dyDescent="0.25">
      <c r="A39" s="98" t="s">
        <v>131</v>
      </c>
      <c r="B39" s="120"/>
      <c r="C39" s="120"/>
      <c r="D39" s="120"/>
      <c r="F39" s="126" t="s">
        <v>132</v>
      </c>
      <c r="G39" s="127"/>
      <c r="K39" s="118">
        <v>2043</v>
      </c>
      <c r="L39" s="111"/>
    </row>
    <row r="40" spans="1:14" ht="15" customHeight="1" x14ac:dyDescent="0.25">
      <c r="B40" s="130"/>
      <c r="C40" s="130"/>
      <c r="F40" s="465"/>
      <c r="G40" s="464"/>
      <c r="K40" s="118">
        <v>2044</v>
      </c>
      <c r="L40" s="111"/>
    </row>
    <row r="41" spans="1:14" x14ac:dyDescent="0.25">
      <c r="B41" s="130"/>
      <c r="C41" s="130"/>
      <c r="F41" s="465"/>
      <c r="G41" s="464"/>
      <c r="K41" s="118">
        <v>2045</v>
      </c>
      <c r="L41" s="111"/>
    </row>
    <row r="42" spans="1:14" x14ac:dyDescent="0.25">
      <c r="B42" s="130"/>
      <c r="C42" s="130"/>
      <c r="F42" s="465"/>
      <c r="G42" s="464"/>
      <c r="K42" s="118">
        <v>2046</v>
      </c>
      <c r="L42" s="111"/>
    </row>
    <row r="43" spans="1:14" x14ac:dyDescent="0.25">
      <c r="B43" s="130"/>
      <c r="C43" s="130"/>
      <c r="F43" s="463"/>
      <c r="G43" s="464"/>
      <c r="K43" s="118">
        <v>2047</v>
      </c>
      <c r="L43" s="111"/>
    </row>
    <row r="44" spans="1:14" x14ac:dyDescent="0.25">
      <c r="B44" s="130"/>
      <c r="C44" s="130"/>
      <c r="F44" s="465"/>
      <c r="G44" s="464"/>
      <c r="K44" s="118">
        <v>2048</v>
      </c>
      <c r="L44" s="111"/>
    </row>
    <row r="45" spans="1:14" ht="18.75" x14ac:dyDescent="0.25">
      <c r="B45" s="130"/>
      <c r="C45" s="130"/>
      <c r="F45" s="465"/>
      <c r="G45" s="464"/>
      <c r="K45" s="118">
        <v>2049</v>
      </c>
      <c r="L45" s="111"/>
      <c r="N45" s="101"/>
    </row>
    <row r="46" spans="1:14" x14ac:dyDescent="0.25">
      <c r="B46" s="130"/>
      <c r="C46" s="130"/>
      <c r="F46" s="128"/>
      <c r="G46" s="129"/>
      <c r="K46" s="118">
        <v>2050</v>
      </c>
      <c r="L46" s="111"/>
    </row>
    <row r="47" spans="1:14" ht="45.75" thickBot="1" x14ac:dyDescent="0.3">
      <c r="B47" s="130"/>
      <c r="C47" s="130"/>
      <c r="F47" s="246"/>
      <c r="G47" s="247"/>
      <c r="K47" s="13" t="s">
        <v>133</v>
      </c>
      <c r="L47" s="14">
        <f>SUM(L22:L26)</f>
        <v>0</v>
      </c>
    </row>
    <row r="48" spans="1:14" ht="45" x14ac:dyDescent="0.25">
      <c r="F48" s="52"/>
      <c r="G48" s="52"/>
      <c r="K48" s="13" t="s">
        <v>134</v>
      </c>
      <c r="L48" s="14">
        <f>SUM(L22:L46)</f>
        <v>0</v>
      </c>
    </row>
    <row r="49" spans="6:7" x14ac:dyDescent="0.25">
      <c r="F49" s="52"/>
      <c r="G49" s="52"/>
    </row>
    <row r="50" spans="6:7" x14ac:dyDescent="0.25">
      <c r="F50" s="52"/>
      <c r="G50" s="52"/>
    </row>
    <row r="51" spans="6:7" ht="18.75" x14ac:dyDescent="0.25">
      <c r="F51" s="97" t="s">
        <v>135</v>
      </c>
    </row>
    <row r="52" spans="6:7" x14ac:dyDescent="0.25">
      <c r="F52" s="63" t="s">
        <v>136</v>
      </c>
    </row>
    <row r="53" spans="6:7" x14ac:dyDescent="0.25">
      <c r="F53" s="63" t="s">
        <v>137</v>
      </c>
    </row>
    <row r="54" spans="6:7" x14ac:dyDescent="0.25">
      <c r="F54" s="63" t="s">
        <v>138</v>
      </c>
    </row>
  </sheetData>
  <mergeCells count="8">
    <mergeCell ref="F43:G45"/>
    <mergeCell ref="F24:G24"/>
    <mergeCell ref="C15:C19"/>
    <mergeCell ref="D15:G19"/>
    <mergeCell ref="D20:G20"/>
    <mergeCell ref="C24:D24"/>
    <mergeCell ref="B38:C38"/>
    <mergeCell ref="F40:G4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00814-0F45-4E78-AC4E-6578659F3A88}">
  <dimension ref="A1:Q115"/>
  <sheetViews>
    <sheetView workbookViewId="0">
      <pane ySplit="1" topLeftCell="A2" activePane="bottomLeft" state="frozen"/>
      <selection pane="bottomLeft"/>
    </sheetView>
  </sheetViews>
  <sheetFormatPr defaultColWidth="9.28515625" defaultRowHeight="15" x14ac:dyDescent="0.25"/>
  <cols>
    <col min="1" max="1" width="38.85546875" style="34" customWidth="1"/>
    <col min="2" max="2" width="41.5703125" style="34" customWidth="1"/>
    <col min="3" max="4" width="14.28515625" style="34" customWidth="1"/>
    <col min="5" max="5" width="8.5703125" style="34" customWidth="1"/>
    <col min="6" max="6" width="65.42578125" style="34" customWidth="1"/>
    <col min="7" max="7" width="15.140625" style="34" customWidth="1"/>
    <col min="8" max="9" width="9.28515625" style="34"/>
    <col min="10" max="10" width="12.5703125" style="34" customWidth="1"/>
    <col min="11" max="11" width="11.140625" style="34" customWidth="1"/>
    <col min="12" max="16384" width="9.28515625" style="34"/>
  </cols>
  <sheetData>
    <row r="1" spans="1:17" ht="23.25" x14ac:dyDescent="0.25">
      <c r="A1" s="23" t="s">
        <v>2</v>
      </c>
      <c r="B1" s="107" t="s">
        <v>139</v>
      </c>
      <c r="C1" s="35"/>
      <c r="G1" s="108"/>
    </row>
    <row r="2" spans="1:17" ht="45" x14ac:dyDescent="0.25">
      <c r="A2" s="55" t="s">
        <v>98</v>
      </c>
      <c r="B2" s="32" t="s">
        <v>140</v>
      </c>
      <c r="C2" s="467" t="s">
        <v>99</v>
      </c>
      <c r="D2" s="470" t="s">
        <v>141</v>
      </c>
      <c r="E2" s="470"/>
      <c r="F2" s="470"/>
      <c r="G2" s="470"/>
    </row>
    <row r="3" spans="1:17" ht="18.75" x14ac:dyDescent="0.25">
      <c r="A3" s="55" t="s">
        <v>100</v>
      </c>
      <c r="B3" s="32" t="s">
        <v>142</v>
      </c>
      <c r="C3" s="468"/>
      <c r="D3" s="470"/>
      <c r="E3" s="470"/>
      <c r="F3" s="470"/>
      <c r="G3" s="470"/>
      <c r="L3" s="56" t="s">
        <v>81</v>
      </c>
      <c r="M3" s="57"/>
      <c r="N3" s="57"/>
      <c r="O3" s="57"/>
      <c r="P3" s="57"/>
      <c r="Q3" s="57"/>
    </row>
    <row r="4" spans="1:17" ht="30" x14ac:dyDescent="0.25">
      <c r="A4" s="55" t="s">
        <v>101</v>
      </c>
      <c r="B4" s="32" t="s">
        <v>143</v>
      </c>
      <c r="C4" s="468"/>
      <c r="D4" s="470"/>
      <c r="E4" s="470"/>
      <c r="F4" s="470"/>
      <c r="G4" s="470"/>
    </row>
    <row r="5" spans="1:17" ht="45" x14ac:dyDescent="0.25">
      <c r="A5" s="55" t="s">
        <v>102</v>
      </c>
      <c r="B5" s="32" t="s">
        <v>144</v>
      </c>
      <c r="C5" s="468"/>
      <c r="D5" s="470"/>
      <c r="E5" s="470"/>
      <c r="F5" s="470"/>
      <c r="G5" s="470"/>
    </row>
    <row r="6" spans="1:17" ht="18" customHeight="1" x14ac:dyDescent="0.25">
      <c r="A6" s="55" t="s">
        <v>103</v>
      </c>
      <c r="B6" s="32" t="s">
        <v>145</v>
      </c>
      <c r="C6" s="469"/>
      <c r="D6" s="470"/>
      <c r="E6" s="470"/>
      <c r="F6" s="470"/>
      <c r="G6" s="470"/>
    </row>
    <row r="7" spans="1:17" ht="63.75" customHeight="1" x14ac:dyDescent="0.25">
      <c r="A7" s="55" t="s">
        <v>104</v>
      </c>
      <c r="B7" s="11">
        <v>1.5</v>
      </c>
      <c r="C7" s="26" t="s">
        <v>105</v>
      </c>
      <c r="D7" s="470" t="s">
        <v>146</v>
      </c>
      <c r="E7" s="470"/>
      <c r="F7" s="470"/>
      <c r="G7" s="470"/>
      <c r="J7" s="473" t="s">
        <v>106</v>
      </c>
      <c r="K7" s="474"/>
    </row>
    <row r="8" spans="1:17" x14ac:dyDescent="0.25">
      <c r="C8" s="63"/>
      <c r="E8" s="104"/>
      <c r="G8" s="109"/>
      <c r="J8" s="250" t="s">
        <v>107</v>
      </c>
      <c r="K8" s="251" t="s">
        <v>108</v>
      </c>
    </row>
    <row r="9" spans="1:17" ht="18.75" customHeight="1" x14ac:dyDescent="0.25">
      <c r="A9" s="110"/>
      <c r="B9" s="110"/>
      <c r="C9" s="110"/>
      <c r="E9" s="63"/>
      <c r="G9" s="109"/>
      <c r="J9" s="14">
        <v>2026</v>
      </c>
      <c r="K9" s="176">
        <v>0</v>
      </c>
    </row>
    <row r="10" spans="1:17" x14ac:dyDescent="0.25">
      <c r="B10" s="112"/>
      <c r="C10" s="66"/>
      <c r="J10" s="14">
        <v>2027</v>
      </c>
      <c r="K10" s="176">
        <v>41</v>
      </c>
    </row>
    <row r="11" spans="1:17" ht="37.5" customHeight="1" x14ac:dyDescent="0.25">
      <c r="A11" s="482" t="s">
        <v>109</v>
      </c>
      <c r="B11" s="483"/>
      <c r="C11" s="481" t="s">
        <v>110</v>
      </c>
      <c r="D11" s="481"/>
      <c r="E11" s="102"/>
      <c r="F11" s="466" t="s">
        <v>111</v>
      </c>
      <c r="G11" s="466"/>
      <c r="J11" s="14">
        <v>2028</v>
      </c>
      <c r="K11" s="176">
        <v>41</v>
      </c>
    </row>
    <row r="12" spans="1:17" ht="18.75" x14ac:dyDescent="0.25">
      <c r="A12" s="113" t="s">
        <v>112</v>
      </c>
      <c r="B12" s="114" t="s">
        <v>68</v>
      </c>
      <c r="C12" s="115" t="s">
        <v>113</v>
      </c>
      <c r="D12" s="115" t="s">
        <v>114</v>
      </c>
      <c r="F12" s="75" t="s">
        <v>115</v>
      </c>
      <c r="G12" s="76" t="s">
        <v>116</v>
      </c>
      <c r="J12" s="14">
        <v>2029</v>
      </c>
      <c r="K12" s="176">
        <v>41</v>
      </c>
    </row>
    <row r="13" spans="1:17" x14ac:dyDescent="0.25">
      <c r="A13" s="90" t="s">
        <v>117</v>
      </c>
      <c r="B13" s="213">
        <v>450000</v>
      </c>
      <c r="C13" s="214"/>
      <c r="D13" s="214"/>
      <c r="F13" s="116" t="s">
        <v>147</v>
      </c>
      <c r="G13" s="117">
        <v>40200</v>
      </c>
      <c r="J13" s="14">
        <v>2030</v>
      </c>
      <c r="K13" s="176">
        <v>41</v>
      </c>
    </row>
    <row r="14" spans="1:17" x14ac:dyDescent="0.25">
      <c r="A14" s="90" t="s">
        <v>119</v>
      </c>
      <c r="B14" s="213">
        <v>750000</v>
      </c>
      <c r="C14" s="214"/>
      <c r="D14" s="214"/>
      <c r="F14" s="116" t="s">
        <v>120</v>
      </c>
      <c r="G14" s="117">
        <v>802</v>
      </c>
      <c r="J14" s="14">
        <v>2031</v>
      </c>
      <c r="K14" s="176">
        <v>41</v>
      </c>
    </row>
    <row r="15" spans="1:17" x14ac:dyDescent="0.25">
      <c r="A15" s="90"/>
      <c r="B15" s="213"/>
      <c r="C15" s="214"/>
      <c r="D15" s="214"/>
      <c r="F15" s="119" t="s">
        <v>121</v>
      </c>
      <c r="G15" s="69">
        <v>823</v>
      </c>
      <c r="J15" s="14">
        <v>2032</v>
      </c>
      <c r="K15" s="176">
        <v>41</v>
      </c>
    </row>
    <row r="16" spans="1:17" x14ac:dyDescent="0.25">
      <c r="A16" s="90" t="s">
        <v>34</v>
      </c>
      <c r="B16" s="211">
        <f>B14+B13</f>
        <v>1200000</v>
      </c>
      <c r="C16" s="214"/>
      <c r="D16" s="214"/>
      <c r="F16" s="68" t="s">
        <v>122</v>
      </c>
      <c r="G16" s="69">
        <v>782</v>
      </c>
      <c r="J16" s="14">
        <v>2033</v>
      </c>
      <c r="K16" s="176">
        <v>41</v>
      </c>
    </row>
    <row r="17" spans="1:13" x14ac:dyDescent="0.25">
      <c r="A17" s="90" t="s">
        <v>123</v>
      </c>
      <c r="B17" s="213">
        <f>0.2*B16</f>
        <v>240000</v>
      </c>
      <c r="C17" s="214"/>
      <c r="D17" s="214"/>
      <c r="F17" s="68" t="s">
        <v>148</v>
      </c>
      <c r="G17" s="69"/>
      <c r="J17" s="14">
        <v>2034</v>
      </c>
      <c r="K17" s="176">
        <v>41</v>
      </c>
    </row>
    <row r="18" spans="1:13" x14ac:dyDescent="0.25">
      <c r="A18" s="90"/>
      <c r="B18" s="215"/>
      <c r="C18" s="214"/>
      <c r="D18" s="214"/>
      <c r="F18" s="68"/>
      <c r="G18" s="69"/>
      <c r="J18" s="14">
        <v>2035</v>
      </c>
      <c r="K18" s="176">
        <v>41</v>
      </c>
    </row>
    <row r="19" spans="1:13" x14ac:dyDescent="0.25">
      <c r="A19" s="90" t="s">
        <v>12</v>
      </c>
      <c r="B19" s="211">
        <f>B16+B17</f>
        <v>1440000</v>
      </c>
      <c r="C19" s="212">
        <f>B19*0.5</f>
        <v>720000</v>
      </c>
      <c r="D19" s="212">
        <f>B19*0.5</f>
        <v>720000</v>
      </c>
      <c r="F19" s="68"/>
      <c r="G19" s="69"/>
      <c r="J19" s="14">
        <v>2036</v>
      </c>
      <c r="K19" s="176">
        <v>41</v>
      </c>
    </row>
    <row r="20" spans="1:13" x14ac:dyDescent="0.25">
      <c r="A20" s="83" t="s">
        <v>149</v>
      </c>
      <c r="B20" s="210">
        <f>ROUND(B19/G22,0)</f>
        <v>8780</v>
      </c>
      <c r="C20" s="214"/>
      <c r="D20" s="214"/>
      <c r="F20" s="68"/>
      <c r="G20" s="69"/>
      <c r="J20" s="14">
        <v>2037</v>
      </c>
      <c r="K20" s="176">
        <v>41</v>
      </c>
    </row>
    <row r="21" spans="1:13" x14ac:dyDescent="0.25">
      <c r="A21" s="72" t="s">
        <v>150</v>
      </c>
      <c r="B21" s="217">
        <f>ROUND(B19/G23,0)</f>
        <v>1463</v>
      </c>
      <c r="C21" s="72"/>
      <c r="D21" s="72"/>
      <c r="F21" s="121" t="s">
        <v>126</v>
      </c>
      <c r="G21" s="122">
        <f>G15-G16</f>
        <v>41</v>
      </c>
      <c r="J21" s="14">
        <v>2038</v>
      </c>
      <c r="K21" s="176">
        <v>41</v>
      </c>
    </row>
    <row r="22" spans="1:13" ht="13.5" customHeight="1" x14ac:dyDescent="0.25">
      <c r="A22" s="216" t="s">
        <v>127</v>
      </c>
      <c r="B22" s="123">
        <f>B13/B16</f>
        <v>0.375</v>
      </c>
      <c r="C22" s="72"/>
      <c r="D22" s="72"/>
      <c r="F22" s="85" t="s">
        <v>128</v>
      </c>
      <c r="G22" s="85">
        <f>K34</f>
        <v>164</v>
      </c>
      <c r="J22" s="14">
        <v>2039</v>
      </c>
      <c r="K22" s="176">
        <v>41</v>
      </c>
    </row>
    <row r="23" spans="1:13" ht="16.5" customHeight="1" x14ac:dyDescent="0.25">
      <c r="A23" s="15" t="s">
        <v>151</v>
      </c>
      <c r="B23" s="123">
        <f>B14/B16</f>
        <v>0.625</v>
      </c>
      <c r="C23" s="72"/>
      <c r="D23" s="72"/>
      <c r="F23" s="87" t="s">
        <v>130</v>
      </c>
      <c r="G23" s="124">
        <f>K35</f>
        <v>984</v>
      </c>
      <c r="J23" s="14">
        <v>2040</v>
      </c>
      <c r="K23" s="176">
        <v>41</v>
      </c>
    </row>
    <row r="24" spans="1:13" x14ac:dyDescent="0.25">
      <c r="B24" s="63"/>
      <c r="J24" s="14">
        <v>2041</v>
      </c>
      <c r="K24" s="176">
        <v>41</v>
      </c>
    </row>
    <row r="25" spans="1:13" x14ac:dyDescent="0.25">
      <c r="B25" s="472"/>
      <c r="C25" s="472"/>
      <c r="F25" s="369" t="s">
        <v>132</v>
      </c>
      <c r="G25" s="386"/>
      <c r="J25" s="14">
        <v>2042</v>
      </c>
      <c r="K25" s="176">
        <v>41</v>
      </c>
    </row>
    <row r="26" spans="1:13" ht="18.75" x14ac:dyDescent="0.25">
      <c r="A26" s="98" t="s">
        <v>152</v>
      </c>
      <c r="B26" s="120"/>
      <c r="C26" s="120"/>
      <c r="D26" s="120"/>
      <c r="F26" s="398"/>
      <c r="G26" s="399"/>
      <c r="J26" s="14">
        <v>2043</v>
      </c>
      <c r="K26" s="176">
        <v>41</v>
      </c>
    </row>
    <row r="27" spans="1:13" ht="15" customHeight="1" x14ac:dyDescent="0.25">
      <c r="B27" s="130"/>
      <c r="C27" s="130"/>
      <c r="F27" s="480" t="s">
        <v>153</v>
      </c>
      <c r="G27" s="479"/>
      <c r="J27" s="14">
        <v>2044</v>
      </c>
      <c r="K27" s="176">
        <v>41</v>
      </c>
    </row>
    <row r="28" spans="1:13" x14ac:dyDescent="0.25">
      <c r="B28" s="130"/>
      <c r="C28" s="130"/>
      <c r="F28" s="480"/>
      <c r="G28" s="479"/>
      <c r="J28" s="14">
        <v>2045</v>
      </c>
      <c r="K28" s="176">
        <v>41</v>
      </c>
    </row>
    <row r="29" spans="1:13" x14ac:dyDescent="0.25">
      <c r="B29" s="130"/>
      <c r="C29" s="130"/>
      <c r="F29" s="480"/>
      <c r="G29" s="479"/>
      <c r="J29" s="14">
        <v>2046</v>
      </c>
      <c r="K29" s="176">
        <v>41</v>
      </c>
    </row>
    <row r="30" spans="1:13" x14ac:dyDescent="0.25">
      <c r="B30" s="130"/>
      <c r="C30" s="130"/>
      <c r="F30" s="478" t="s">
        <v>154</v>
      </c>
      <c r="G30" s="479"/>
      <c r="J30" s="14">
        <v>2047</v>
      </c>
      <c r="K30" s="176">
        <v>41</v>
      </c>
    </row>
    <row r="31" spans="1:13" x14ac:dyDescent="0.25">
      <c r="B31" s="130"/>
      <c r="C31" s="130"/>
      <c r="F31" s="480"/>
      <c r="G31" s="479"/>
      <c r="J31" s="14">
        <v>2048</v>
      </c>
      <c r="K31" s="176">
        <v>41</v>
      </c>
    </row>
    <row r="32" spans="1:13" ht="18.75" x14ac:dyDescent="0.25">
      <c r="B32" s="130"/>
      <c r="C32" s="130"/>
      <c r="F32" s="480"/>
      <c r="G32" s="479"/>
      <c r="J32" s="14">
        <v>2049</v>
      </c>
      <c r="K32" s="176">
        <v>41</v>
      </c>
      <c r="M32" s="101"/>
    </row>
    <row r="33" spans="2:11" x14ac:dyDescent="0.25">
      <c r="B33" s="130"/>
      <c r="C33" s="130"/>
      <c r="F33" s="398"/>
      <c r="G33" s="399"/>
      <c r="J33" s="14">
        <v>2050</v>
      </c>
      <c r="K33" s="176">
        <v>41</v>
      </c>
    </row>
    <row r="34" spans="2:11" ht="45" x14ac:dyDescent="0.25">
      <c r="B34" s="130"/>
      <c r="C34" s="130"/>
      <c r="F34" s="476" t="s">
        <v>155</v>
      </c>
      <c r="G34" s="477"/>
      <c r="J34" s="228" t="s">
        <v>133</v>
      </c>
      <c r="K34" s="14">
        <f>SUM(K9:K13)</f>
        <v>164</v>
      </c>
    </row>
    <row r="35" spans="2:11" ht="45" x14ac:dyDescent="0.25">
      <c r="F35" s="52"/>
      <c r="G35" s="52"/>
      <c r="J35" s="228" t="s">
        <v>134</v>
      </c>
      <c r="K35" s="14">
        <f>SUM(K9:K33)</f>
        <v>984</v>
      </c>
    </row>
    <row r="36" spans="2:11" ht="18.75" x14ac:dyDescent="0.25">
      <c r="F36" s="394" t="s">
        <v>135</v>
      </c>
      <c r="G36" s="52"/>
    </row>
    <row r="37" spans="2:11" x14ac:dyDescent="0.25">
      <c r="F37" s="378" t="s">
        <v>136</v>
      </c>
      <c r="G37" s="52"/>
    </row>
    <row r="54" spans="6:6" x14ac:dyDescent="0.25">
      <c r="F54" s="378" t="s">
        <v>137</v>
      </c>
    </row>
    <row r="115" spans="6:9" x14ac:dyDescent="0.25">
      <c r="F115" s="475" t="s">
        <v>138</v>
      </c>
      <c r="G115" s="475"/>
      <c r="H115" s="475"/>
      <c r="I115" s="475"/>
    </row>
  </sheetData>
  <mergeCells count="12">
    <mergeCell ref="J7:K7"/>
    <mergeCell ref="C2:C6"/>
    <mergeCell ref="D2:G6"/>
    <mergeCell ref="D7:G7"/>
    <mergeCell ref="F115:I115"/>
    <mergeCell ref="F34:G34"/>
    <mergeCell ref="F30:G32"/>
    <mergeCell ref="F27:G29"/>
    <mergeCell ref="C11:D11"/>
    <mergeCell ref="B25:C25"/>
    <mergeCell ref="A11:B11"/>
    <mergeCell ref="F11:G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36B9D-FEE4-4542-979D-D7ADD2722B33}">
  <dimension ref="A1:P159"/>
  <sheetViews>
    <sheetView zoomScaleNormal="100" workbookViewId="0">
      <pane ySplit="1" topLeftCell="A2" activePane="bottomLeft" state="frozen"/>
      <selection pane="bottomLeft"/>
    </sheetView>
  </sheetViews>
  <sheetFormatPr defaultColWidth="9.28515625" defaultRowHeight="15" x14ac:dyDescent="0.25"/>
  <cols>
    <col min="1" max="1" width="22.140625" style="34" customWidth="1"/>
    <col min="2" max="2" width="45" style="34" customWidth="1"/>
    <col min="3" max="3" width="16.85546875" style="34" customWidth="1"/>
    <col min="4" max="4" width="7.85546875" style="34" bestFit="1" customWidth="1"/>
    <col min="5" max="5" width="13" style="34" customWidth="1"/>
    <col min="6" max="8" width="10.42578125" style="34" customWidth="1"/>
    <col min="9" max="9" width="7" style="34" bestFit="1" customWidth="1"/>
    <col min="10" max="10" width="76.140625" style="34" customWidth="1"/>
    <col min="11" max="11" width="14" style="34" customWidth="1"/>
    <col min="12" max="12" width="22.42578125" style="34" customWidth="1"/>
    <col min="13" max="13" width="9.28515625" style="34"/>
    <col min="14" max="14" width="11.7109375" style="34" customWidth="1"/>
    <col min="15" max="15" width="15.7109375" style="34" customWidth="1"/>
    <col min="16" max="16" width="34.85546875" style="34" customWidth="1"/>
    <col min="17" max="16384" width="9.28515625" style="34"/>
  </cols>
  <sheetData>
    <row r="1" spans="1:15" ht="23.25" x14ac:dyDescent="0.25">
      <c r="A1" s="23" t="s">
        <v>3</v>
      </c>
      <c r="B1" s="24"/>
      <c r="C1" s="107" t="s">
        <v>156</v>
      </c>
      <c r="D1" s="35"/>
      <c r="E1" s="35"/>
      <c r="F1" s="35"/>
    </row>
    <row r="2" spans="1:15" ht="29.1" customHeight="1" x14ac:dyDescent="0.25">
      <c r="A2" s="55" t="s">
        <v>98</v>
      </c>
      <c r="B2" s="32" t="s">
        <v>157</v>
      </c>
      <c r="C2" s="467" t="s">
        <v>99</v>
      </c>
      <c r="D2" s="470" t="s">
        <v>158</v>
      </c>
      <c r="E2" s="470"/>
      <c r="F2" s="470"/>
      <c r="G2" s="470"/>
      <c r="H2" s="470"/>
      <c r="I2" s="268"/>
      <c r="J2" s="56" t="s">
        <v>81</v>
      </c>
      <c r="K2" s="63"/>
      <c r="L2" s="63"/>
      <c r="M2" s="63"/>
      <c r="N2" s="63"/>
    </row>
    <row r="3" spans="1:15" ht="20.25" customHeight="1" x14ac:dyDescent="0.25">
      <c r="A3" s="55" t="s">
        <v>100</v>
      </c>
      <c r="B3" s="58" t="s">
        <v>159</v>
      </c>
      <c r="C3" s="468"/>
      <c r="D3" s="470"/>
      <c r="E3" s="470"/>
      <c r="F3" s="470"/>
      <c r="G3" s="470"/>
      <c r="H3" s="470"/>
      <c r="I3" s="268"/>
      <c r="J3" s="52"/>
    </row>
    <row r="4" spans="1:15" ht="29.25" customHeight="1" x14ac:dyDescent="0.25">
      <c r="A4" s="55" t="s">
        <v>101</v>
      </c>
      <c r="B4" s="32" t="s">
        <v>160</v>
      </c>
      <c r="C4" s="468"/>
      <c r="D4" s="470"/>
      <c r="E4" s="470"/>
      <c r="F4" s="470"/>
      <c r="G4" s="470"/>
      <c r="H4" s="470"/>
      <c r="I4" s="268"/>
      <c r="J4" s="52"/>
    </row>
    <row r="5" spans="1:15" ht="123" customHeight="1" x14ac:dyDescent="0.25">
      <c r="A5" s="55" t="s">
        <v>102</v>
      </c>
      <c r="B5" s="32" t="s">
        <v>161</v>
      </c>
      <c r="C5" s="485" t="s">
        <v>105</v>
      </c>
      <c r="D5" s="470" t="s">
        <v>162</v>
      </c>
      <c r="E5" s="470"/>
      <c r="F5" s="470"/>
      <c r="G5" s="470"/>
      <c r="H5" s="470"/>
      <c r="I5" s="268"/>
      <c r="J5" s="52"/>
    </row>
    <row r="6" spans="1:15" ht="19.5" customHeight="1" x14ac:dyDescent="0.25">
      <c r="A6" s="55" t="s">
        <v>103</v>
      </c>
      <c r="B6" s="59" t="s">
        <v>163</v>
      </c>
      <c r="C6" s="485"/>
      <c r="D6" s="470"/>
      <c r="E6" s="470"/>
      <c r="F6" s="470"/>
      <c r="G6" s="470"/>
      <c r="H6" s="470"/>
      <c r="I6" s="268"/>
      <c r="J6" s="52"/>
    </row>
    <row r="7" spans="1:15" ht="40.5" customHeight="1" x14ac:dyDescent="0.25">
      <c r="A7" s="55" t="s">
        <v>104</v>
      </c>
      <c r="B7" s="11" t="s">
        <v>164</v>
      </c>
      <c r="C7" s="485"/>
      <c r="D7" s="470"/>
      <c r="E7" s="470"/>
      <c r="F7" s="470"/>
      <c r="G7" s="470"/>
      <c r="H7" s="470"/>
      <c r="I7" s="268"/>
      <c r="J7" s="52"/>
      <c r="N7" s="411" t="s">
        <v>106</v>
      </c>
      <c r="O7" s="412"/>
    </row>
    <row r="8" spans="1:15" ht="23.25" customHeight="1" x14ac:dyDescent="0.25">
      <c r="A8" s="62"/>
      <c r="J8" s="63"/>
      <c r="N8" s="409" t="s">
        <v>107</v>
      </c>
      <c r="O8" s="410" t="s">
        <v>108</v>
      </c>
    </row>
    <row r="9" spans="1:15" ht="16.5" customHeight="1" x14ac:dyDescent="0.25">
      <c r="A9" s="52"/>
      <c r="B9" s="52"/>
      <c r="C9" s="52"/>
      <c r="D9" s="52"/>
      <c r="J9" s="63"/>
      <c r="N9" s="14">
        <v>2026</v>
      </c>
      <c r="O9" s="176">
        <v>0</v>
      </c>
    </row>
    <row r="10" spans="1:15" ht="18.75" customHeight="1" x14ac:dyDescent="0.25">
      <c r="C10" s="66"/>
      <c r="D10" s="67"/>
      <c r="E10" s="67"/>
      <c r="F10" s="67"/>
      <c r="G10" s="67"/>
      <c r="H10" s="67"/>
      <c r="I10" s="67"/>
      <c r="N10" s="14">
        <v>2027</v>
      </c>
      <c r="O10" s="176">
        <v>0</v>
      </c>
    </row>
    <row r="11" spans="1:15" ht="28.5" customHeight="1" x14ac:dyDescent="0.25">
      <c r="A11" s="484" t="s">
        <v>109</v>
      </c>
      <c r="B11" s="484"/>
      <c r="C11" s="484"/>
      <c r="D11" s="484"/>
      <c r="E11" s="484"/>
      <c r="F11" s="471" t="s">
        <v>110</v>
      </c>
      <c r="G11" s="471"/>
      <c r="H11" s="471"/>
      <c r="J11" s="466" t="s">
        <v>111</v>
      </c>
      <c r="K11" s="466"/>
      <c r="N11" s="14">
        <v>2028</v>
      </c>
      <c r="O11" s="176">
        <v>0</v>
      </c>
    </row>
    <row r="12" spans="1:15" ht="34.5" customHeight="1" x14ac:dyDescent="0.25">
      <c r="A12" s="272" t="s">
        <v>112</v>
      </c>
      <c r="B12" s="90" t="s">
        <v>165</v>
      </c>
      <c r="C12" s="90"/>
      <c r="D12" s="90" t="s">
        <v>166</v>
      </c>
      <c r="E12" s="90" t="s">
        <v>68</v>
      </c>
      <c r="F12" s="273" t="s">
        <v>113</v>
      </c>
      <c r="G12" s="273" t="s">
        <v>114</v>
      </c>
      <c r="H12" s="273" t="s">
        <v>167</v>
      </c>
      <c r="J12" s="75" t="s">
        <v>115</v>
      </c>
      <c r="K12" s="76" t="s">
        <v>116</v>
      </c>
      <c r="L12" s="77" t="s">
        <v>13</v>
      </c>
      <c r="N12" s="14">
        <v>2029</v>
      </c>
      <c r="O12" s="176">
        <v>344</v>
      </c>
    </row>
    <row r="13" spans="1:15" x14ac:dyDescent="0.25">
      <c r="A13" s="385" t="s">
        <v>168</v>
      </c>
      <c r="B13" s="266">
        <v>5000</v>
      </c>
      <c r="C13" s="92" t="s">
        <v>169</v>
      </c>
      <c r="D13" s="92">
        <v>130</v>
      </c>
      <c r="E13" s="267">
        <f>D13*B13</f>
        <v>650000</v>
      </c>
      <c r="F13" s="72"/>
      <c r="G13" s="72"/>
      <c r="H13" s="72"/>
      <c r="J13" s="68" t="s">
        <v>170</v>
      </c>
      <c r="K13" s="69">
        <v>82000</v>
      </c>
      <c r="L13" s="77"/>
      <c r="N13" s="14">
        <v>2030</v>
      </c>
      <c r="O13" s="176">
        <v>344</v>
      </c>
    </row>
    <row r="14" spans="1:15" x14ac:dyDescent="0.25">
      <c r="A14" s="194" t="s">
        <v>171</v>
      </c>
      <c r="B14" s="229">
        <v>4</v>
      </c>
      <c r="C14" s="78" t="s">
        <v>172</v>
      </c>
      <c r="D14" s="78">
        <v>85000</v>
      </c>
      <c r="E14" s="79">
        <f>D14*B14</f>
        <v>340000</v>
      </c>
      <c r="F14" s="72"/>
      <c r="G14" s="72"/>
      <c r="H14" s="72"/>
      <c r="I14" s="81"/>
      <c r="J14" s="119" t="s">
        <v>173</v>
      </c>
      <c r="K14" s="80">
        <v>2692</v>
      </c>
      <c r="L14" s="77"/>
      <c r="N14" s="14">
        <v>2031</v>
      </c>
      <c r="O14" s="176">
        <v>344</v>
      </c>
    </row>
    <row r="15" spans="1:15" x14ac:dyDescent="0.25">
      <c r="A15" s="194" t="s">
        <v>174</v>
      </c>
      <c r="B15" s="229">
        <v>18000</v>
      </c>
      <c r="C15" s="78" t="s">
        <v>175</v>
      </c>
      <c r="D15" s="78">
        <v>72</v>
      </c>
      <c r="E15" s="79">
        <f>B15*D15</f>
        <v>1296000</v>
      </c>
      <c r="F15" s="72"/>
      <c r="G15" s="72"/>
      <c r="H15" s="72"/>
      <c r="I15" s="81"/>
      <c r="J15" s="68" t="s">
        <v>176</v>
      </c>
      <c r="K15" s="80">
        <v>2726</v>
      </c>
      <c r="L15" s="77" t="s">
        <v>177</v>
      </c>
      <c r="N15" s="14">
        <v>2032</v>
      </c>
      <c r="O15" s="176">
        <v>344</v>
      </c>
    </row>
    <row r="16" spans="1:15" ht="30" x14ac:dyDescent="0.25">
      <c r="A16" s="384" t="s">
        <v>178</v>
      </c>
      <c r="B16" s="83"/>
      <c r="C16" s="83"/>
      <c r="D16" s="83"/>
      <c r="E16" s="84">
        <v>100000</v>
      </c>
      <c r="F16" s="72"/>
      <c r="G16" s="72"/>
      <c r="H16" s="72"/>
      <c r="I16" s="81"/>
      <c r="J16" s="68" t="s">
        <v>179</v>
      </c>
      <c r="K16" s="80">
        <v>2382</v>
      </c>
      <c r="L16" s="82" t="s">
        <v>180</v>
      </c>
      <c r="N16" s="14">
        <v>2033</v>
      </c>
      <c r="O16" s="176">
        <v>344</v>
      </c>
    </row>
    <row r="17" spans="1:15" x14ac:dyDescent="0.25">
      <c r="A17" s="384" t="s">
        <v>181</v>
      </c>
      <c r="B17" s="83"/>
      <c r="C17" s="83"/>
      <c r="D17" s="83"/>
      <c r="E17" s="84">
        <v>53125</v>
      </c>
      <c r="F17" s="72"/>
      <c r="G17" s="72"/>
      <c r="H17" s="72"/>
      <c r="I17" s="81"/>
      <c r="J17" s="68" t="s">
        <v>182</v>
      </c>
      <c r="K17" s="80">
        <f>K15-K16</f>
        <v>344</v>
      </c>
      <c r="L17" s="77"/>
      <c r="N17" s="14"/>
      <c r="O17" s="176">
        <v>344</v>
      </c>
    </row>
    <row r="18" spans="1:15" ht="30" x14ac:dyDescent="0.25">
      <c r="A18" s="384" t="s">
        <v>183</v>
      </c>
      <c r="B18" s="83"/>
      <c r="C18" s="83" t="s">
        <v>184</v>
      </c>
      <c r="D18" s="83"/>
      <c r="E18" s="84">
        <f>E13+E14+E15+E17</f>
        <v>2339125</v>
      </c>
      <c r="F18" s="72"/>
      <c r="G18" s="72"/>
      <c r="H18" s="72"/>
      <c r="I18" s="81"/>
      <c r="J18" s="85" t="s">
        <v>185</v>
      </c>
      <c r="K18" s="86">
        <f>O35</f>
        <v>688</v>
      </c>
      <c r="L18" s="77"/>
      <c r="N18" s="14">
        <v>2034</v>
      </c>
      <c r="O18" s="176">
        <v>344</v>
      </c>
    </row>
    <row r="19" spans="1:15" x14ac:dyDescent="0.25">
      <c r="A19" s="72" t="s">
        <v>186</v>
      </c>
      <c r="B19" s="90"/>
      <c r="C19" s="90"/>
      <c r="D19" s="90"/>
      <c r="E19" s="91">
        <v>233913</v>
      </c>
      <c r="F19" s="72"/>
      <c r="G19" s="72"/>
      <c r="H19" s="72"/>
      <c r="I19" s="81"/>
      <c r="J19" s="87" t="s">
        <v>130</v>
      </c>
      <c r="K19" s="88">
        <f>O36</f>
        <v>7912</v>
      </c>
      <c r="L19" s="89"/>
      <c r="N19" s="14">
        <v>2035</v>
      </c>
      <c r="O19" s="176">
        <v>344</v>
      </c>
    </row>
    <row r="20" spans="1:15" x14ac:dyDescent="0.25">
      <c r="A20" s="72" t="s">
        <v>187</v>
      </c>
      <c r="B20" s="90"/>
      <c r="C20" s="90" t="s">
        <v>184</v>
      </c>
      <c r="D20" s="90"/>
      <c r="E20" s="91">
        <f>257304</f>
        <v>257304</v>
      </c>
      <c r="F20" s="72"/>
      <c r="G20" s="72"/>
      <c r="H20" s="72"/>
      <c r="I20" s="81"/>
      <c r="J20" s="68"/>
      <c r="K20" s="88"/>
      <c r="L20" s="77"/>
      <c r="N20" s="14">
        <v>2036</v>
      </c>
      <c r="O20" s="176">
        <v>344</v>
      </c>
    </row>
    <row r="21" spans="1:15" x14ac:dyDescent="0.25">
      <c r="A21" s="72" t="s">
        <v>188</v>
      </c>
      <c r="B21" s="90"/>
      <c r="C21" s="90" t="s">
        <v>184</v>
      </c>
      <c r="D21" s="90"/>
      <c r="E21" s="91">
        <v>707585</v>
      </c>
      <c r="F21" s="72"/>
      <c r="G21" s="73"/>
      <c r="H21" s="73"/>
      <c r="L21" s="52"/>
      <c r="N21" s="14">
        <v>2037</v>
      </c>
      <c r="O21" s="176">
        <v>344</v>
      </c>
    </row>
    <row r="22" spans="1:15" x14ac:dyDescent="0.25">
      <c r="A22" s="92" t="s">
        <v>71</v>
      </c>
      <c r="B22" s="92"/>
      <c r="C22" s="92" t="s">
        <v>184</v>
      </c>
      <c r="D22" s="92"/>
      <c r="E22" s="93">
        <f>E18+E21+E19+E20+E16</f>
        <v>3637927</v>
      </c>
      <c r="F22" s="72"/>
      <c r="G22" s="94"/>
      <c r="H22" s="94"/>
      <c r="I22" s="81"/>
      <c r="L22" s="52"/>
      <c r="N22" s="14">
        <v>2038</v>
      </c>
      <c r="O22" s="176">
        <v>344</v>
      </c>
    </row>
    <row r="23" spans="1:15" x14ac:dyDescent="0.25">
      <c r="A23" s="323" t="s">
        <v>189</v>
      </c>
      <c r="B23" s="78"/>
      <c r="C23" s="78"/>
      <c r="D23" s="78"/>
      <c r="E23" s="324">
        <v>-1061378</v>
      </c>
      <c r="F23" s="72"/>
      <c r="G23" s="95"/>
      <c r="H23" s="95"/>
      <c r="I23" s="81"/>
      <c r="J23" s="52"/>
      <c r="L23" s="52"/>
      <c r="N23" s="14">
        <v>2039</v>
      </c>
      <c r="O23" s="176">
        <v>344</v>
      </c>
    </row>
    <row r="24" spans="1:15" ht="30" x14ac:dyDescent="0.25">
      <c r="A24" s="78" t="s">
        <v>190</v>
      </c>
      <c r="B24" s="78"/>
      <c r="C24" s="78" t="s">
        <v>184</v>
      </c>
      <c r="D24" s="78"/>
      <c r="E24" s="96">
        <f>ROUND(E22+E23,0)</f>
        <v>2576549</v>
      </c>
      <c r="F24" s="214">
        <f>ROUND(E24/3-1,0)</f>
        <v>858849</v>
      </c>
      <c r="G24" s="214">
        <f>ROUND(E24/3,0)</f>
        <v>858850</v>
      </c>
      <c r="H24" s="214">
        <f>ROUND(E24/3,0)</f>
        <v>858850</v>
      </c>
      <c r="J24" s="405" t="s">
        <v>132</v>
      </c>
      <c r="N24" s="14">
        <v>2040</v>
      </c>
      <c r="O24" s="176">
        <v>344</v>
      </c>
    </row>
    <row r="25" spans="1:15" ht="30" x14ac:dyDescent="0.25">
      <c r="A25" s="90" t="s">
        <v>149</v>
      </c>
      <c r="B25" s="90"/>
      <c r="C25" s="90"/>
      <c r="D25" s="90"/>
      <c r="E25" s="227">
        <f>ROUND(E24/K18,0)</f>
        <v>3745</v>
      </c>
      <c r="F25" s="225"/>
      <c r="G25" s="72"/>
      <c r="H25" s="72"/>
      <c r="I25" s="81"/>
      <c r="J25" s="406" t="s">
        <v>191</v>
      </c>
      <c r="N25" s="14">
        <v>2041</v>
      </c>
      <c r="O25" s="176">
        <v>344</v>
      </c>
    </row>
    <row r="26" spans="1:15" ht="45.75" customHeight="1" x14ac:dyDescent="0.25">
      <c r="A26" s="226" t="s">
        <v>150</v>
      </c>
      <c r="B26" s="72"/>
      <c r="C26" s="72"/>
      <c r="D26" s="72"/>
      <c r="E26" s="214">
        <f>ROUND(E24/K19,0)</f>
        <v>326</v>
      </c>
      <c r="J26" s="406" t="s">
        <v>192</v>
      </c>
      <c r="L26" s="33"/>
      <c r="N26" s="14">
        <v>2042</v>
      </c>
      <c r="O26" s="176">
        <v>344</v>
      </c>
    </row>
    <row r="27" spans="1:15" ht="45" x14ac:dyDescent="0.25">
      <c r="B27" s="486" t="s">
        <v>127</v>
      </c>
      <c r="C27" s="487"/>
      <c r="D27" s="488"/>
      <c r="E27" s="403">
        <f>(E13+E15+E14+E17)/E22</f>
        <v>0.64298294055928007</v>
      </c>
      <c r="J27" s="406" t="s">
        <v>193</v>
      </c>
      <c r="N27" s="14">
        <v>2043</v>
      </c>
      <c r="O27" s="176">
        <v>344</v>
      </c>
    </row>
    <row r="28" spans="1:15" ht="45" x14ac:dyDescent="0.25">
      <c r="B28" s="489" t="s">
        <v>151</v>
      </c>
      <c r="C28" s="490"/>
      <c r="D28" s="491"/>
      <c r="E28" s="404">
        <f>(E21+E20+E19+E16)/E22</f>
        <v>0.35701705944071993</v>
      </c>
      <c r="J28" s="407" t="s">
        <v>194</v>
      </c>
      <c r="K28" s="52"/>
      <c r="L28" s="52"/>
      <c r="N28" s="387">
        <v>2044</v>
      </c>
      <c r="O28" s="388">
        <v>344</v>
      </c>
    </row>
    <row r="29" spans="1:15" ht="17.25" customHeight="1" x14ac:dyDescent="0.25">
      <c r="N29" s="14">
        <v>2045</v>
      </c>
      <c r="O29" s="176">
        <v>344</v>
      </c>
    </row>
    <row r="30" spans="1:15" x14ac:dyDescent="0.25">
      <c r="B30" s="381"/>
      <c r="C30" s="381"/>
      <c r="D30" s="381"/>
      <c r="E30" s="389"/>
      <c r="N30" s="14">
        <v>2046</v>
      </c>
      <c r="O30" s="176">
        <v>344</v>
      </c>
    </row>
    <row r="31" spans="1:15" x14ac:dyDescent="0.25">
      <c r="N31" s="14">
        <v>2047</v>
      </c>
      <c r="O31" s="176">
        <v>344</v>
      </c>
    </row>
    <row r="32" spans="1:15" ht="14.45" customHeight="1" x14ac:dyDescent="0.25">
      <c r="N32" s="14">
        <v>2048</v>
      </c>
      <c r="O32" s="176">
        <v>344</v>
      </c>
    </row>
    <row r="33" spans="2:16" x14ac:dyDescent="0.25">
      <c r="N33" s="14">
        <v>2049</v>
      </c>
      <c r="O33" s="176">
        <v>344</v>
      </c>
    </row>
    <row r="34" spans="2:16" ht="18.75" x14ac:dyDescent="0.25">
      <c r="J34" s="400" t="s">
        <v>135</v>
      </c>
      <c r="N34" s="14">
        <v>2050</v>
      </c>
      <c r="O34" s="176">
        <v>344</v>
      </c>
    </row>
    <row r="35" spans="2:16" ht="40.9" customHeight="1" x14ac:dyDescent="0.25">
      <c r="B35" s="98" t="s">
        <v>131</v>
      </c>
      <c r="C35" s="99"/>
      <c r="D35" s="99"/>
      <c r="E35" s="99"/>
      <c r="F35" s="99"/>
      <c r="K35" s="33"/>
      <c r="N35" s="228" t="s">
        <v>133</v>
      </c>
      <c r="O35" s="14">
        <f>SUM(O9:O13)</f>
        <v>688</v>
      </c>
    </row>
    <row r="36" spans="2:16" ht="42.6" customHeight="1" x14ac:dyDescent="0.25">
      <c r="J36" s="378" t="s">
        <v>136</v>
      </c>
      <c r="N36" s="100" t="s">
        <v>134</v>
      </c>
      <c r="O36" s="14">
        <f>SUM(O9:O34)</f>
        <v>7912</v>
      </c>
    </row>
    <row r="37" spans="2:16" ht="44.25" customHeight="1" x14ac:dyDescent="0.25">
      <c r="J37" s="52" t="s">
        <v>195</v>
      </c>
      <c r="K37" s="52"/>
      <c r="L37" s="52"/>
    </row>
    <row r="38" spans="2:16" ht="57" customHeight="1" x14ac:dyDescent="0.25">
      <c r="K38" s="52"/>
    </row>
    <row r="39" spans="2:16" ht="48.75" customHeight="1" x14ac:dyDescent="0.25">
      <c r="K39" s="52"/>
    </row>
    <row r="40" spans="2:16" ht="15" customHeight="1" x14ac:dyDescent="0.25">
      <c r="P40" s="101"/>
    </row>
    <row r="41" spans="2:16" ht="15" customHeight="1" x14ac:dyDescent="0.25">
      <c r="K41" s="52"/>
    </row>
    <row r="42" spans="2:16" ht="15" customHeight="1" x14ac:dyDescent="0.25">
      <c r="J42" s="52"/>
      <c r="K42" s="52"/>
    </row>
    <row r="43" spans="2:16" ht="15" customHeight="1" x14ac:dyDescent="0.25"/>
    <row r="44" spans="2:16" ht="15" customHeight="1" x14ac:dyDescent="0.25"/>
    <row r="45" spans="2:16" ht="15" customHeight="1" x14ac:dyDescent="0.25"/>
    <row r="46" spans="2:16" ht="15" customHeight="1" x14ac:dyDescent="0.25">
      <c r="J46" s="63"/>
    </row>
    <row r="47" spans="2:16" ht="87" customHeight="1" x14ac:dyDescent="0.25">
      <c r="K47" s="102"/>
      <c r="M47" s="103"/>
    </row>
    <row r="48" spans="2:16" ht="15" customHeight="1" x14ac:dyDescent="0.25">
      <c r="K48" s="102"/>
      <c r="L48" s="103"/>
    </row>
    <row r="49" spans="2:12" ht="15" customHeight="1" x14ac:dyDescent="0.25">
      <c r="J49" s="52"/>
      <c r="K49" s="102"/>
    </row>
    <row r="50" spans="2:12" ht="14.45" customHeight="1" x14ac:dyDescent="0.25">
      <c r="K50" s="102"/>
      <c r="L50" s="102"/>
    </row>
    <row r="56" spans="2:12" ht="19.5" customHeight="1" x14ac:dyDescent="0.25"/>
    <row r="57" spans="2:12" x14ac:dyDescent="0.25">
      <c r="I57" s="63"/>
    </row>
    <row r="60" spans="2:12" x14ac:dyDescent="0.25">
      <c r="B60" s="104"/>
    </row>
    <row r="61" spans="2:12" x14ac:dyDescent="0.25">
      <c r="B61" s="62"/>
      <c r="J61" s="378" t="s">
        <v>137</v>
      </c>
    </row>
    <row r="62" spans="2:12" ht="75" x14ac:dyDescent="0.25">
      <c r="B62" s="104"/>
      <c r="J62" s="52" t="s">
        <v>196</v>
      </c>
    </row>
    <row r="63" spans="2:12" x14ac:dyDescent="0.25">
      <c r="B63" s="62"/>
    </row>
    <row r="64" spans="2:12" x14ac:dyDescent="0.25">
      <c r="B64" s="104"/>
    </row>
    <row r="65" spans="2:2" x14ac:dyDescent="0.25">
      <c r="B65" s="104"/>
    </row>
    <row r="67" spans="2:2" x14ac:dyDescent="0.25">
      <c r="B67" s="63"/>
    </row>
    <row r="82" spans="8:14" x14ac:dyDescent="0.25">
      <c r="H82" s="63"/>
      <c r="N82" s="52"/>
    </row>
    <row r="83" spans="8:14" x14ac:dyDescent="0.25">
      <c r="N83" s="52"/>
    </row>
    <row r="85" spans="8:14" x14ac:dyDescent="0.25">
      <c r="M85" s="52"/>
    </row>
    <row r="86" spans="8:14" x14ac:dyDescent="0.25">
      <c r="M86" s="52"/>
    </row>
    <row r="87" spans="8:14" x14ac:dyDescent="0.25">
      <c r="L87" s="52"/>
    </row>
    <row r="93" spans="8:14" x14ac:dyDescent="0.25">
      <c r="J93" s="475" t="s">
        <v>138</v>
      </c>
      <c r="K93" s="475"/>
      <c r="L93" s="475"/>
    </row>
    <row r="115" spans="15:15" x14ac:dyDescent="0.25">
      <c r="O115" s="52"/>
    </row>
    <row r="156" spans="6:8" x14ac:dyDescent="0.25">
      <c r="G156" s="105"/>
      <c r="H156" s="106"/>
    </row>
    <row r="159" spans="6:8" x14ac:dyDescent="0.25">
      <c r="F159" s="106"/>
    </row>
  </sheetData>
  <mergeCells count="10">
    <mergeCell ref="J93:L93"/>
    <mergeCell ref="F11:H11"/>
    <mergeCell ref="J11:K11"/>
    <mergeCell ref="A11:E11"/>
    <mergeCell ref="D2:H4"/>
    <mergeCell ref="C2:C4"/>
    <mergeCell ref="C5:C7"/>
    <mergeCell ref="D5:H7"/>
    <mergeCell ref="B27:D27"/>
    <mergeCell ref="B28:D2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5025D-15F4-44BC-A06D-1E214E0E2D7F}">
  <dimension ref="A1:M104"/>
  <sheetViews>
    <sheetView workbookViewId="0">
      <pane ySplit="1" topLeftCell="A2" activePane="bottomLeft" state="frozen"/>
      <selection pane="bottomLeft"/>
    </sheetView>
  </sheetViews>
  <sheetFormatPr defaultColWidth="9.28515625" defaultRowHeight="15" x14ac:dyDescent="0.25"/>
  <cols>
    <col min="1" max="1" width="41.85546875" style="34" customWidth="1"/>
    <col min="2" max="2" width="37.7109375" style="34" customWidth="1"/>
    <col min="3" max="3" width="16.42578125" style="34" customWidth="1"/>
    <col min="4" max="4" width="15.140625" style="34" customWidth="1"/>
    <col min="5" max="5" width="5" style="34" customWidth="1"/>
    <col min="6" max="6" width="71.42578125" style="34" customWidth="1"/>
    <col min="7" max="7" width="14.7109375" style="34" customWidth="1"/>
    <col min="8" max="10" width="9.28515625" style="34"/>
    <col min="11" max="11" width="16.85546875" style="34" customWidth="1"/>
    <col min="12" max="12" width="11.42578125" style="34" customWidth="1"/>
    <col min="13" max="16384" width="9.28515625" style="34"/>
  </cols>
  <sheetData>
    <row r="1" spans="1:13" ht="24" x14ac:dyDescent="0.25">
      <c r="A1" s="131" t="s">
        <v>4</v>
      </c>
      <c r="B1" s="107" t="s">
        <v>197</v>
      </c>
      <c r="C1" s="219"/>
      <c r="D1" s="220"/>
    </row>
    <row r="2" spans="1:13" ht="29.1" customHeight="1" x14ac:dyDescent="0.25">
      <c r="A2" s="132" t="s">
        <v>98</v>
      </c>
      <c r="B2" s="32" t="s">
        <v>198</v>
      </c>
      <c r="C2" s="496" t="s">
        <v>99</v>
      </c>
      <c r="D2" s="470" t="s">
        <v>199</v>
      </c>
      <c r="E2" s="470"/>
      <c r="F2" s="470"/>
      <c r="G2" s="52"/>
      <c r="H2" s="52"/>
      <c r="I2" s="113" t="s">
        <v>81</v>
      </c>
      <c r="J2" s="120"/>
      <c r="K2" s="120"/>
      <c r="L2" s="120"/>
      <c r="M2" s="120"/>
    </row>
    <row r="3" spans="1:13" ht="18.75" x14ac:dyDescent="0.25">
      <c r="A3" s="132" t="s">
        <v>100</v>
      </c>
      <c r="B3" s="133" t="s">
        <v>200</v>
      </c>
      <c r="C3" s="496"/>
      <c r="D3" s="470"/>
      <c r="E3" s="470"/>
      <c r="F3" s="470"/>
      <c r="G3" s="52"/>
      <c r="H3" s="52"/>
    </row>
    <row r="4" spans="1:13" ht="30.75" customHeight="1" x14ac:dyDescent="0.25">
      <c r="A4" s="132" t="s">
        <v>201</v>
      </c>
      <c r="B4" s="32" t="s">
        <v>202</v>
      </c>
      <c r="C4" s="497" t="s">
        <v>105</v>
      </c>
      <c r="D4" s="498" t="s">
        <v>203</v>
      </c>
      <c r="E4" s="498"/>
      <c r="F4" s="498"/>
      <c r="G4" s="110"/>
      <c r="H4" s="110"/>
    </row>
    <row r="5" spans="1:13" ht="58.5" customHeight="1" x14ac:dyDescent="0.25">
      <c r="A5" s="55" t="s">
        <v>102</v>
      </c>
      <c r="B5" s="32" t="s">
        <v>204</v>
      </c>
      <c r="C5" s="497"/>
      <c r="D5" s="498"/>
      <c r="E5" s="498"/>
      <c r="F5" s="498"/>
      <c r="G5" s="110"/>
      <c r="H5" s="110"/>
    </row>
    <row r="6" spans="1:13" ht="36" customHeight="1" x14ac:dyDescent="0.25">
      <c r="A6" s="55" t="s">
        <v>103</v>
      </c>
      <c r="B6" s="32" t="s">
        <v>205</v>
      </c>
      <c r="C6" s="497"/>
      <c r="D6" s="498"/>
      <c r="E6" s="498"/>
      <c r="F6" s="498"/>
      <c r="G6" s="110"/>
      <c r="H6" s="110"/>
    </row>
    <row r="7" spans="1:13" ht="19.5" customHeight="1" x14ac:dyDescent="0.25">
      <c r="A7" s="55" t="s">
        <v>104</v>
      </c>
      <c r="B7" s="17" t="s">
        <v>206</v>
      </c>
      <c r="C7" s="497"/>
      <c r="D7" s="498"/>
      <c r="E7" s="498"/>
      <c r="F7" s="498"/>
      <c r="G7" s="110"/>
      <c r="H7" s="110"/>
    </row>
    <row r="8" spans="1:13" ht="15" customHeight="1" x14ac:dyDescent="0.25">
      <c r="C8" s="66"/>
      <c r="D8" s="66"/>
      <c r="F8" s="136"/>
    </row>
    <row r="9" spans="1:13" ht="21" x14ac:dyDescent="0.25">
      <c r="A9" s="482" t="s">
        <v>109</v>
      </c>
      <c r="B9" s="495"/>
      <c r="C9" s="493" t="s">
        <v>110</v>
      </c>
      <c r="D9" s="493"/>
      <c r="E9" s="67"/>
      <c r="F9" s="466" t="s">
        <v>111</v>
      </c>
      <c r="G9" s="466"/>
      <c r="K9" s="60" t="s">
        <v>106</v>
      </c>
      <c r="L9" s="61"/>
    </row>
    <row r="10" spans="1:13" ht="18.75" x14ac:dyDescent="0.25">
      <c r="A10" s="113" t="s">
        <v>112</v>
      </c>
      <c r="B10" s="114" t="s">
        <v>68</v>
      </c>
      <c r="C10" s="115" t="s">
        <v>113</v>
      </c>
      <c r="D10" s="115" t="s">
        <v>114</v>
      </c>
      <c r="F10" s="75" t="s">
        <v>115</v>
      </c>
      <c r="G10" s="76" t="s">
        <v>116</v>
      </c>
      <c r="K10" s="64" t="s">
        <v>107</v>
      </c>
      <c r="L10" s="65" t="s">
        <v>108</v>
      </c>
    </row>
    <row r="11" spans="1:13" ht="30" x14ac:dyDescent="0.25">
      <c r="A11" s="138" t="s">
        <v>207</v>
      </c>
      <c r="B11" s="285">
        <v>12590</v>
      </c>
      <c r="C11" s="212"/>
      <c r="D11" s="212"/>
      <c r="F11" s="68" t="s">
        <v>208</v>
      </c>
      <c r="G11" s="137">
        <v>19000</v>
      </c>
      <c r="K11" s="134">
        <v>2026</v>
      </c>
      <c r="L11" s="135">
        <v>0</v>
      </c>
    </row>
    <row r="12" spans="1:13" x14ac:dyDescent="0.25">
      <c r="A12" s="226" t="s">
        <v>209</v>
      </c>
      <c r="B12" s="286">
        <f>86200-14750</f>
        <v>71450</v>
      </c>
      <c r="C12" s="212"/>
      <c r="D12" s="212"/>
      <c r="F12" s="68" t="s">
        <v>210</v>
      </c>
      <c r="G12" s="137">
        <f>G11*0.6</f>
        <v>11400</v>
      </c>
      <c r="K12" s="134">
        <v>2027</v>
      </c>
      <c r="L12" s="135">
        <v>37</v>
      </c>
    </row>
    <row r="13" spans="1:13" x14ac:dyDescent="0.25">
      <c r="A13" s="138" t="s">
        <v>211</v>
      </c>
      <c r="B13" s="285">
        <v>8000</v>
      </c>
      <c r="C13" s="212"/>
      <c r="D13" s="212"/>
      <c r="F13" s="68" t="s">
        <v>212</v>
      </c>
      <c r="G13" s="137">
        <v>94</v>
      </c>
      <c r="K13" s="134">
        <v>2028</v>
      </c>
      <c r="L13" s="135">
        <v>37</v>
      </c>
    </row>
    <row r="14" spans="1:13" ht="30" x14ac:dyDescent="0.25">
      <c r="A14" s="140" t="s">
        <v>213</v>
      </c>
      <c r="B14" s="287">
        <v>5560</v>
      </c>
      <c r="C14" s="212"/>
      <c r="D14" s="212"/>
      <c r="F14" s="68" t="s">
        <v>214</v>
      </c>
      <c r="G14" s="137">
        <v>88</v>
      </c>
      <c r="K14" s="134">
        <v>2029</v>
      </c>
      <c r="L14" s="135">
        <v>37</v>
      </c>
    </row>
    <row r="15" spans="1:13" x14ac:dyDescent="0.25">
      <c r="A15" s="140" t="s">
        <v>215</v>
      </c>
      <c r="B15" s="287">
        <f>ROUND(2541.06,0)</f>
        <v>2541</v>
      </c>
      <c r="C15" s="212"/>
      <c r="D15" s="212"/>
      <c r="F15" s="68" t="s">
        <v>216</v>
      </c>
      <c r="G15" s="137">
        <v>11</v>
      </c>
      <c r="K15" s="134">
        <v>2030</v>
      </c>
      <c r="L15" s="135">
        <v>37</v>
      </c>
    </row>
    <row r="16" spans="1:13" x14ac:dyDescent="0.25">
      <c r="A16" s="140" t="s">
        <v>217</v>
      </c>
      <c r="B16" s="287">
        <v>20688</v>
      </c>
      <c r="C16" s="212"/>
      <c r="D16" s="212"/>
      <c r="F16" s="68" t="s">
        <v>218</v>
      </c>
      <c r="G16" s="137">
        <f>G14-G15</f>
        <v>77</v>
      </c>
      <c r="K16" s="134">
        <v>2031</v>
      </c>
      <c r="L16" s="135">
        <v>37</v>
      </c>
    </row>
    <row r="17" spans="1:12" x14ac:dyDescent="0.25">
      <c r="A17" s="141" t="s">
        <v>219</v>
      </c>
      <c r="B17" s="210">
        <f>SUM(B11:B16)</f>
        <v>120829</v>
      </c>
      <c r="C17" s="212"/>
      <c r="D17" s="212"/>
      <c r="F17" s="68" t="s">
        <v>220</v>
      </c>
      <c r="G17" s="137">
        <f>G16*0.81</f>
        <v>62.370000000000005</v>
      </c>
      <c r="K17" s="134">
        <v>2032</v>
      </c>
      <c r="L17" s="135">
        <v>37</v>
      </c>
    </row>
    <row r="18" spans="1:12" ht="30" x14ac:dyDescent="0.25">
      <c r="A18" s="138" t="s">
        <v>221</v>
      </c>
      <c r="B18" s="288">
        <v>12590</v>
      </c>
      <c r="C18" s="212"/>
      <c r="D18" s="212"/>
      <c r="F18" s="68" t="s">
        <v>222</v>
      </c>
      <c r="G18" s="137">
        <f>G17*0.6</f>
        <v>37.422000000000004</v>
      </c>
      <c r="K18" s="134">
        <v>2033</v>
      </c>
      <c r="L18" s="135">
        <v>37</v>
      </c>
    </row>
    <row r="19" spans="1:12" x14ac:dyDescent="0.25">
      <c r="A19" s="139" t="s">
        <v>223</v>
      </c>
      <c r="B19" s="288">
        <v>83160</v>
      </c>
      <c r="C19" s="212"/>
      <c r="D19" s="212"/>
      <c r="F19" s="142" t="s">
        <v>126</v>
      </c>
      <c r="G19" s="143">
        <f>G17*0.6</f>
        <v>37.422000000000004</v>
      </c>
      <c r="K19" s="134">
        <v>2035</v>
      </c>
      <c r="L19" s="135">
        <v>37</v>
      </c>
    </row>
    <row r="20" spans="1:12" x14ac:dyDescent="0.25">
      <c r="A20" s="140" t="s">
        <v>211</v>
      </c>
      <c r="B20" s="287">
        <v>8000</v>
      </c>
      <c r="C20" s="212"/>
      <c r="D20" s="212"/>
      <c r="F20" s="369" t="s">
        <v>128</v>
      </c>
      <c r="G20" s="144">
        <f>L35</f>
        <v>148</v>
      </c>
      <c r="K20" s="134">
        <v>2036</v>
      </c>
      <c r="L20" s="135">
        <v>37</v>
      </c>
    </row>
    <row r="21" spans="1:12" ht="30" x14ac:dyDescent="0.25">
      <c r="A21" s="140" t="s">
        <v>213</v>
      </c>
      <c r="B21" s="287">
        <v>5560</v>
      </c>
      <c r="C21" s="212"/>
      <c r="D21" s="212"/>
      <c r="F21" s="370" t="s">
        <v>130</v>
      </c>
      <c r="G21" s="371">
        <f>L36</f>
        <v>851</v>
      </c>
      <c r="K21" s="134">
        <v>2037</v>
      </c>
      <c r="L21" s="135">
        <v>37</v>
      </c>
    </row>
    <row r="22" spans="1:12" x14ac:dyDescent="0.25">
      <c r="A22" s="140" t="s">
        <v>224</v>
      </c>
      <c r="B22" s="287">
        <f>ROUND(2541.06,0)</f>
        <v>2541</v>
      </c>
      <c r="C22" s="212"/>
      <c r="D22" s="212"/>
      <c r="F22" s="136"/>
      <c r="G22" s="368"/>
      <c r="K22" s="134">
        <v>2038</v>
      </c>
      <c r="L22" s="135">
        <v>37</v>
      </c>
    </row>
    <row r="23" spans="1:12" ht="30.75" customHeight="1" x14ac:dyDescent="0.25">
      <c r="A23" s="140" t="s">
        <v>217</v>
      </c>
      <c r="B23" s="287">
        <v>37264</v>
      </c>
      <c r="C23" s="289"/>
      <c r="D23" s="289"/>
      <c r="F23" s="494" t="s">
        <v>132</v>
      </c>
      <c r="G23" s="494"/>
      <c r="K23" s="134">
        <v>2039</v>
      </c>
      <c r="L23" s="135">
        <v>37</v>
      </c>
    </row>
    <row r="24" spans="1:12" ht="36" customHeight="1" x14ac:dyDescent="0.25">
      <c r="A24" s="145" t="s">
        <v>225</v>
      </c>
      <c r="B24" s="290">
        <f>SUM(B18:B23)</f>
        <v>149115</v>
      </c>
      <c r="C24" s="289"/>
      <c r="D24" s="289"/>
      <c r="F24" s="492" t="s">
        <v>226</v>
      </c>
      <c r="G24" s="492"/>
      <c r="K24" s="134">
        <v>2040</v>
      </c>
      <c r="L24" s="135">
        <v>37</v>
      </c>
    </row>
    <row r="25" spans="1:12" ht="14.25" customHeight="1" x14ac:dyDescent="0.25">
      <c r="A25" s="145" t="s">
        <v>227</v>
      </c>
      <c r="B25" s="290">
        <f>B17+B24</f>
        <v>269944</v>
      </c>
      <c r="C25" s="291"/>
      <c r="D25" s="291"/>
      <c r="F25" s="492" t="s">
        <v>228</v>
      </c>
      <c r="G25" s="492"/>
      <c r="K25" s="134">
        <v>2041</v>
      </c>
      <c r="L25" s="135">
        <v>37</v>
      </c>
    </row>
    <row r="26" spans="1:12" ht="16.5" customHeight="1" x14ac:dyDescent="0.25">
      <c r="A26" s="145" t="s">
        <v>229</v>
      </c>
      <c r="B26" s="293">
        <v>-9000</v>
      </c>
      <c r="C26" s="291"/>
      <c r="D26" s="291"/>
      <c r="F26" s="492"/>
      <c r="G26" s="492"/>
      <c r="K26" s="134">
        <v>2042</v>
      </c>
      <c r="L26" s="135">
        <v>37</v>
      </c>
    </row>
    <row r="27" spans="1:12" ht="15" customHeight="1" x14ac:dyDescent="0.25">
      <c r="A27" s="145" t="s">
        <v>123</v>
      </c>
      <c r="B27" s="285">
        <f>ROUND(B25*0.2,0)</f>
        <v>53989</v>
      </c>
      <c r="C27" s="291"/>
      <c r="D27" s="291"/>
      <c r="F27" s="492"/>
      <c r="G27" s="492"/>
      <c r="K27" s="134">
        <v>2043</v>
      </c>
      <c r="L27" s="135">
        <v>37</v>
      </c>
    </row>
    <row r="28" spans="1:12" x14ac:dyDescent="0.25">
      <c r="A28" s="145" t="s">
        <v>12</v>
      </c>
      <c r="B28" s="292">
        <f>ROUND(B25+B26+B27,0)</f>
        <v>314933</v>
      </c>
      <c r="C28" s="291">
        <f>ROUND(B28/2-1,0)</f>
        <v>157466</v>
      </c>
      <c r="D28" s="291">
        <f>ROUND(B28/2,0)</f>
        <v>157467</v>
      </c>
      <c r="F28" s="492" t="s">
        <v>230</v>
      </c>
      <c r="G28" s="492"/>
      <c r="K28" s="134">
        <v>2044</v>
      </c>
      <c r="L28" s="135">
        <v>37</v>
      </c>
    </row>
    <row r="29" spans="1:12" x14ac:dyDescent="0.25">
      <c r="A29" s="145" t="s">
        <v>149</v>
      </c>
      <c r="B29" s="284">
        <f>ROUND(B28/G20,0)</f>
        <v>2128</v>
      </c>
      <c r="C29" s="15"/>
      <c r="D29" s="15"/>
      <c r="F29" s="492"/>
      <c r="G29" s="492"/>
      <c r="K29" s="134">
        <v>2045</v>
      </c>
      <c r="L29" s="135">
        <v>37</v>
      </c>
    </row>
    <row r="30" spans="1:12" ht="50.25" customHeight="1" x14ac:dyDescent="0.25">
      <c r="A30" s="226" t="s">
        <v>150</v>
      </c>
      <c r="B30" s="294">
        <f>ROUND(B28/G21,0)</f>
        <v>370</v>
      </c>
      <c r="F30" s="492"/>
      <c r="G30" s="492"/>
      <c r="K30" s="134">
        <v>2046</v>
      </c>
      <c r="L30" s="135">
        <v>37</v>
      </c>
    </row>
    <row r="31" spans="1:12" x14ac:dyDescent="0.25">
      <c r="A31" s="15" t="s">
        <v>231</v>
      </c>
      <c r="B31" s="146">
        <f>B11+B16+B18+B23</f>
        <v>83132</v>
      </c>
      <c r="C31" s="16">
        <f>B31/B25</f>
        <v>0.30796016951664051</v>
      </c>
      <c r="F31" s="492"/>
      <c r="G31" s="492"/>
      <c r="K31" s="134">
        <v>2047</v>
      </c>
      <c r="L31" s="135">
        <v>37</v>
      </c>
    </row>
    <row r="32" spans="1:12" ht="14.45" customHeight="1" x14ac:dyDescent="0.25">
      <c r="A32" s="15" t="s">
        <v>232</v>
      </c>
      <c r="B32" s="146">
        <f>B12+B13+B14+B15+B19+B20+B21+B22</f>
        <v>186812</v>
      </c>
      <c r="C32" s="16">
        <f>B32/B25</f>
        <v>0.69203983048335949</v>
      </c>
      <c r="F32" s="492" t="s">
        <v>233</v>
      </c>
      <c r="G32" s="492"/>
      <c r="K32" s="134">
        <v>2048</v>
      </c>
      <c r="L32" s="135">
        <v>37</v>
      </c>
    </row>
    <row r="33" spans="1:12" x14ac:dyDescent="0.25">
      <c r="F33" s="492"/>
      <c r="G33" s="492"/>
      <c r="K33" s="134">
        <v>2049</v>
      </c>
      <c r="L33" s="135">
        <v>37</v>
      </c>
    </row>
    <row r="34" spans="1:12" x14ac:dyDescent="0.25">
      <c r="F34" s="52"/>
      <c r="G34" s="52"/>
      <c r="K34" s="134">
        <v>2050</v>
      </c>
      <c r="L34" s="135">
        <v>37</v>
      </c>
    </row>
    <row r="35" spans="1:12" ht="45" x14ac:dyDescent="0.25">
      <c r="A35" s="98" t="s">
        <v>131</v>
      </c>
      <c r="B35" s="120"/>
      <c r="F35" s="52"/>
      <c r="G35" s="52"/>
      <c r="K35" s="228" t="s">
        <v>133</v>
      </c>
      <c r="L35" s="134">
        <f>SUM(L11:L15)</f>
        <v>148</v>
      </c>
    </row>
    <row r="36" spans="1:12" ht="45" x14ac:dyDescent="0.25">
      <c r="K36" s="228" t="s">
        <v>134</v>
      </c>
      <c r="L36" s="134">
        <f>SUM(L11:L34)</f>
        <v>851</v>
      </c>
    </row>
    <row r="37" spans="1:12" ht="18.75" x14ac:dyDescent="0.25">
      <c r="F37" s="400" t="s">
        <v>135</v>
      </c>
      <c r="G37" s="408"/>
    </row>
    <row r="38" spans="1:12" x14ac:dyDescent="0.25">
      <c r="F38" s="378" t="s">
        <v>136</v>
      </c>
      <c r="G38" s="147"/>
    </row>
    <row r="57" spans="6:6" x14ac:dyDescent="0.25">
      <c r="F57" s="378" t="s">
        <v>137</v>
      </c>
    </row>
    <row r="104" spans="6:8" x14ac:dyDescent="0.25">
      <c r="F104" s="475" t="s">
        <v>138</v>
      </c>
      <c r="G104" s="475"/>
      <c r="H104" s="475"/>
    </row>
  </sheetData>
  <mergeCells count="13">
    <mergeCell ref="C9:D9"/>
    <mergeCell ref="F9:G9"/>
    <mergeCell ref="F23:G23"/>
    <mergeCell ref="A9:B9"/>
    <mergeCell ref="C2:C3"/>
    <mergeCell ref="C4:C7"/>
    <mergeCell ref="D2:F3"/>
    <mergeCell ref="D4:F7"/>
    <mergeCell ref="F104:H104"/>
    <mergeCell ref="F25:G27"/>
    <mergeCell ref="F24:G24"/>
    <mergeCell ref="F28:G31"/>
    <mergeCell ref="F32:G3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DAE24-2DA7-4B57-B786-224812721BE0}">
  <dimension ref="A1:P144"/>
  <sheetViews>
    <sheetView workbookViewId="0">
      <pane ySplit="1" topLeftCell="A2" activePane="bottomLeft" state="frozen"/>
      <selection pane="bottomLeft"/>
    </sheetView>
  </sheetViews>
  <sheetFormatPr defaultColWidth="25" defaultRowHeight="15" x14ac:dyDescent="0.25"/>
  <cols>
    <col min="1" max="1" width="22.85546875" style="34" customWidth="1"/>
    <col min="2" max="2" width="48.5703125" style="34" customWidth="1"/>
    <col min="3" max="3" width="19.42578125" style="34" customWidth="1"/>
    <col min="4" max="4" width="13.42578125" style="34" customWidth="1"/>
    <col min="5" max="5" width="13.140625" style="34" customWidth="1"/>
    <col min="6" max="6" width="2.7109375" style="34" bestFit="1" customWidth="1"/>
    <col min="7" max="7" width="79.7109375" style="34" customWidth="1"/>
    <col min="8" max="8" width="19.28515625" style="34" customWidth="1"/>
    <col min="9" max="9" width="11.85546875" style="34" customWidth="1"/>
    <col min="10" max="10" width="16.7109375" style="34" customWidth="1"/>
    <col min="11" max="11" width="14" style="34" customWidth="1"/>
    <col min="12" max="12" width="13.5703125" style="34" customWidth="1"/>
    <col min="13" max="13" width="25" style="34"/>
    <col min="14" max="14" width="17.7109375" style="34" customWidth="1"/>
    <col min="15" max="15" width="12.140625" style="34" customWidth="1"/>
    <col min="16" max="16" width="17.7109375" style="34" customWidth="1"/>
    <col min="17" max="17" width="14.28515625" style="34" customWidth="1"/>
    <col min="18" max="16384" width="25" style="34"/>
  </cols>
  <sheetData>
    <row r="1" spans="1:16" ht="23.25" x14ac:dyDescent="0.25">
      <c r="A1" s="23" t="s">
        <v>5</v>
      </c>
      <c r="B1" s="23"/>
      <c r="C1" s="35" t="s">
        <v>234</v>
      </c>
      <c r="D1" s="35"/>
      <c r="E1" s="35"/>
    </row>
    <row r="2" spans="1:16" ht="18.75" x14ac:dyDescent="0.25">
      <c r="A2" s="132" t="s">
        <v>98</v>
      </c>
      <c r="B2" s="32" t="s">
        <v>235</v>
      </c>
      <c r="C2" s="467" t="s">
        <v>99</v>
      </c>
      <c r="D2" s="470" t="s">
        <v>236</v>
      </c>
      <c r="E2" s="470"/>
      <c r="F2" s="470"/>
      <c r="G2" s="470"/>
    </row>
    <row r="3" spans="1:16" ht="18.75" x14ac:dyDescent="0.25">
      <c r="A3" s="55" t="s">
        <v>100</v>
      </c>
      <c r="B3" s="32" t="s">
        <v>237</v>
      </c>
      <c r="C3" s="468"/>
      <c r="D3" s="470"/>
      <c r="E3" s="470"/>
      <c r="F3" s="470"/>
      <c r="G3" s="470"/>
    </row>
    <row r="4" spans="1:16" ht="30" x14ac:dyDescent="0.25">
      <c r="A4" s="132" t="s">
        <v>201</v>
      </c>
      <c r="B4" s="32" t="s">
        <v>238</v>
      </c>
      <c r="C4" s="468"/>
      <c r="D4" s="470"/>
      <c r="E4" s="470"/>
      <c r="F4" s="470"/>
      <c r="G4" s="470"/>
    </row>
    <row r="5" spans="1:16" ht="45" x14ac:dyDescent="0.25">
      <c r="A5" s="55" t="s">
        <v>102</v>
      </c>
      <c r="B5" s="32" t="s">
        <v>239</v>
      </c>
      <c r="C5" s="468"/>
      <c r="D5" s="470"/>
      <c r="E5" s="470"/>
      <c r="F5" s="470"/>
      <c r="G5" s="470"/>
      <c r="M5" s="56" t="s">
        <v>81</v>
      </c>
      <c r="N5" s="57"/>
      <c r="O5" s="57"/>
      <c r="P5" s="57"/>
    </row>
    <row r="6" spans="1:16" ht="20.45" customHeight="1" x14ac:dyDescent="0.25">
      <c r="A6" s="55" t="s">
        <v>103</v>
      </c>
      <c r="B6" s="32" t="s">
        <v>240</v>
      </c>
      <c r="C6" s="469"/>
      <c r="D6" s="470"/>
      <c r="E6" s="470"/>
      <c r="F6" s="470"/>
      <c r="G6" s="470"/>
      <c r="J6" s="60" t="s">
        <v>106</v>
      </c>
      <c r="K6" s="61"/>
    </row>
    <row r="7" spans="1:16" ht="77.45" customHeight="1" x14ac:dyDescent="0.25">
      <c r="A7" s="148" t="s">
        <v>104</v>
      </c>
      <c r="B7" s="11">
        <v>2</v>
      </c>
      <c r="C7" s="26" t="s">
        <v>105</v>
      </c>
      <c r="D7" s="470" t="s">
        <v>241</v>
      </c>
      <c r="E7" s="470"/>
      <c r="F7" s="470"/>
      <c r="G7" s="470"/>
      <c r="J7" s="250" t="s">
        <v>107</v>
      </c>
      <c r="K7" s="251" t="s">
        <v>108</v>
      </c>
    </row>
    <row r="8" spans="1:16" x14ac:dyDescent="0.25">
      <c r="J8" s="13">
        <v>2026</v>
      </c>
      <c r="K8" s="176">
        <v>0</v>
      </c>
      <c r="L8" s="150"/>
    </row>
    <row r="9" spans="1:16" ht="29.25" customHeight="1" x14ac:dyDescent="0.25">
      <c r="B9" s="499" t="s">
        <v>109</v>
      </c>
      <c r="C9" s="499"/>
      <c r="D9" s="481" t="s">
        <v>110</v>
      </c>
      <c r="E9" s="481"/>
      <c r="G9" s="466" t="s">
        <v>111</v>
      </c>
      <c r="H9" s="466"/>
      <c r="J9" s="13">
        <v>2027</v>
      </c>
      <c r="K9" s="176">
        <v>0</v>
      </c>
      <c r="L9" s="150"/>
    </row>
    <row r="10" spans="1:16" ht="18.75" x14ac:dyDescent="0.25">
      <c r="B10" s="443" t="s">
        <v>112</v>
      </c>
      <c r="C10" s="241" t="s">
        <v>68</v>
      </c>
      <c r="D10" s="444" t="s">
        <v>113</v>
      </c>
      <c r="E10" s="444" t="s">
        <v>114</v>
      </c>
      <c r="G10" s="75" t="s">
        <v>115</v>
      </c>
      <c r="H10" s="76" t="s">
        <v>116</v>
      </c>
      <c r="J10" s="14">
        <v>2028</v>
      </c>
      <c r="K10" s="176">
        <v>43</v>
      </c>
    </row>
    <row r="11" spans="1:16" x14ac:dyDescent="0.25">
      <c r="B11" s="450" t="s">
        <v>242</v>
      </c>
      <c r="C11" s="296">
        <v>62542</v>
      </c>
      <c r="D11" s="445"/>
      <c r="E11" s="445"/>
      <c r="G11" s="391" t="s">
        <v>243</v>
      </c>
      <c r="H11" s="69">
        <v>19000</v>
      </c>
      <c r="J11" s="14">
        <v>2029</v>
      </c>
      <c r="K11" s="176">
        <v>43</v>
      </c>
    </row>
    <row r="12" spans="1:16" x14ac:dyDescent="0.25">
      <c r="B12" s="450" t="s">
        <v>242</v>
      </c>
      <c r="C12" s="296">
        <v>65238</v>
      </c>
      <c r="D12" s="445"/>
      <c r="E12" s="445"/>
      <c r="G12" s="69" t="s">
        <v>244</v>
      </c>
      <c r="H12" s="69">
        <v>63</v>
      </c>
      <c r="J12" s="14">
        <v>2030</v>
      </c>
      <c r="K12" s="176">
        <v>43</v>
      </c>
    </row>
    <row r="13" spans="1:16" x14ac:dyDescent="0.25">
      <c r="B13" s="450" t="s">
        <v>245</v>
      </c>
      <c r="C13" s="296">
        <v>12000</v>
      </c>
      <c r="D13" s="445"/>
      <c r="E13" s="445"/>
      <c r="G13" s="391" t="s">
        <v>246</v>
      </c>
      <c r="H13" s="69">
        <v>50</v>
      </c>
      <c r="J13" s="14">
        <v>2031</v>
      </c>
      <c r="K13" s="176">
        <v>43</v>
      </c>
    </row>
    <row r="14" spans="1:16" x14ac:dyDescent="0.25">
      <c r="B14" s="450" t="s">
        <v>245</v>
      </c>
      <c r="C14" s="296">
        <v>4200</v>
      </c>
      <c r="D14" s="445"/>
      <c r="E14" s="445"/>
      <c r="G14" s="68" t="s">
        <v>247</v>
      </c>
      <c r="H14" s="69">
        <f>H13+H12</f>
        <v>113</v>
      </c>
      <c r="J14" s="14">
        <v>2032</v>
      </c>
      <c r="K14" s="176">
        <v>43</v>
      </c>
    </row>
    <row r="15" spans="1:16" x14ac:dyDescent="0.25">
      <c r="B15" s="450" t="s">
        <v>248</v>
      </c>
      <c r="C15" s="296">
        <v>133000</v>
      </c>
      <c r="D15" s="445"/>
      <c r="E15" s="445"/>
      <c r="G15" s="391" t="s">
        <v>249</v>
      </c>
      <c r="H15" s="69">
        <v>36</v>
      </c>
      <c r="J15" s="14">
        <v>2033</v>
      </c>
      <c r="K15" s="176">
        <v>43</v>
      </c>
    </row>
    <row r="16" spans="1:16" x14ac:dyDescent="0.25">
      <c r="B16" s="450" t="s">
        <v>250</v>
      </c>
      <c r="C16" s="296">
        <v>24000</v>
      </c>
      <c r="D16" s="445"/>
      <c r="E16" s="445"/>
      <c r="G16" s="391" t="s">
        <v>251</v>
      </c>
      <c r="H16" s="69">
        <f>H14-H15</f>
        <v>77</v>
      </c>
      <c r="J16" s="14">
        <v>2034</v>
      </c>
      <c r="K16" s="176">
        <v>43</v>
      </c>
    </row>
    <row r="17" spans="2:16" ht="30.75" customHeight="1" x14ac:dyDescent="0.25">
      <c r="B17" s="450" t="s">
        <v>252</v>
      </c>
      <c r="C17" s="296">
        <v>5000</v>
      </c>
      <c r="D17" s="445"/>
      <c r="E17" s="445"/>
      <c r="G17" s="391" t="s">
        <v>253</v>
      </c>
      <c r="H17" s="152">
        <f>H16*C27</f>
        <v>42.691831149946815</v>
      </c>
      <c r="J17" s="14">
        <v>2035</v>
      </c>
      <c r="K17" s="176">
        <v>43</v>
      </c>
      <c r="P17" s="34" t="s">
        <v>13</v>
      </c>
    </row>
    <row r="18" spans="2:16" x14ac:dyDescent="0.25">
      <c r="B18" s="450" t="s">
        <v>254</v>
      </c>
      <c r="C18" s="296">
        <v>26000</v>
      </c>
      <c r="D18" s="445"/>
      <c r="E18" s="445"/>
      <c r="G18" s="391"/>
      <c r="H18" s="152"/>
      <c r="J18" s="14">
        <v>2036</v>
      </c>
      <c r="K18" s="176">
        <v>43</v>
      </c>
      <c r="M18" s="34" t="s">
        <v>255</v>
      </c>
      <c r="N18" s="34">
        <v>7890</v>
      </c>
      <c r="O18" s="34" t="s">
        <v>256</v>
      </c>
    </row>
    <row r="19" spans="2:16" x14ac:dyDescent="0.25">
      <c r="B19" s="450" t="s">
        <v>257</v>
      </c>
      <c r="C19" s="296">
        <v>25000</v>
      </c>
      <c r="D19" s="445"/>
      <c r="E19" s="445"/>
      <c r="G19" s="68" t="s">
        <v>185</v>
      </c>
      <c r="H19" s="152">
        <f>K33</f>
        <v>129</v>
      </c>
      <c r="J19" s="14">
        <v>2037</v>
      </c>
      <c r="K19" s="176">
        <v>43</v>
      </c>
      <c r="M19" s="34" t="s">
        <v>258</v>
      </c>
      <c r="N19" s="34">
        <v>19000</v>
      </c>
      <c r="O19" s="34" t="s">
        <v>256</v>
      </c>
    </row>
    <row r="20" spans="2:16" x14ac:dyDescent="0.25">
      <c r="B20" s="450" t="s">
        <v>259</v>
      </c>
      <c r="C20" s="296">
        <v>12000</v>
      </c>
      <c r="D20" s="445"/>
      <c r="E20" s="445"/>
      <c r="G20" s="68" t="s">
        <v>260</v>
      </c>
      <c r="H20" s="152">
        <f>K34</f>
        <v>989</v>
      </c>
      <c r="J20" s="14">
        <v>2038</v>
      </c>
      <c r="K20" s="176">
        <v>43</v>
      </c>
      <c r="M20" s="34" t="s">
        <v>261</v>
      </c>
      <c r="N20" s="34">
        <f>N19-N18</f>
        <v>11110</v>
      </c>
      <c r="O20" s="34" t="s">
        <v>256</v>
      </c>
    </row>
    <row r="21" spans="2:16" x14ac:dyDescent="0.25">
      <c r="B21" s="450" t="s">
        <v>262</v>
      </c>
      <c r="C21" s="296">
        <v>230000</v>
      </c>
      <c r="D21" s="445"/>
      <c r="E21" s="445"/>
      <c r="I21" s="63"/>
      <c r="J21" s="14">
        <v>2039</v>
      </c>
      <c r="K21" s="176">
        <v>43</v>
      </c>
      <c r="M21" s="34" t="s">
        <v>263</v>
      </c>
      <c r="N21" s="47">
        <f>N20/N18</f>
        <v>1.4081115335868188</v>
      </c>
    </row>
    <row r="22" spans="2:16" ht="41.25" customHeight="1" x14ac:dyDescent="0.25">
      <c r="B22" s="446" t="s">
        <v>264</v>
      </c>
      <c r="C22" s="297">
        <f>SUM(C11:C21)</f>
        <v>598980</v>
      </c>
      <c r="D22" s="445"/>
      <c r="E22" s="445"/>
      <c r="G22" s="369" t="s">
        <v>132</v>
      </c>
      <c r="H22" s="386"/>
      <c r="I22" s="153"/>
      <c r="J22" s="14">
        <v>2040</v>
      </c>
      <c r="K22" s="176">
        <v>43</v>
      </c>
      <c r="M22" s="34" t="s">
        <v>265</v>
      </c>
      <c r="N22" s="393">
        <v>85840</v>
      </c>
      <c r="O22" s="34" t="s">
        <v>266</v>
      </c>
    </row>
    <row r="23" spans="2:16" ht="45" x14ac:dyDescent="0.25">
      <c r="B23" s="446" t="s">
        <v>187</v>
      </c>
      <c r="C23" s="297">
        <f>C22*0.1</f>
        <v>59898</v>
      </c>
      <c r="D23" s="445"/>
      <c r="E23" s="445"/>
      <c r="G23" s="425" t="s">
        <v>267</v>
      </c>
      <c r="H23" s="458" t="s">
        <v>268</v>
      </c>
      <c r="J23" s="14">
        <v>2041</v>
      </c>
      <c r="K23" s="176">
        <v>43</v>
      </c>
      <c r="M23" s="34" t="s">
        <v>269</v>
      </c>
      <c r="N23" s="393">
        <v>10221</v>
      </c>
      <c r="O23" s="34" t="s">
        <v>270</v>
      </c>
    </row>
    <row r="24" spans="2:16" ht="39.75" customHeight="1" x14ac:dyDescent="0.25">
      <c r="B24" s="446" t="s">
        <v>271</v>
      </c>
      <c r="C24" s="297">
        <f>C22+C23</f>
        <v>658878</v>
      </c>
      <c r="D24" s="445">
        <f>C24/2</f>
        <v>329439</v>
      </c>
      <c r="E24" s="445">
        <f>C24/2</f>
        <v>329439</v>
      </c>
      <c r="G24" s="503" t="s">
        <v>272</v>
      </c>
      <c r="H24" s="504"/>
      <c r="I24" s="154"/>
      <c r="J24" s="14">
        <v>2042</v>
      </c>
      <c r="K24" s="176">
        <v>43</v>
      </c>
      <c r="M24" s="34" t="s">
        <v>273</v>
      </c>
      <c r="N24" s="393">
        <f>N22*N21</f>
        <v>120872.29404309252</v>
      </c>
      <c r="O24" s="34" t="s">
        <v>266</v>
      </c>
    </row>
    <row r="25" spans="2:16" ht="30" x14ac:dyDescent="0.25">
      <c r="B25" s="447" t="s">
        <v>274</v>
      </c>
      <c r="C25" s="445">
        <v>529490</v>
      </c>
      <c r="D25" s="445"/>
      <c r="E25" s="445"/>
      <c r="G25" s="503"/>
      <c r="H25" s="504"/>
      <c r="I25" s="154"/>
      <c r="J25" s="14">
        <v>2043</v>
      </c>
      <c r="K25" s="176">
        <v>43</v>
      </c>
      <c r="M25" s="34" t="s">
        <v>275</v>
      </c>
      <c r="N25" s="393">
        <f>N23*N21</f>
        <v>14392.307984790876</v>
      </c>
      <c r="O25" s="34" t="s">
        <v>270</v>
      </c>
    </row>
    <row r="26" spans="2:16" ht="19.899999999999999" customHeight="1" x14ac:dyDescent="0.25">
      <c r="B26" s="448" t="s">
        <v>276</v>
      </c>
      <c r="C26" s="296">
        <f>C24+C25</f>
        <v>1188368</v>
      </c>
      <c r="D26" s="449"/>
      <c r="E26" s="449"/>
      <c r="G26" s="503"/>
      <c r="H26" s="504"/>
      <c r="J26" s="14">
        <v>2044</v>
      </c>
      <c r="K26" s="176">
        <v>43</v>
      </c>
      <c r="M26" s="34" t="s">
        <v>277</v>
      </c>
      <c r="N26" s="34">
        <v>90</v>
      </c>
      <c r="O26" s="34" t="s">
        <v>108</v>
      </c>
      <c r="P26" s="34" t="s">
        <v>278</v>
      </c>
    </row>
    <row r="27" spans="2:16" ht="21" customHeight="1" x14ac:dyDescent="0.25">
      <c r="B27" s="450" t="s">
        <v>279</v>
      </c>
      <c r="C27" s="295">
        <f>C24/C26</f>
        <v>0.55443936558372486</v>
      </c>
      <c r="D27" s="449"/>
      <c r="E27" s="449"/>
      <c r="G27" s="503"/>
      <c r="H27" s="504"/>
      <c r="I27" s="154"/>
      <c r="J27" s="14">
        <v>2045</v>
      </c>
      <c r="K27" s="176">
        <v>43</v>
      </c>
    </row>
    <row r="28" spans="2:16" ht="27" customHeight="1" x14ac:dyDescent="0.25">
      <c r="B28" s="451" t="s">
        <v>149</v>
      </c>
      <c r="C28" s="452">
        <f>ROUND(C24/H19,0)</f>
        <v>5108</v>
      </c>
      <c r="D28" s="453"/>
      <c r="E28" s="453"/>
      <c r="G28" s="501" t="s">
        <v>280</v>
      </c>
      <c r="H28" s="502"/>
      <c r="I28" s="154"/>
      <c r="J28" s="14">
        <v>2046</v>
      </c>
      <c r="K28" s="176">
        <v>43</v>
      </c>
    </row>
    <row r="29" spans="2:16" ht="27.6" customHeight="1" x14ac:dyDescent="0.25">
      <c r="B29" s="448" t="s">
        <v>150</v>
      </c>
      <c r="C29" s="447">
        <f>ROUND(C24/H20,0)</f>
        <v>666</v>
      </c>
      <c r="D29" s="453"/>
      <c r="E29" s="453"/>
      <c r="G29" s="501" t="s">
        <v>281</v>
      </c>
      <c r="H29" s="502"/>
      <c r="I29" s="154"/>
      <c r="J29" s="14">
        <v>2047</v>
      </c>
      <c r="K29" s="176">
        <v>43</v>
      </c>
    </row>
    <row r="30" spans="2:16" ht="38.25" customHeight="1" x14ac:dyDescent="0.25">
      <c r="B30" s="454" t="s">
        <v>127</v>
      </c>
      <c r="C30" s="455">
        <v>1</v>
      </c>
      <c r="D30" s="453"/>
      <c r="E30" s="453"/>
      <c r="G30" s="500" t="s">
        <v>282</v>
      </c>
      <c r="H30" s="500"/>
      <c r="J30" s="14">
        <v>2048</v>
      </c>
      <c r="K30" s="176">
        <v>43</v>
      </c>
    </row>
    <row r="31" spans="2:16" ht="46.5" customHeight="1" x14ac:dyDescent="0.25">
      <c r="B31" s="454" t="s">
        <v>151</v>
      </c>
      <c r="C31" s="455">
        <v>0</v>
      </c>
      <c r="D31" s="453"/>
      <c r="E31" s="453"/>
      <c r="G31" s="476" t="s">
        <v>283</v>
      </c>
      <c r="H31" s="477"/>
      <c r="J31" s="14">
        <v>2049</v>
      </c>
      <c r="K31" s="176">
        <v>43</v>
      </c>
    </row>
    <row r="32" spans="2:16" x14ac:dyDescent="0.25">
      <c r="J32" s="14">
        <v>2050</v>
      </c>
      <c r="K32" s="176">
        <v>43</v>
      </c>
    </row>
    <row r="33" spans="2:11" ht="45.75" customHeight="1" x14ac:dyDescent="0.25">
      <c r="B33" s="456" t="s">
        <v>284</v>
      </c>
      <c r="C33" s="2"/>
      <c r="J33" s="228" t="s">
        <v>133</v>
      </c>
      <c r="K33" s="14">
        <f>SUM(K8:K12)</f>
        <v>129</v>
      </c>
    </row>
    <row r="34" spans="2:11" ht="45.75" customHeight="1" x14ac:dyDescent="0.25">
      <c r="B34" s="457" t="s">
        <v>285</v>
      </c>
      <c r="C34" s="2">
        <v>6000000</v>
      </c>
      <c r="G34" s="400" t="s">
        <v>135</v>
      </c>
      <c r="H34" s="408"/>
      <c r="J34" s="228" t="s">
        <v>134</v>
      </c>
      <c r="K34" s="14">
        <f>SUM(K8:K32)</f>
        <v>989</v>
      </c>
    </row>
    <row r="35" spans="2:11" ht="30" x14ac:dyDescent="0.25">
      <c r="B35" s="457" t="s">
        <v>286</v>
      </c>
      <c r="C35" s="2">
        <v>867753</v>
      </c>
      <c r="G35" s="378" t="s">
        <v>136</v>
      </c>
      <c r="H35" s="147"/>
    </row>
    <row r="36" spans="2:11" ht="30" x14ac:dyDescent="0.25">
      <c r="B36" s="457" t="s">
        <v>287</v>
      </c>
      <c r="C36" s="2">
        <v>867753</v>
      </c>
      <c r="G36" s="63"/>
    </row>
    <row r="37" spans="2:11" ht="45" x14ac:dyDescent="0.25">
      <c r="B37" s="457" t="s">
        <v>288</v>
      </c>
      <c r="C37" s="2">
        <f>C35+C36</f>
        <v>1735506</v>
      </c>
    </row>
    <row r="39" spans="2:11" ht="18.75" x14ac:dyDescent="0.25">
      <c r="B39" s="98" t="s">
        <v>131</v>
      </c>
      <c r="C39" s="120"/>
    </row>
    <row r="40" spans="2:11" x14ac:dyDescent="0.25">
      <c r="B40" s="63" t="s">
        <v>289</v>
      </c>
    </row>
    <row r="62" spans="7:7" x14ac:dyDescent="0.25">
      <c r="G62" s="378" t="s">
        <v>290</v>
      </c>
    </row>
    <row r="66" spans="7:7" x14ac:dyDescent="0.25">
      <c r="G66" s="63"/>
    </row>
    <row r="95" spans="7:8" x14ac:dyDescent="0.25">
      <c r="G95" s="378" t="s">
        <v>138</v>
      </c>
      <c r="H95" s="147"/>
    </row>
    <row r="97" spans="7:7" x14ac:dyDescent="0.25">
      <c r="G97" s="63"/>
    </row>
    <row r="114" spans="2:7" x14ac:dyDescent="0.25">
      <c r="B114"/>
    </row>
    <row r="116" spans="2:7" x14ac:dyDescent="0.25">
      <c r="C116" s="390"/>
    </row>
    <row r="117" spans="2:7" x14ac:dyDescent="0.25">
      <c r="C117" s="390"/>
    </row>
    <row r="118" spans="2:7" x14ac:dyDescent="0.25">
      <c r="C118" s="390"/>
    </row>
    <row r="122" spans="2:7" x14ac:dyDescent="0.25">
      <c r="G122" s="459" t="s">
        <v>291</v>
      </c>
    </row>
    <row r="124" spans="2:7" x14ac:dyDescent="0.25">
      <c r="B124" s="120" t="s">
        <v>292</v>
      </c>
    </row>
    <row r="126" spans="2:7" x14ac:dyDescent="0.25">
      <c r="B126" s="113" t="s">
        <v>293</v>
      </c>
    </row>
    <row r="144" spans="7:7" x14ac:dyDescent="0.25">
      <c r="G144" s="459" t="s">
        <v>294</v>
      </c>
    </row>
  </sheetData>
  <mergeCells count="11">
    <mergeCell ref="G31:H31"/>
    <mergeCell ref="G29:H29"/>
    <mergeCell ref="D9:E9"/>
    <mergeCell ref="G9:H9"/>
    <mergeCell ref="G28:H28"/>
    <mergeCell ref="G24:H27"/>
    <mergeCell ref="C2:C6"/>
    <mergeCell ref="D2:G6"/>
    <mergeCell ref="D7:G7"/>
    <mergeCell ref="B9:C9"/>
    <mergeCell ref="G30:H30"/>
  </mergeCells>
  <hyperlinks>
    <hyperlink ref="H23" r:id="rId1" location=":~:text=Together%2C%20the%20gas%20and%20electricity,foot%E2%80%94or%20about%2032.51%20pounds." display="https://rzero.com/blog/sustainability-calculator/ - :~:text=Together%2C%20the%20gas%20and%20electricity,foot%E2%80%94or%20about%2032.51%20pounds." xr:uid="{7B6C3C63-C5A0-42D1-A79E-6DFFD6E4BCCA}"/>
  </hyperlinks>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25882-E004-48E4-909D-4EC079CCD064}">
  <dimension ref="A1:P179"/>
  <sheetViews>
    <sheetView workbookViewId="0">
      <pane ySplit="1" topLeftCell="A2" activePane="bottomLeft" state="frozen"/>
      <selection pane="bottomLeft" activeCell="I135" sqref="I135"/>
    </sheetView>
  </sheetViews>
  <sheetFormatPr defaultColWidth="9.28515625" defaultRowHeight="15" x14ac:dyDescent="0.25"/>
  <cols>
    <col min="1" max="1" width="23.7109375" style="34" customWidth="1"/>
    <col min="2" max="2" width="58.85546875" style="34" customWidth="1"/>
    <col min="3" max="3" width="16" style="34" customWidth="1"/>
    <col min="4" max="4" width="14.85546875" style="34" customWidth="1"/>
    <col min="5" max="5" width="14.28515625" style="34" customWidth="1"/>
    <col min="6" max="6" width="11.28515625" style="34" bestFit="1" customWidth="1"/>
    <col min="7" max="7" width="69.140625" style="34" customWidth="1"/>
    <col min="8" max="8" width="23" style="34" customWidth="1"/>
    <col min="9" max="9" width="17.5703125" style="34" customWidth="1"/>
    <col min="10" max="10" width="23.28515625" style="34" customWidth="1"/>
    <col min="11" max="11" width="17.85546875" style="34" customWidth="1"/>
    <col min="12" max="12" width="12.7109375" style="34" customWidth="1"/>
    <col min="13" max="13" width="18.28515625" style="34" customWidth="1"/>
    <col min="14" max="14" width="29.28515625" style="34" customWidth="1"/>
    <col min="15" max="15" width="12.5703125" style="34" bestFit="1" customWidth="1"/>
    <col min="16" max="16384" width="9.28515625" style="34"/>
  </cols>
  <sheetData>
    <row r="1" spans="1:16" ht="23.25" x14ac:dyDescent="0.25">
      <c r="A1" s="23" t="s">
        <v>6</v>
      </c>
      <c r="B1" s="23"/>
      <c r="C1" s="506" t="s">
        <v>295</v>
      </c>
      <c r="D1" s="506"/>
      <c r="E1" s="506"/>
    </row>
    <row r="2" spans="1:16" ht="29.1" customHeight="1" x14ac:dyDescent="0.25">
      <c r="A2" s="132" t="s">
        <v>98</v>
      </c>
      <c r="B2" s="32" t="s">
        <v>296</v>
      </c>
      <c r="C2" s="467" t="s">
        <v>99</v>
      </c>
      <c r="D2" s="511" t="s">
        <v>297</v>
      </c>
      <c r="E2" s="512"/>
      <c r="F2" s="512"/>
      <c r="G2" s="513"/>
    </row>
    <row r="3" spans="1:16" ht="18.75" x14ac:dyDescent="0.25">
      <c r="A3" s="55" t="s">
        <v>100</v>
      </c>
      <c r="B3" s="32" t="s">
        <v>298</v>
      </c>
      <c r="C3" s="467"/>
      <c r="D3" s="514"/>
      <c r="E3" s="515"/>
      <c r="F3" s="515"/>
      <c r="G3" s="516"/>
      <c r="M3" s="56" t="s">
        <v>81</v>
      </c>
      <c r="N3" s="57"/>
      <c r="O3" s="57"/>
      <c r="P3" s="57"/>
    </row>
    <row r="4" spans="1:16" ht="18.75" x14ac:dyDescent="0.25">
      <c r="A4" s="132" t="s">
        <v>201</v>
      </c>
      <c r="B4" s="32" t="s">
        <v>299</v>
      </c>
      <c r="C4" s="467"/>
      <c r="D4" s="514"/>
      <c r="E4" s="515"/>
      <c r="F4" s="515"/>
      <c r="G4" s="516"/>
    </row>
    <row r="5" spans="1:16" ht="60" x14ac:dyDescent="0.25">
      <c r="A5" s="55" t="s">
        <v>102</v>
      </c>
      <c r="B5" s="32" t="s">
        <v>300</v>
      </c>
      <c r="C5" s="467"/>
      <c r="D5" s="514"/>
      <c r="E5" s="515"/>
      <c r="F5" s="515"/>
      <c r="G5" s="516"/>
    </row>
    <row r="6" spans="1:16" ht="18.75" x14ac:dyDescent="0.25">
      <c r="A6" s="55" t="s">
        <v>103</v>
      </c>
      <c r="B6" s="32" t="s">
        <v>301</v>
      </c>
      <c r="C6" s="467"/>
      <c r="D6" s="517"/>
      <c r="E6" s="518"/>
      <c r="F6" s="518"/>
      <c r="G6" s="519"/>
    </row>
    <row r="7" spans="1:16" ht="60.6" customHeight="1" x14ac:dyDescent="0.25">
      <c r="A7" s="55" t="s">
        <v>104</v>
      </c>
      <c r="B7" s="28" t="s">
        <v>206</v>
      </c>
      <c r="C7" s="27" t="s">
        <v>105</v>
      </c>
      <c r="D7" s="520" t="s">
        <v>302</v>
      </c>
      <c r="E7" s="521"/>
      <c r="F7" s="521"/>
      <c r="G7" s="522"/>
      <c r="J7" s="60" t="s">
        <v>106</v>
      </c>
      <c r="K7" s="61"/>
    </row>
    <row r="8" spans="1:16" x14ac:dyDescent="0.25">
      <c r="G8" s="62"/>
      <c r="J8" s="250" t="s">
        <v>107</v>
      </c>
      <c r="K8" s="251" t="s">
        <v>108</v>
      </c>
      <c r="L8" s="253"/>
    </row>
    <row r="9" spans="1:16" ht="17.25" customHeight="1" x14ac:dyDescent="0.25">
      <c r="A9" s="110"/>
      <c r="B9" s="110"/>
      <c r="C9" s="110"/>
      <c r="D9" s="110"/>
      <c r="E9" s="110"/>
      <c r="F9" s="155"/>
      <c r="J9" s="14">
        <v>2026</v>
      </c>
      <c r="K9" s="176">
        <v>0</v>
      </c>
      <c r="L9" s="254"/>
    </row>
    <row r="10" spans="1:16" x14ac:dyDescent="0.25">
      <c r="B10" s="112"/>
      <c r="C10" s="66"/>
      <c r="D10" s="155"/>
      <c r="E10" s="155"/>
      <c r="F10" s="155"/>
      <c r="I10" s="156"/>
      <c r="J10" s="252">
        <v>2027</v>
      </c>
      <c r="K10" s="176">
        <v>45</v>
      </c>
      <c r="L10" s="254"/>
    </row>
    <row r="11" spans="1:16" ht="21" x14ac:dyDescent="0.25">
      <c r="B11" s="499" t="s">
        <v>109</v>
      </c>
      <c r="C11" s="499"/>
      <c r="D11" s="471" t="s">
        <v>110</v>
      </c>
      <c r="E11" s="471"/>
      <c r="G11" s="466" t="s">
        <v>111</v>
      </c>
      <c r="H11" s="466"/>
      <c r="J11" s="14">
        <v>2028</v>
      </c>
      <c r="K11" s="176">
        <v>45</v>
      </c>
      <c r="L11" s="254"/>
    </row>
    <row r="12" spans="1:16" ht="18.75" x14ac:dyDescent="0.25">
      <c r="B12" s="203" t="s">
        <v>112</v>
      </c>
      <c r="C12" s="241" t="s">
        <v>68</v>
      </c>
      <c r="D12" s="271" t="s">
        <v>113</v>
      </c>
      <c r="E12" s="271" t="s">
        <v>114</v>
      </c>
      <c r="F12" s="157"/>
      <c r="G12" s="75" t="s">
        <v>115</v>
      </c>
      <c r="H12" s="76" t="s">
        <v>116</v>
      </c>
      <c r="J12" s="14">
        <v>2029</v>
      </c>
      <c r="K12" s="176">
        <v>45</v>
      </c>
      <c r="L12" s="254"/>
    </row>
    <row r="13" spans="1:16" ht="15.75" customHeight="1" x14ac:dyDescent="0.25">
      <c r="B13" s="256" t="s">
        <v>303</v>
      </c>
      <c r="C13" s="298"/>
      <c r="D13" s="301"/>
      <c r="E13" s="301"/>
      <c r="F13" s="81"/>
      <c r="G13" s="68" t="s">
        <v>304</v>
      </c>
      <c r="H13" s="69">
        <v>9260</v>
      </c>
      <c r="J13" s="14">
        <v>2030</v>
      </c>
      <c r="K13" s="176">
        <v>45</v>
      </c>
      <c r="L13" s="254"/>
    </row>
    <row r="14" spans="1:16" x14ac:dyDescent="0.25">
      <c r="B14" s="257" t="s">
        <v>305</v>
      </c>
      <c r="C14" s="302">
        <v>27000</v>
      </c>
      <c r="D14" s="301"/>
      <c r="E14" s="301"/>
      <c r="F14" s="81"/>
      <c r="G14" s="68" t="s">
        <v>120</v>
      </c>
      <c r="H14" s="69">
        <v>51</v>
      </c>
      <c r="J14" s="14">
        <v>2031</v>
      </c>
      <c r="K14" s="176">
        <v>45</v>
      </c>
      <c r="L14" s="254"/>
    </row>
    <row r="15" spans="1:16" x14ac:dyDescent="0.25">
      <c r="B15" s="257" t="s">
        <v>306</v>
      </c>
      <c r="C15" s="302">
        <v>31000</v>
      </c>
      <c r="D15" s="301"/>
      <c r="E15" s="301"/>
      <c r="G15" s="68" t="s">
        <v>121</v>
      </c>
      <c r="H15" s="69">
        <v>48</v>
      </c>
      <c r="J15" s="14">
        <v>2032</v>
      </c>
      <c r="K15" s="176">
        <v>45</v>
      </c>
      <c r="L15" s="254"/>
    </row>
    <row r="16" spans="1:16" x14ac:dyDescent="0.25">
      <c r="B16" s="257" t="s">
        <v>307</v>
      </c>
      <c r="C16" s="298">
        <f>C14+C15</f>
        <v>58000</v>
      </c>
      <c r="D16" s="264"/>
      <c r="E16" s="264"/>
      <c r="G16" s="68" t="s">
        <v>122</v>
      </c>
      <c r="H16" s="69">
        <v>3</v>
      </c>
      <c r="J16" s="14">
        <v>2033</v>
      </c>
      <c r="K16" s="176">
        <v>45</v>
      </c>
      <c r="L16" s="254"/>
    </row>
    <row r="17" spans="2:13" x14ac:dyDescent="0.25">
      <c r="B17" s="257"/>
      <c r="C17" s="302"/>
      <c r="D17" s="264"/>
      <c r="E17" s="264"/>
      <c r="F17" s="81"/>
      <c r="G17" s="68" t="s">
        <v>308</v>
      </c>
      <c r="H17" s="69">
        <v>11</v>
      </c>
      <c r="J17" s="14">
        <v>2034</v>
      </c>
      <c r="K17" s="176">
        <v>45</v>
      </c>
      <c r="L17" s="254"/>
      <c r="M17" s="392" t="s">
        <v>309</v>
      </c>
    </row>
    <row r="18" spans="2:13" x14ac:dyDescent="0.25">
      <c r="B18" s="256" t="s">
        <v>310</v>
      </c>
      <c r="C18" s="302"/>
      <c r="D18" s="301"/>
      <c r="E18" s="301"/>
      <c r="F18" s="81"/>
      <c r="G18" s="68" t="s">
        <v>311</v>
      </c>
      <c r="H18" s="69">
        <v>33</v>
      </c>
      <c r="J18" s="14">
        <v>2035</v>
      </c>
      <c r="K18" s="176">
        <v>45</v>
      </c>
      <c r="L18" s="254"/>
    </row>
    <row r="19" spans="2:13" x14ac:dyDescent="0.25">
      <c r="B19" s="257" t="s">
        <v>312</v>
      </c>
      <c r="C19" s="302">
        <v>111500</v>
      </c>
      <c r="D19" s="301"/>
      <c r="E19" s="301"/>
      <c r="F19" s="81"/>
      <c r="G19" s="68" t="s">
        <v>313</v>
      </c>
      <c r="H19" s="151">
        <v>1</v>
      </c>
      <c r="J19" s="14">
        <v>2036</v>
      </c>
      <c r="K19" s="176">
        <v>45</v>
      </c>
      <c r="L19" s="254"/>
    </row>
    <row r="20" spans="2:13" x14ac:dyDescent="0.25">
      <c r="B20" s="257" t="s">
        <v>314</v>
      </c>
      <c r="C20" s="302">
        <v>110000</v>
      </c>
      <c r="D20" s="301"/>
      <c r="E20" s="301"/>
      <c r="F20" s="81"/>
      <c r="G20" s="68" t="s">
        <v>315</v>
      </c>
      <c r="H20" s="69">
        <f>SUM(H17:H19)</f>
        <v>45</v>
      </c>
      <c r="J20" s="14">
        <v>2037</v>
      </c>
      <c r="K20" s="176">
        <v>45</v>
      </c>
      <c r="L20" s="254"/>
    </row>
    <row r="21" spans="2:13" x14ac:dyDescent="0.25">
      <c r="B21" s="257" t="s">
        <v>316</v>
      </c>
      <c r="C21" s="298">
        <f>C19+C20</f>
        <v>221500</v>
      </c>
      <c r="D21" s="301"/>
      <c r="E21" s="301"/>
      <c r="G21" s="161"/>
      <c r="H21" s="69"/>
      <c r="J21" s="14">
        <v>2038</v>
      </c>
      <c r="K21" s="176">
        <v>45</v>
      </c>
      <c r="L21" s="254"/>
    </row>
    <row r="22" spans="2:13" x14ac:dyDescent="0.25">
      <c r="B22" s="257"/>
      <c r="C22" s="302"/>
      <c r="D22" s="264"/>
      <c r="E22" s="264"/>
      <c r="G22" s="161"/>
      <c r="H22" s="69"/>
      <c r="J22" s="14">
        <v>2039</v>
      </c>
      <c r="K22" s="176">
        <v>45</v>
      </c>
      <c r="L22" s="254"/>
    </row>
    <row r="23" spans="2:13" x14ac:dyDescent="0.25">
      <c r="B23" s="256" t="s">
        <v>317</v>
      </c>
      <c r="C23" s="298"/>
      <c r="D23" s="264"/>
      <c r="E23" s="264"/>
      <c r="F23" s="81"/>
      <c r="G23" s="68" t="s">
        <v>318</v>
      </c>
      <c r="H23" s="152">
        <f>H15-H16</f>
        <v>45</v>
      </c>
      <c r="J23" s="14">
        <v>2040</v>
      </c>
      <c r="K23" s="176">
        <v>45</v>
      </c>
      <c r="L23" s="254"/>
    </row>
    <row r="24" spans="2:13" ht="46.5" customHeight="1" x14ac:dyDescent="0.25">
      <c r="B24" s="256" t="s">
        <v>319</v>
      </c>
      <c r="C24" s="298">
        <v>25000</v>
      </c>
      <c r="D24" s="301"/>
      <c r="E24" s="301"/>
      <c r="F24" s="81"/>
      <c r="G24" s="85" t="s">
        <v>128</v>
      </c>
      <c r="H24" s="152">
        <f>K34</f>
        <v>180</v>
      </c>
      <c r="J24" s="14">
        <v>2041</v>
      </c>
      <c r="K24" s="176">
        <v>45</v>
      </c>
      <c r="L24" s="254"/>
    </row>
    <row r="25" spans="2:13" ht="45" x14ac:dyDescent="0.25">
      <c r="B25" s="258" t="s">
        <v>320</v>
      </c>
      <c r="C25" s="302"/>
      <c r="D25" s="301"/>
      <c r="E25" s="301"/>
      <c r="F25" s="81"/>
      <c r="G25" s="87" t="s">
        <v>130</v>
      </c>
      <c r="H25" s="152">
        <f>K35</f>
        <v>1080</v>
      </c>
      <c r="J25" s="14">
        <v>2042</v>
      </c>
      <c r="K25" s="176">
        <v>45</v>
      </c>
      <c r="L25" s="254"/>
    </row>
    <row r="26" spans="2:13" x14ac:dyDescent="0.25">
      <c r="B26" s="256"/>
      <c r="C26" s="298"/>
      <c r="D26" s="301"/>
      <c r="E26" s="301"/>
      <c r="F26" s="81"/>
      <c r="J26" s="14">
        <v>2043</v>
      </c>
      <c r="K26" s="176">
        <v>45</v>
      </c>
      <c r="L26" s="254"/>
    </row>
    <row r="27" spans="2:13" ht="15.75" thickBot="1" x14ac:dyDescent="0.3">
      <c r="B27" s="300" t="s">
        <v>321</v>
      </c>
      <c r="C27" s="298">
        <f>C21+C16+C24</f>
        <v>304500</v>
      </c>
      <c r="D27" s="301"/>
      <c r="E27" s="301"/>
      <c r="J27" s="14">
        <v>2044</v>
      </c>
      <c r="K27" s="176">
        <v>45</v>
      </c>
      <c r="L27" s="254"/>
    </row>
    <row r="28" spans="2:13" x14ac:dyDescent="0.25">
      <c r="B28" s="90" t="s">
        <v>187</v>
      </c>
      <c r="C28" s="302">
        <f>C27*0.1</f>
        <v>30450</v>
      </c>
      <c r="D28" s="264"/>
      <c r="E28" s="264"/>
      <c r="G28" s="367" t="s">
        <v>132</v>
      </c>
      <c r="J28" s="14">
        <v>2045</v>
      </c>
      <c r="K28" s="176">
        <v>45</v>
      </c>
      <c r="L28" s="254"/>
    </row>
    <row r="29" spans="2:13" x14ac:dyDescent="0.25">
      <c r="B29" s="300" t="s">
        <v>322</v>
      </c>
      <c r="C29" s="298">
        <f>C27+C28</f>
        <v>334950</v>
      </c>
      <c r="D29" s="264">
        <f>C29/2</f>
        <v>167475</v>
      </c>
      <c r="E29" s="264">
        <f>C29/2</f>
        <v>167475</v>
      </c>
      <c r="F29" s="81"/>
      <c r="G29" s="415"/>
      <c r="J29" s="14">
        <v>2046</v>
      </c>
      <c r="K29" s="176">
        <v>45</v>
      </c>
      <c r="L29" s="254"/>
    </row>
    <row r="30" spans="2:13" ht="45" x14ac:dyDescent="0.25">
      <c r="B30" s="145" t="s">
        <v>149</v>
      </c>
      <c r="C30" s="298">
        <f>ROUND(C27/H24,0)</f>
        <v>1692</v>
      </c>
      <c r="D30" s="160"/>
      <c r="E30" s="160"/>
      <c r="F30" s="81"/>
      <c r="G30" s="416" t="s">
        <v>323</v>
      </c>
      <c r="J30" s="14">
        <v>2047</v>
      </c>
      <c r="K30" s="176">
        <v>45</v>
      </c>
      <c r="L30" s="254"/>
    </row>
    <row r="31" spans="2:13" ht="45" x14ac:dyDescent="0.25">
      <c r="B31" s="226" t="s">
        <v>150</v>
      </c>
      <c r="C31" s="298">
        <f>ROUND(C27/H25,0)</f>
        <v>282</v>
      </c>
      <c r="G31" s="416" t="s">
        <v>324</v>
      </c>
      <c r="J31" s="14">
        <v>2048</v>
      </c>
      <c r="K31" s="176">
        <v>45</v>
      </c>
      <c r="L31" s="254"/>
    </row>
    <row r="32" spans="2:13" ht="45" x14ac:dyDescent="0.25">
      <c r="B32" s="15" t="s">
        <v>127</v>
      </c>
      <c r="C32" s="16">
        <f>(C14+C19)/C27</f>
        <v>0.4548440065681445</v>
      </c>
      <c r="G32" s="417" t="s">
        <v>325</v>
      </c>
      <c r="J32" s="14">
        <v>2049</v>
      </c>
      <c r="K32" s="176">
        <v>45</v>
      </c>
      <c r="L32" s="254"/>
    </row>
    <row r="33" spans="2:12" ht="30" x14ac:dyDescent="0.25">
      <c r="B33" s="15" t="s">
        <v>129</v>
      </c>
      <c r="C33" s="16">
        <f>(C20+C24+C15)/C27</f>
        <v>0.5451559934318555</v>
      </c>
      <c r="F33" s="81"/>
      <c r="G33" s="406" t="s">
        <v>326</v>
      </c>
      <c r="J33" s="14">
        <v>2050</v>
      </c>
      <c r="K33" s="176">
        <v>45</v>
      </c>
      <c r="L33" s="254"/>
    </row>
    <row r="34" spans="2:12" ht="30" x14ac:dyDescent="0.25">
      <c r="F34" s="81"/>
      <c r="G34" s="418" t="s">
        <v>327</v>
      </c>
      <c r="J34" s="228" t="s">
        <v>328</v>
      </c>
      <c r="K34" s="14">
        <f>SUM(K9:K13)</f>
        <v>180</v>
      </c>
      <c r="L34" s="125"/>
    </row>
    <row r="35" spans="2:12" ht="30" x14ac:dyDescent="0.25">
      <c r="B35" s="523" t="s">
        <v>329</v>
      </c>
      <c r="C35" s="523"/>
      <c r="D35" s="101"/>
      <c r="E35" s="101"/>
      <c r="J35" s="228" t="s">
        <v>330</v>
      </c>
      <c r="K35" s="14">
        <f>SUM(K9:K33)</f>
        <v>1080</v>
      </c>
      <c r="L35" s="125"/>
    </row>
    <row r="36" spans="2:12" ht="62.25" customHeight="1" x14ac:dyDescent="0.25">
      <c r="B36" s="509" t="s">
        <v>331</v>
      </c>
      <c r="C36" s="510"/>
      <c r="D36" s="156"/>
      <c r="E36" s="156"/>
      <c r="F36" s="156"/>
      <c r="G36" s="400" t="s">
        <v>135</v>
      </c>
      <c r="H36" s="408"/>
    </row>
    <row r="37" spans="2:12" ht="43.7" customHeight="1" x14ac:dyDescent="0.25">
      <c r="B37" s="507" t="s">
        <v>332</v>
      </c>
      <c r="C37" s="508"/>
      <c r="G37" s="475" t="s">
        <v>333</v>
      </c>
      <c r="H37" s="475"/>
    </row>
    <row r="38" spans="2:12" ht="29.65" customHeight="1" x14ac:dyDescent="0.25">
      <c r="B38" s="507" t="s">
        <v>334</v>
      </c>
      <c r="C38" s="508"/>
      <c r="H38" s="102"/>
    </row>
    <row r="39" spans="2:12" x14ac:dyDescent="0.25">
      <c r="B39" s="52"/>
      <c r="C39" s="52"/>
      <c r="G39" s="108"/>
    </row>
    <row r="42" spans="2:12" ht="18.75" x14ac:dyDescent="0.25">
      <c r="B42" s="98" t="s">
        <v>335</v>
      </c>
      <c r="C42" s="120"/>
    </row>
    <row r="62" spans="6:7" x14ac:dyDescent="0.25">
      <c r="F62" s="163"/>
      <c r="G62" s="63"/>
    </row>
    <row r="63" spans="6:7" x14ac:dyDescent="0.25">
      <c r="F63" s="163"/>
    </row>
    <row r="64" spans="6:7" x14ac:dyDescent="0.25">
      <c r="F64" s="163"/>
    </row>
    <row r="65" spans="6:7" x14ac:dyDescent="0.25">
      <c r="F65" s="163"/>
    </row>
    <row r="66" spans="6:7" x14ac:dyDescent="0.25">
      <c r="F66" s="163"/>
    </row>
    <row r="67" spans="6:7" x14ac:dyDescent="0.25">
      <c r="F67" s="163"/>
    </row>
    <row r="68" spans="6:7" x14ac:dyDescent="0.25">
      <c r="F68" s="163"/>
    </row>
    <row r="69" spans="6:7" x14ac:dyDescent="0.25">
      <c r="F69" s="163"/>
      <c r="G69" s="378" t="s">
        <v>336</v>
      </c>
    </row>
    <row r="70" spans="6:7" x14ac:dyDescent="0.25">
      <c r="F70" s="163"/>
    </row>
    <row r="71" spans="6:7" x14ac:dyDescent="0.25">
      <c r="F71" s="163"/>
    </row>
    <row r="72" spans="6:7" x14ac:dyDescent="0.25">
      <c r="F72" s="163"/>
    </row>
    <row r="88" spans="7:8" x14ac:dyDescent="0.25">
      <c r="G88" s="382" t="s">
        <v>337</v>
      </c>
      <c r="H88" s="424"/>
    </row>
    <row r="89" spans="7:8" x14ac:dyDescent="0.25">
      <c r="G89" s="419" t="s">
        <v>308</v>
      </c>
      <c r="H89" s="420">
        <v>11</v>
      </c>
    </row>
    <row r="90" spans="7:8" x14ac:dyDescent="0.25">
      <c r="G90" s="421" t="s">
        <v>311</v>
      </c>
      <c r="H90" s="422">
        <v>33</v>
      </c>
    </row>
    <row r="91" spans="7:8" x14ac:dyDescent="0.25">
      <c r="G91" s="421" t="s">
        <v>313</v>
      </c>
      <c r="H91" s="423">
        <v>1</v>
      </c>
    </row>
    <row r="126" spans="1:2" ht="163.15" customHeight="1" x14ac:dyDescent="0.25"/>
    <row r="127" spans="1:2" ht="39.6" customHeight="1" x14ac:dyDescent="0.25">
      <c r="A127" s="505" t="s">
        <v>338</v>
      </c>
      <c r="B127" s="505"/>
    </row>
    <row r="128" spans="1:2" ht="21.75" customHeight="1" x14ac:dyDescent="0.25">
      <c r="A128" s="99" t="s">
        <v>248</v>
      </c>
    </row>
    <row r="129" spans="1:15" ht="75" x14ac:dyDescent="0.25">
      <c r="A129" s="18" t="s">
        <v>339</v>
      </c>
      <c r="B129" s="18" t="s">
        <v>340</v>
      </c>
      <c r="C129" s="18" t="s">
        <v>341</v>
      </c>
      <c r="D129" s="18" t="s">
        <v>342</v>
      </c>
      <c r="E129" s="18"/>
      <c r="F129" s="18" t="s">
        <v>343</v>
      </c>
      <c r="G129" s="18" t="s">
        <v>344</v>
      </c>
      <c r="H129" s="18" t="s">
        <v>345</v>
      </c>
      <c r="I129" s="18" t="s">
        <v>346</v>
      </c>
      <c r="J129" s="18" t="s">
        <v>347</v>
      </c>
      <c r="K129" s="18" t="s">
        <v>348</v>
      </c>
      <c r="L129" s="18" t="s">
        <v>349</v>
      </c>
      <c r="M129" s="18" t="s">
        <v>117</v>
      </c>
      <c r="N129" s="18" t="s">
        <v>217</v>
      </c>
      <c r="O129" s="18" t="s">
        <v>12</v>
      </c>
    </row>
    <row r="130" spans="1:15" ht="255" x14ac:dyDescent="0.25">
      <c r="A130" s="167" t="s">
        <v>350</v>
      </c>
      <c r="B130" s="164" t="s">
        <v>351</v>
      </c>
      <c r="C130" s="164">
        <v>2</v>
      </c>
      <c r="D130" s="164">
        <v>3</v>
      </c>
      <c r="E130" s="164"/>
      <c r="F130" s="303">
        <v>10000</v>
      </c>
      <c r="G130" s="164" t="s">
        <v>352</v>
      </c>
      <c r="H130" s="303">
        <v>11000</v>
      </c>
      <c r="I130" s="166">
        <v>675150</v>
      </c>
      <c r="J130" s="413" t="s">
        <v>353</v>
      </c>
      <c r="K130" s="167" t="s">
        <v>354</v>
      </c>
      <c r="L130" s="168">
        <v>42000</v>
      </c>
      <c r="M130" s="163">
        <f>C130*F130</f>
        <v>20000</v>
      </c>
      <c r="N130" s="163">
        <f>C130*H130</f>
        <v>22000</v>
      </c>
      <c r="O130" s="305">
        <f>M130+N130</f>
        <v>42000</v>
      </c>
    </row>
    <row r="131" spans="1:15" x14ac:dyDescent="0.25">
      <c r="A131" s="169"/>
      <c r="B131" s="169" t="s">
        <v>355</v>
      </c>
      <c r="C131" s="169"/>
      <c r="D131" s="169"/>
      <c r="E131" s="169"/>
      <c r="F131" s="304"/>
      <c r="G131" s="169"/>
      <c r="H131" s="304"/>
      <c r="I131" s="169"/>
      <c r="J131" s="169"/>
      <c r="K131" s="169"/>
      <c r="L131" s="170"/>
      <c r="M131" s="163"/>
      <c r="N131" s="163"/>
      <c r="O131" s="305"/>
    </row>
    <row r="132" spans="1:15" x14ac:dyDescent="0.25">
      <c r="A132" s="169"/>
      <c r="B132" s="169" t="s">
        <v>356</v>
      </c>
      <c r="C132" s="169"/>
      <c r="D132" s="169"/>
      <c r="E132" s="169"/>
      <c r="F132" s="304"/>
      <c r="G132" s="169"/>
      <c r="H132" s="304"/>
      <c r="I132" s="169"/>
      <c r="J132" s="169"/>
      <c r="K132" s="169"/>
      <c r="L132" s="170"/>
      <c r="M132" s="163"/>
      <c r="N132" s="163"/>
      <c r="O132" s="305"/>
    </row>
    <row r="133" spans="1:15" x14ac:dyDescent="0.25">
      <c r="A133" s="169"/>
      <c r="B133" s="169" t="s">
        <v>357</v>
      </c>
      <c r="C133" s="169"/>
      <c r="D133" s="169"/>
      <c r="E133" s="169"/>
      <c r="F133" s="304"/>
      <c r="G133" s="169"/>
      <c r="H133" s="304"/>
      <c r="I133" s="169"/>
      <c r="J133" s="169"/>
      <c r="K133" s="169"/>
      <c r="L133" s="170"/>
      <c r="M133" s="163"/>
      <c r="N133" s="163"/>
      <c r="O133" s="305"/>
    </row>
    <row r="134" spans="1:15" x14ac:dyDescent="0.25">
      <c r="A134" s="169"/>
      <c r="B134" s="169"/>
      <c r="C134" s="169"/>
      <c r="D134" s="169"/>
      <c r="E134" s="169"/>
      <c r="F134" s="304"/>
      <c r="G134" s="169"/>
      <c r="H134" s="304"/>
      <c r="I134" s="169"/>
      <c r="J134" s="169"/>
      <c r="K134" s="169"/>
      <c r="L134" s="170"/>
      <c r="M134" s="163"/>
      <c r="N134" s="163"/>
      <c r="O134" s="305"/>
    </row>
    <row r="135" spans="1:15" ht="255" x14ac:dyDescent="0.25">
      <c r="A135" s="164" t="s">
        <v>358</v>
      </c>
      <c r="B135" s="164" t="s">
        <v>359</v>
      </c>
      <c r="C135" s="164">
        <v>2</v>
      </c>
      <c r="D135" s="164">
        <v>4</v>
      </c>
      <c r="E135" s="164"/>
      <c r="F135" s="303">
        <v>13500</v>
      </c>
      <c r="G135" s="164" t="s">
        <v>352</v>
      </c>
      <c r="H135" s="303">
        <v>11000</v>
      </c>
      <c r="I135" s="166">
        <v>97560</v>
      </c>
      <c r="J135" s="414" t="s">
        <v>360</v>
      </c>
      <c r="K135" s="383" t="s">
        <v>354</v>
      </c>
      <c r="L135" s="168">
        <v>49000</v>
      </c>
      <c r="M135" s="163">
        <f>C135*F135</f>
        <v>27000</v>
      </c>
      <c r="N135" s="163">
        <f>C135*H135</f>
        <v>22000</v>
      </c>
      <c r="O135" s="305">
        <f>M135+N135</f>
        <v>49000</v>
      </c>
    </row>
    <row r="136" spans="1:15" x14ac:dyDescent="0.25">
      <c r="A136" s="169"/>
      <c r="B136" s="169" t="s">
        <v>361</v>
      </c>
      <c r="C136" s="169"/>
      <c r="D136" s="169"/>
      <c r="E136" s="169"/>
      <c r="F136" s="304"/>
      <c r="G136" s="169"/>
      <c r="H136" s="304"/>
      <c r="I136" s="169"/>
      <c r="J136" s="169"/>
      <c r="K136" s="169"/>
      <c r="L136" s="170"/>
      <c r="M136" s="163"/>
      <c r="N136" s="163"/>
      <c r="O136" s="305"/>
    </row>
    <row r="137" spans="1:15" x14ac:dyDescent="0.25">
      <c r="A137" s="169"/>
      <c r="B137" s="169" t="s">
        <v>362</v>
      </c>
      <c r="C137" s="169"/>
      <c r="D137" s="169"/>
      <c r="E137" s="169"/>
      <c r="F137" s="304"/>
      <c r="G137" s="169"/>
      <c r="H137" s="304"/>
      <c r="I137" s="169"/>
      <c r="J137" s="169"/>
      <c r="K137" s="169"/>
      <c r="L137" s="170"/>
      <c r="M137" s="163"/>
      <c r="N137" s="163"/>
      <c r="O137" s="305"/>
    </row>
    <row r="138" spans="1:15" x14ac:dyDescent="0.25">
      <c r="A138" s="169"/>
      <c r="B138" s="169" t="s">
        <v>363</v>
      </c>
      <c r="C138" s="169"/>
      <c r="D138" s="169"/>
      <c r="E138" s="169"/>
      <c r="F138" s="304"/>
      <c r="G138" s="169"/>
      <c r="H138" s="304"/>
      <c r="I138" s="169"/>
      <c r="J138" s="169"/>
      <c r="K138" s="169"/>
      <c r="L138" s="170"/>
      <c r="M138" s="163"/>
      <c r="N138" s="163"/>
      <c r="O138" s="305"/>
    </row>
    <row r="139" spans="1:15" x14ac:dyDescent="0.25">
      <c r="A139" s="169"/>
      <c r="B139" s="169"/>
      <c r="C139" s="169"/>
      <c r="D139" s="169"/>
      <c r="E139" s="169"/>
      <c r="F139" s="304"/>
      <c r="G139" s="169"/>
      <c r="H139" s="304"/>
      <c r="I139" s="169"/>
      <c r="J139" s="169"/>
      <c r="K139" s="169"/>
      <c r="L139" s="170"/>
      <c r="M139" s="163"/>
      <c r="N139" s="163"/>
      <c r="O139" s="305"/>
    </row>
    <row r="140" spans="1:15" ht="255" x14ac:dyDescent="0.25">
      <c r="A140" s="167" t="s">
        <v>364</v>
      </c>
      <c r="B140" s="164" t="s">
        <v>359</v>
      </c>
      <c r="C140" s="164">
        <v>1</v>
      </c>
      <c r="D140" s="164">
        <v>4</v>
      </c>
      <c r="E140" s="164"/>
      <c r="F140" s="303">
        <v>13500</v>
      </c>
      <c r="G140" s="164" t="s">
        <v>365</v>
      </c>
      <c r="H140" s="303">
        <v>11000</v>
      </c>
      <c r="I140" s="164" t="s">
        <v>366</v>
      </c>
      <c r="J140" s="414" t="s">
        <v>367</v>
      </c>
      <c r="K140" s="383" t="s">
        <v>354</v>
      </c>
      <c r="L140" s="168">
        <v>24500</v>
      </c>
      <c r="M140" s="163">
        <f>C140*F140</f>
        <v>13500</v>
      </c>
      <c r="N140" s="163">
        <f>C140*H140</f>
        <v>11000</v>
      </c>
      <c r="O140" s="305">
        <f>M140+N140</f>
        <v>24500</v>
      </c>
    </row>
    <row r="141" spans="1:15" x14ac:dyDescent="0.25">
      <c r="A141" s="169"/>
      <c r="B141" s="169" t="s">
        <v>361</v>
      </c>
      <c r="C141" s="169"/>
      <c r="D141" s="169"/>
      <c r="E141" s="169"/>
      <c r="F141" s="304"/>
      <c r="G141" s="169"/>
      <c r="H141" s="304"/>
      <c r="I141" s="169"/>
      <c r="J141" s="169"/>
      <c r="K141" s="169"/>
      <c r="L141" s="170"/>
      <c r="M141" s="163"/>
      <c r="N141" s="163"/>
      <c r="O141" s="305"/>
    </row>
    <row r="142" spans="1:15" x14ac:dyDescent="0.25">
      <c r="A142" s="169"/>
      <c r="B142" s="169" t="s">
        <v>362</v>
      </c>
      <c r="C142" s="169"/>
      <c r="D142" s="169"/>
      <c r="E142" s="169"/>
      <c r="F142" s="304"/>
      <c r="G142" s="169"/>
      <c r="H142" s="304"/>
      <c r="I142" s="169"/>
      <c r="J142" s="169"/>
      <c r="K142" s="169"/>
      <c r="L142" s="170"/>
      <c r="M142" s="163"/>
      <c r="N142" s="163"/>
      <c r="O142" s="305"/>
    </row>
    <row r="143" spans="1:15" x14ac:dyDescent="0.25">
      <c r="A143" s="169"/>
      <c r="B143" s="169" t="s">
        <v>363</v>
      </c>
      <c r="C143" s="169"/>
      <c r="D143" s="169"/>
      <c r="E143" s="169"/>
      <c r="F143" s="304"/>
      <c r="G143" s="169"/>
      <c r="H143" s="304"/>
      <c r="I143" s="169"/>
      <c r="J143" s="169"/>
      <c r="K143" s="169"/>
      <c r="L143" s="170"/>
      <c r="M143" s="163"/>
      <c r="N143" s="163"/>
      <c r="O143" s="305"/>
    </row>
    <row r="144" spans="1:15" x14ac:dyDescent="0.25">
      <c r="A144" s="169"/>
      <c r="B144" s="169"/>
      <c r="C144" s="169"/>
      <c r="D144" s="169"/>
      <c r="E144" s="169"/>
      <c r="F144" s="304"/>
      <c r="G144" s="169"/>
      <c r="H144" s="304"/>
      <c r="I144" s="169"/>
      <c r="J144" s="169"/>
      <c r="K144" s="169"/>
      <c r="L144" s="170"/>
      <c r="M144" s="163"/>
      <c r="N144" s="163"/>
      <c r="O144" s="305"/>
    </row>
    <row r="145" spans="1:15" ht="255" x14ac:dyDescent="0.25">
      <c r="A145" s="167" t="s">
        <v>368</v>
      </c>
      <c r="B145" s="164" t="s">
        <v>359</v>
      </c>
      <c r="C145" s="164">
        <v>1</v>
      </c>
      <c r="D145" s="164">
        <v>4</v>
      </c>
      <c r="E145" s="164"/>
      <c r="F145" s="303">
        <v>13500</v>
      </c>
      <c r="G145" s="164" t="s">
        <v>365</v>
      </c>
      <c r="H145" s="303">
        <v>11000</v>
      </c>
      <c r="I145" s="164" t="s">
        <v>366</v>
      </c>
      <c r="J145" s="414" t="s">
        <v>367</v>
      </c>
      <c r="K145" s="383" t="s">
        <v>354</v>
      </c>
      <c r="L145" s="168">
        <v>24500</v>
      </c>
      <c r="M145" s="163">
        <f>C145*F145</f>
        <v>13500</v>
      </c>
      <c r="N145" s="163">
        <f>C145*H145</f>
        <v>11000</v>
      </c>
      <c r="O145" s="305">
        <f>M145+N145</f>
        <v>24500</v>
      </c>
    </row>
    <row r="146" spans="1:15" x14ac:dyDescent="0.25">
      <c r="A146" s="169"/>
      <c r="B146" s="169" t="s">
        <v>361</v>
      </c>
      <c r="C146" s="169"/>
      <c r="D146" s="169"/>
      <c r="E146" s="169"/>
      <c r="F146" s="304"/>
      <c r="G146" s="169"/>
      <c r="H146" s="304"/>
      <c r="I146" s="169"/>
      <c r="J146" s="169"/>
      <c r="K146" s="169"/>
      <c r="L146" s="170"/>
      <c r="M146" s="163"/>
      <c r="N146" s="163"/>
      <c r="O146" s="305"/>
    </row>
    <row r="147" spans="1:15" x14ac:dyDescent="0.25">
      <c r="A147" s="169"/>
      <c r="B147" s="169" t="s">
        <v>362</v>
      </c>
      <c r="C147" s="169"/>
      <c r="D147" s="169"/>
      <c r="E147" s="169"/>
      <c r="F147" s="304"/>
      <c r="G147" s="169"/>
      <c r="H147" s="304"/>
      <c r="I147" s="169"/>
      <c r="J147" s="169"/>
      <c r="K147" s="169"/>
      <c r="L147" s="170"/>
      <c r="M147" s="163"/>
      <c r="N147" s="163"/>
      <c r="O147" s="305"/>
    </row>
    <row r="148" spans="1:15" x14ac:dyDescent="0.25">
      <c r="A148" s="169"/>
      <c r="B148" s="169" t="s">
        <v>363</v>
      </c>
      <c r="C148" s="169"/>
      <c r="D148" s="169"/>
      <c r="E148" s="169"/>
      <c r="F148" s="304"/>
      <c r="G148" s="169"/>
      <c r="H148" s="304"/>
      <c r="I148" s="169"/>
      <c r="J148" s="169"/>
      <c r="K148" s="169"/>
      <c r="L148" s="170"/>
      <c r="M148" s="163"/>
      <c r="N148" s="163"/>
      <c r="O148" s="305"/>
    </row>
    <row r="149" spans="1:15" x14ac:dyDescent="0.25">
      <c r="A149" s="169"/>
      <c r="B149" s="169"/>
      <c r="C149" s="169"/>
      <c r="D149" s="169"/>
      <c r="E149" s="169"/>
      <c r="F149" s="304"/>
      <c r="G149" s="169"/>
      <c r="H149" s="304"/>
      <c r="I149" s="169"/>
      <c r="J149" s="169"/>
      <c r="K149" s="169"/>
      <c r="L149" s="170"/>
      <c r="M149" s="163"/>
      <c r="N149" s="163"/>
      <c r="O149" s="305"/>
    </row>
    <row r="150" spans="1:15" ht="255" x14ac:dyDescent="0.25">
      <c r="A150" s="167" t="s">
        <v>369</v>
      </c>
      <c r="B150" s="164" t="s">
        <v>370</v>
      </c>
      <c r="C150" s="164">
        <v>1</v>
      </c>
      <c r="D150" s="164">
        <v>2</v>
      </c>
      <c r="E150" s="164"/>
      <c r="F150" s="303">
        <v>4500</v>
      </c>
      <c r="G150" s="164" t="s">
        <v>365</v>
      </c>
      <c r="H150" s="303">
        <v>11000</v>
      </c>
      <c r="I150" s="164" t="s">
        <v>371</v>
      </c>
      <c r="J150" s="414" t="s">
        <v>372</v>
      </c>
      <c r="K150" s="383" t="s">
        <v>354</v>
      </c>
      <c r="L150" s="168">
        <v>15500</v>
      </c>
      <c r="M150" s="163">
        <f>C150*F150</f>
        <v>4500</v>
      </c>
      <c r="N150" s="163">
        <f>C150*H150</f>
        <v>11000</v>
      </c>
      <c r="O150" s="305">
        <f>M150+N150</f>
        <v>15500</v>
      </c>
    </row>
    <row r="151" spans="1:15" x14ac:dyDescent="0.25">
      <c r="A151" s="169"/>
      <c r="B151" s="169" t="s">
        <v>373</v>
      </c>
      <c r="C151" s="169"/>
      <c r="D151" s="169"/>
      <c r="E151" s="169"/>
      <c r="F151" s="304"/>
      <c r="G151" s="169"/>
      <c r="H151" s="304"/>
      <c r="I151" s="169"/>
      <c r="J151" s="169"/>
      <c r="K151" s="169"/>
      <c r="L151" s="170"/>
      <c r="M151" s="163"/>
      <c r="N151" s="163"/>
      <c r="O151" s="305"/>
    </row>
    <row r="152" spans="1:15" x14ac:dyDescent="0.25">
      <c r="A152" s="169"/>
      <c r="B152" s="169" t="s">
        <v>374</v>
      </c>
      <c r="C152" s="169"/>
      <c r="D152" s="169"/>
      <c r="E152" s="169"/>
      <c r="F152" s="304"/>
      <c r="G152" s="169"/>
      <c r="H152" s="304"/>
      <c r="I152" s="169"/>
      <c r="J152" s="169"/>
      <c r="K152" s="169"/>
      <c r="L152" s="170"/>
      <c r="M152" s="163"/>
      <c r="N152" s="163"/>
      <c r="O152" s="305"/>
    </row>
    <row r="153" spans="1:15" x14ac:dyDescent="0.25">
      <c r="A153" s="169"/>
      <c r="B153" s="169" t="s">
        <v>375</v>
      </c>
      <c r="C153" s="169"/>
      <c r="D153" s="169"/>
      <c r="E153" s="169"/>
      <c r="F153" s="304"/>
      <c r="G153" s="169"/>
      <c r="H153" s="304"/>
      <c r="I153" s="169"/>
      <c r="J153" s="169"/>
      <c r="K153" s="169"/>
      <c r="L153" s="170"/>
      <c r="M153" s="163"/>
      <c r="N153" s="163"/>
      <c r="O153" s="305"/>
    </row>
    <row r="154" spans="1:15" x14ac:dyDescent="0.25">
      <c r="A154" s="169"/>
      <c r="B154" s="169"/>
      <c r="C154" s="169"/>
      <c r="D154" s="169"/>
      <c r="E154" s="169"/>
      <c r="F154" s="304"/>
      <c r="G154" s="169"/>
      <c r="H154" s="304"/>
      <c r="I154" s="169"/>
      <c r="J154" s="169"/>
      <c r="K154" s="169"/>
      <c r="L154" s="170"/>
      <c r="M154" s="163"/>
      <c r="N154" s="163"/>
      <c r="O154" s="305"/>
    </row>
    <row r="155" spans="1:15" ht="255" x14ac:dyDescent="0.25">
      <c r="A155" s="167" t="s">
        <v>369</v>
      </c>
      <c r="B155" s="164" t="s">
        <v>376</v>
      </c>
      <c r="C155" s="164">
        <v>1</v>
      </c>
      <c r="D155" s="164">
        <v>3</v>
      </c>
      <c r="E155" s="164"/>
      <c r="F155" s="303">
        <v>6000</v>
      </c>
      <c r="G155" s="164" t="s">
        <v>365</v>
      </c>
      <c r="H155" s="303">
        <v>11000</v>
      </c>
      <c r="I155" s="166">
        <v>45901</v>
      </c>
      <c r="J155" s="414" t="s">
        <v>377</v>
      </c>
      <c r="K155" s="383" t="s">
        <v>354</v>
      </c>
      <c r="L155" s="168">
        <v>17000</v>
      </c>
      <c r="M155" s="163">
        <f>C155*F155</f>
        <v>6000</v>
      </c>
      <c r="N155" s="163">
        <f>C155*H155</f>
        <v>11000</v>
      </c>
      <c r="O155" s="305">
        <f>M155+N155</f>
        <v>17000</v>
      </c>
    </row>
    <row r="156" spans="1:15" x14ac:dyDescent="0.25">
      <c r="A156" s="169"/>
      <c r="B156" s="169" t="s">
        <v>378</v>
      </c>
      <c r="C156" s="169"/>
      <c r="D156" s="169"/>
      <c r="E156" s="169"/>
      <c r="F156" s="304"/>
      <c r="G156" s="169"/>
      <c r="H156" s="304"/>
      <c r="I156" s="169"/>
      <c r="J156" s="169"/>
      <c r="K156" s="169"/>
      <c r="L156" s="170"/>
      <c r="M156" s="163"/>
      <c r="N156" s="163"/>
      <c r="O156" s="305"/>
    </row>
    <row r="157" spans="1:15" x14ac:dyDescent="0.25">
      <c r="A157" s="169"/>
      <c r="B157" s="169" t="s">
        <v>379</v>
      </c>
      <c r="C157" s="169"/>
      <c r="D157" s="169"/>
      <c r="E157" s="169"/>
      <c r="F157" s="304"/>
      <c r="G157" s="169"/>
      <c r="H157" s="304"/>
      <c r="I157" s="169"/>
      <c r="J157" s="169"/>
      <c r="K157" s="169"/>
      <c r="L157" s="170"/>
      <c r="M157" s="163"/>
      <c r="N157" s="163"/>
      <c r="O157" s="305"/>
    </row>
    <row r="158" spans="1:15" x14ac:dyDescent="0.25">
      <c r="A158" s="169"/>
      <c r="B158" s="169" t="s">
        <v>380</v>
      </c>
      <c r="C158" s="169"/>
      <c r="D158" s="169"/>
      <c r="E158" s="169"/>
      <c r="F158" s="304"/>
      <c r="G158" s="169"/>
      <c r="H158" s="304"/>
      <c r="I158" s="169"/>
      <c r="J158" s="169"/>
      <c r="K158" s="169"/>
      <c r="L158" s="170"/>
      <c r="M158" s="163"/>
      <c r="N158" s="163"/>
      <c r="O158" s="305"/>
    </row>
    <row r="159" spans="1:15" x14ac:dyDescent="0.25">
      <c r="A159" s="169"/>
      <c r="B159" s="169"/>
      <c r="C159" s="169"/>
      <c r="D159" s="169"/>
      <c r="E159" s="169"/>
      <c r="F159" s="304"/>
      <c r="G159" s="169"/>
      <c r="H159" s="304"/>
      <c r="I159" s="169"/>
      <c r="J159" s="169"/>
      <c r="K159" s="169"/>
      <c r="L159" s="170"/>
      <c r="M159" s="163"/>
      <c r="N159" s="163"/>
      <c r="O159" s="305"/>
    </row>
    <row r="160" spans="1:15" ht="255" x14ac:dyDescent="0.25">
      <c r="A160" s="164" t="s">
        <v>381</v>
      </c>
      <c r="B160" s="164" t="s">
        <v>382</v>
      </c>
      <c r="C160" s="164">
        <v>2</v>
      </c>
      <c r="D160" s="164">
        <v>4</v>
      </c>
      <c r="E160" s="164"/>
      <c r="F160" s="303">
        <v>13500</v>
      </c>
      <c r="G160" s="164" t="s">
        <v>352</v>
      </c>
      <c r="H160" s="303">
        <v>11000</v>
      </c>
      <c r="I160" s="166">
        <v>23566</v>
      </c>
      <c r="J160" s="414" t="s">
        <v>383</v>
      </c>
      <c r="K160" s="383" t="s">
        <v>354</v>
      </c>
      <c r="L160" s="168">
        <v>49000</v>
      </c>
      <c r="M160" s="163">
        <f>C160*F160</f>
        <v>27000</v>
      </c>
      <c r="N160" s="163">
        <f>C160*H160</f>
        <v>22000</v>
      </c>
      <c r="O160" s="305">
        <f>M160+N160</f>
        <v>49000</v>
      </c>
    </row>
    <row r="161" spans="1:16" x14ac:dyDescent="0.25">
      <c r="A161" s="169"/>
      <c r="B161" s="169" t="s">
        <v>384</v>
      </c>
      <c r="C161" s="169"/>
      <c r="D161" s="169"/>
      <c r="E161" s="169"/>
      <c r="F161" s="169"/>
      <c r="G161" s="169"/>
      <c r="H161" s="169"/>
      <c r="I161" s="169"/>
      <c r="J161" s="169"/>
      <c r="K161" s="169"/>
      <c r="L161" s="170"/>
      <c r="M161" s="163"/>
      <c r="N161" s="163"/>
      <c r="O161" s="163"/>
    </row>
    <row r="162" spans="1:16" x14ac:dyDescent="0.25">
      <c r="A162" s="169"/>
      <c r="B162" s="169" t="s">
        <v>385</v>
      </c>
      <c r="C162" s="169"/>
      <c r="D162" s="169"/>
      <c r="E162" s="169"/>
      <c r="F162" s="169"/>
      <c r="G162" s="169"/>
      <c r="H162" s="169"/>
      <c r="I162" s="169"/>
      <c r="J162" s="169"/>
      <c r="K162" s="169" t="s">
        <v>386</v>
      </c>
      <c r="L162" s="171">
        <f>SUM(L130:L160)</f>
        <v>221500</v>
      </c>
      <c r="M162" s="171">
        <f>SUM(M130:M160)</f>
        <v>111500</v>
      </c>
      <c r="N162" s="171">
        <f>SUM(N130:N160)</f>
        <v>110000</v>
      </c>
      <c r="O162" s="171">
        <f>SUM(O130:O160)</f>
        <v>221500</v>
      </c>
    </row>
    <row r="163" spans="1:16" x14ac:dyDescent="0.25">
      <c r="A163" s="169"/>
      <c r="B163" s="169"/>
      <c r="C163" s="169"/>
      <c r="D163" s="169"/>
      <c r="E163" s="169"/>
      <c r="F163" s="169"/>
      <c r="G163" s="169"/>
      <c r="H163" s="169"/>
      <c r="I163" s="169"/>
      <c r="J163" s="169"/>
      <c r="K163" s="170"/>
      <c r="L163" s="163"/>
      <c r="M163" s="163"/>
      <c r="N163" s="163"/>
    </row>
    <row r="164" spans="1:16" x14ac:dyDescent="0.25">
      <c r="A164" s="169"/>
      <c r="B164" s="169"/>
      <c r="C164" s="169"/>
      <c r="D164" s="169"/>
      <c r="E164" s="169"/>
      <c r="F164" s="169"/>
      <c r="G164" s="169"/>
      <c r="H164" s="169"/>
      <c r="I164" s="169"/>
      <c r="J164" s="169"/>
      <c r="K164" s="170"/>
      <c r="L164" s="163"/>
      <c r="M164" s="163"/>
      <c r="N164" s="163"/>
    </row>
    <row r="165" spans="1:16" ht="34.5" customHeight="1" x14ac:dyDescent="0.25">
      <c r="A165" s="99" t="s">
        <v>387</v>
      </c>
      <c r="C165" s="169"/>
      <c r="D165" s="169"/>
      <c r="E165" s="169"/>
      <c r="F165" s="169"/>
      <c r="G165" s="169"/>
      <c r="H165" s="169"/>
      <c r="I165" s="169"/>
      <c r="J165" s="169"/>
      <c r="K165" s="163"/>
      <c r="L165" s="163"/>
      <c r="M165" s="163"/>
    </row>
    <row r="166" spans="1:16" ht="45" x14ac:dyDescent="0.25">
      <c r="A166" s="172" t="s">
        <v>339</v>
      </c>
      <c r="B166" s="172" t="s">
        <v>340</v>
      </c>
      <c r="C166" s="172" t="s">
        <v>388</v>
      </c>
      <c r="D166" s="172" t="s">
        <v>389</v>
      </c>
      <c r="E166" s="172"/>
      <c r="F166" s="172" t="s">
        <v>344</v>
      </c>
      <c r="G166" s="172" t="s">
        <v>345</v>
      </c>
      <c r="H166" s="172" t="s">
        <v>348</v>
      </c>
      <c r="I166" s="172" t="s">
        <v>349</v>
      </c>
      <c r="J166" s="18" t="s">
        <v>117</v>
      </c>
      <c r="K166" s="18" t="s">
        <v>217</v>
      </c>
      <c r="L166" s="25" t="s">
        <v>12</v>
      </c>
      <c r="M166" s="163"/>
      <c r="N166" s="163"/>
      <c r="O166" s="163"/>
    </row>
    <row r="167" spans="1:16" ht="195" x14ac:dyDescent="0.25">
      <c r="A167" s="167" t="s">
        <v>390</v>
      </c>
      <c r="B167" s="164" t="s">
        <v>391</v>
      </c>
      <c r="C167" s="164">
        <v>2</v>
      </c>
      <c r="D167" s="303">
        <v>3500</v>
      </c>
      <c r="E167" s="165"/>
      <c r="F167" s="167" t="s">
        <v>392</v>
      </c>
      <c r="G167" s="303">
        <v>10000</v>
      </c>
      <c r="H167" s="383" t="s">
        <v>354</v>
      </c>
      <c r="I167" s="168">
        <v>27000</v>
      </c>
      <c r="J167" s="170">
        <f>C167*D167</f>
        <v>7000</v>
      </c>
      <c r="K167" s="170">
        <f>G167*C167</f>
        <v>20000</v>
      </c>
      <c r="L167" s="170">
        <f>K167+J167</f>
        <v>27000</v>
      </c>
      <c r="M167" s="163"/>
      <c r="N167" s="163"/>
      <c r="O167" s="163"/>
    </row>
    <row r="168" spans="1:16" x14ac:dyDescent="0.25">
      <c r="A168" s="169"/>
      <c r="B168" s="169" t="s">
        <v>393</v>
      </c>
      <c r="C168" s="169"/>
      <c r="D168" s="304"/>
      <c r="E168" s="169"/>
      <c r="F168" s="169"/>
      <c r="G168" s="304"/>
      <c r="H168" s="169"/>
      <c r="I168" s="170"/>
      <c r="J168" s="163"/>
      <c r="K168" s="163"/>
      <c r="L168" s="163"/>
      <c r="M168" s="163"/>
      <c r="N168" s="163"/>
      <c r="O168" s="163"/>
      <c r="P168" s="163"/>
    </row>
    <row r="169" spans="1:16" x14ac:dyDescent="0.25">
      <c r="A169" s="169"/>
      <c r="B169" s="169" t="s">
        <v>394</v>
      </c>
      <c r="C169" s="169"/>
      <c r="D169" s="304"/>
      <c r="E169" s="169"/>
      <c r="F169" s="169"/>
      <c r="G169" s="304"/>
      <c r="H169" s="169"/>
      <c r="I169" s="170"/>
      <c r="J169" s="163"/>
      <c r="K169" s="163"/>
      <c r="L169" s="163"/>
      <c r="M169" s="163"/>
      <c r="N169" s="163"/>
      <c r="O169" s="163"/>
      <c r="P169" s="163"/>
    </row>
    <row r="170" spans="1:16" x14ac:dyDescent="0.25">
      <c r="A170" s="169"/>
      <c r="B170" s="169"/>
      <c r="C170" s="169"/>
      <c r="D170" s="304"/>
      <c r="E170" s="169"/>
      <c r="F170" s="169"/>
      <c r="G170" s="304"/>
      <c r="H170" s="169"/>
      <c r="I170" s="170"/>
      <c r="J170" s="163"/>
      <c r="K170" s="163"/>
      <c r="L170" s="163"/>
      <c r="M170" s="163"/>
      <c r="N170" s="163"/>
      <c r="O170" s="163"/>
      <c r="P170" s="163"/>
    </row>
    <row r="171" spans="1:16" ht="195" x14ac:dyDescent="0.25">
      <c r="A171" s="167" t="s">
        <v>395</v>
      </c>
      <c r="B171" s="164" t="s">
        <v>396</v>
      </c>
      <c r="C171" s="164">
        <v>2</v>
      </c>
      <c r="D171" s="303">
        <v>5500</v>
      </c>
      <c r="E171" s="165"/>
      <c r="F171" s="167" t="s">
        <v>397</v>
      </c>
      <c r="G171" s="303">
        <v>10000</v>
      </c>
      <c r="H171" s="383" t="s">
        <v>354</v>
      </c>
      <c r="I171" s="168">
        <v>31000</v>
      </c>
      <c r="J171" s="170">
        <f>C171*D171</f>
        <v>11000</v>
      </c>
      <c r="K171" s="170">
        <f>G171*C171</f>
        <v>20000</v>
      </c>
      <c r="L171" s="170">
        <f>K171+J171</f>
        <v>31000</v>
      </c>
      <c r="M171" s="170"/>
      <c r="N171" s="163"/>
      <c r="O171" s="163"/>
      <c r="P171" s="163"/>
    </row>
    <row r="172" spans="1:16" x14ac:dyDescent="0.25">
      <c r="A172" s="169"/>
      <c r="B172" s="169" t="s">
        <v>398</v>
      </c>
      <c r="C172" s="169"/>
      <c r="D172" s="169"/>
      <c r="E172" s="169"/>
      <c r="F172" s="169"/>
      <c r="G172" s="169"/>
      <c r="H172" s="169"/>
      <c r="I172" s="170"/>
      <c r="J172" s="163"/>
      <c r="K172" s="163"/>
      <c r="L172" s="163"/>
      <c r="M172" s="163"/>
      <c r="N172" s="163"/>
      <c r="O172" s="163"/>
      <c r="P172" s="163"/>
    </row>
    <row r="173" spans="1:16" x14ac:dyDescent="0.25">
      <c r="A173" s="169"/>
      <c r="B173" s="169" t="s">
        <v>399</v>
      </c>
      <c r="C173" s="169"/>
      <c r="D173" s="169"/>
      <c r="E173" s="169"/>
      <c r="F173" s="169"/>
      <c r="G173" s="169"/>
      <c r="H173" s="169"/>
      <c r="I173" s="170"/>
      <c r="J173" s="163"/>
      <c r="K173" s="163"/>
      <c r="L173" s="163"/>
      <c r="M173" s="163"/>
      <c r="N173" s="163"/>
      <c r="O173" s="163"/>
      <c r="P173" s="163"/>
    </row>
    <row r="174" spans="1:16" x14ac:dyDescent="0.25">
      <c r="A174" s="169"/>
      <c r="B174" s="169" t="s">
        <v>400</v>
      </c>
      <c r="C174" s="169"/>
      <c r="D174" s="169"/>
      <c r="E174" s="169"/>
      <c r="F174" s="169"/>
      <c r="G174" s="169"/>
      <c r="H174" s="169"/>
      <c r="I174" s="170"/>
      <c r="J174" s="163"/>
      <c r="K174" s="163"/>
      <c r="L174" s="163"/>
      <c r="M174" s="163"/>
      <c r="N174" s="163"/>
      <c r="O174" s="163"/>
      <c r="P174" s="163"/>
    </row>
    <row r="175" spans="1:16" x14ac:dyDescent="0.25">
      <c r="A175" s="169"/>
      <c r="B175" s="169"/>
      <c r="C175" s="169"/>
      <c r="D175" s="169"/>
      <c r="E175" s="169"/>
      <c r="F175" s="169"/>
      <c r="G175" s="169"/>
      <c r="H175" s="169"/>
      <c r="I175" s="170"/>
      <c r="J175" s="163"/>
      <c r="K175" s="163"/>
      <c r="L175" s="163"/>
      <c r="M175" s="163"/>
      <c r="N175" s="163"/>
      <c r="O175" s="163"/>
      <c r="P175" s="163"/>
    </row>
    <row r="176" spans="1:16" x14ac:dyDescent="0.25">
      <c r="B176" s="169"/>
      <c r="C176" s="169"/>
      <c r="D176" s="169"/>
      <c r="E176" s="169"/>
      <c r="F176" s="169"/>
      <c r="G176" s="169"/>
      <c r="H176" s="232" t="s">
        <v>386</v>
      </c>
      <c r="I176" s="171">
        <f>SUM(I167:I171)</f>
        <v>58000</v>
      </c>
      <c r="J176" s="171">
        <f>SUM(J167:J171)</f>
        <v>18000</v>
      </c>
      <c r="K176" s="171">
        <f>SUM(K167:K171)</f>
        <v>40000</v>
      </c>
      <c r="L176" s="171">
        <f>SUM(L167:L171)</f>
        <v>58000</v>
      </c>
      <c r="M176" s="171"/>
      <c r="N176" s="163"/>
      <c r="O176" s="163"/>
      <c r="P176" s="163"/>
    </row>
    <row r="177" spans="1:15" x14ac:dyDescent="0.25">
      <c r="A177" s="169"/>
      <c r="B177" s="169"/>
      <c r="C177" s="169"/>
      <c r="D177" s="169"/>
      <c r="E177" s="169"/>
      <c r="F177" s="169"/>
      <c r="G177" s="169"/>
      <c r="M177" s="163"/>
      <c r="N177" s="163"/>
      <c r="O177" s="163"/>
    </row>
    <row r="178" spans="1:15" x14ac:dyDescent="0.25">
      <c r="I178" s="163"/>
      <c r="J178" s="163"/>
      <c r="K178" s="163"/>
      <c r="L178" s="163"/>
      <c r="M178" s="163"/>
      <c r="N178" s="163"/>
      <c r="O178" s="163"/>
    </row>
    <row r="179" spans="1:15" x14ac:dyDescent="0.25">
      <c r="K179" s="163"/>
      <c r="L179" s="163"/>
      <c r="M179" s="163"/>
      <c r="N179" s="163"/>
      <c r="O179" s="163"/>
    </row>
  </sheetData>
  <mergeCells count="13">
    <mergeCell ref="A127:B127"/>
    <mergeCell ref="C1:E1"/>
    <mergeCell ref="G37:H37"/>
    <mergeCell ref="B38:C38"/>
    <mergeCell ref="C2:C6"/>
    <mergeCell ref="B36:C36"/>
    <mergeCell ref="D11:E11"/>
    <mergeCell ref="G11:H11"/>
    <mergeCell ref="B11:C11"/>
    <mergeCell ref="D2:G6"/>
    <mergeCell ref="D7:G7"/>
    <mergeCell ref="B37:C37"/>
    <mergeCell ref="B35:C3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84053-D185-4FFC-BA13-CB3571BB1D21}">
  <dimension ref="A1:O85"/>
  <sheetViews>
    <sheetView workbookViewId="0">
      <pane ySplit="1" topLeftCell="A2" activePane="bottomLeft" state="frozen"/>
      <selection pane="bottomLeft"/>
    </sheetView>
  </sheetViews>
  <sheetFormatPr defaultColWidth="16.85546875" defaultRowHeight="21" customHeight="1" x14ac:dyDescent="0.25"/>
  <cols>
    <col min="1" max="1" width="23.5703125" style="34" customWidth="1"/>
    <col min="2" max="2" width="55.7109375" style="34" customWidth="1"/>
    <col min="3" max="3" width="18.140625" style="34" customWidth="1"/>
    <col min="4" max="5" width="15.7109375" style="34" customWidth="1"/>
    <col min="6" max="6" width="9.85546875" style="34" customWidth="1"/>
    <col min="7" max="7" width="74.85546875" style="34" customWidth="1"/>
    <col min="8" max="11" width="16.85546875" style="34"/>
    <col min="12" max="12" width="6.140625" style="34" customWidth="1"/>
    <col min="13" max="13" width="35.140625" style="34" customWidth="1"/>
    <col min="14" max="16384" width="16.85546875" style="34"/>
  </cols>
  <sheetData>
    <row r="1" spans="1:14" ht="21" customHeight="1" x14ac:dyDescent="0.25">
      <c r="A1" s="23" t="s">
        <v>401</v>
      </c>
      <c r="B1" s="24"/>
      <c r="C1" s="506" t="s">
        <v>402</v>
      </c>
      <c r="D1" s="506"/>
      <c r="E1" s="506"/>
      <c r="G1" s="63"/>
    </row>
    <row r="2" spans="1:14" ht="38.25" customHeight="1" x14ac:dyDescent="0.25">
      <c r="A2" s="132" t="s">
        <v>98</v>
      </c>
      <c r="B2" s="173" t="s">
        <v>403</v>
      </c>
      <c r="C2" s="467" t="s">
        <v>99</v>
      </c>
      <c r="D2" s="511" t="s">
        <v>404</v>
      </c>
      <c r="E2" s="512"/>
      <c r="F2" s="512"/>
      <c r="G2" s="513"/>
      <c r="J2" s="60" t="s">
        <v>106</v>
      </c>
      <c r="K2" s="61"/>
    </row>
    <row r="3" spans="1:14" ht="20.25" customHeight="1" x14ac:dyDescent="0.25">
      <c r="A3" s="132" t="s">
        <v>100</v>
      </c>
      <c r="B3" s="58" t="s">
        <v>405</v>
      </c>
      <c r="C3" s="469"/>
      <c r="D3" s="517"/>
      <c r="E3" s="518"/>
      <c r="F3" s="518"/>
      <c r="G3" s="519"/>
      <c r="J3" s="250" t="s">
        <v>107</v>
      </c>
      <c r="K3" s="251" t="s">
        <v>108</v>
      </c>
      <c r="M3" s="56" t="s">
        <v>81</v>
      </c>
      <c r="N3" s="57"/>
    </row>
    <row r="4" spans="1:14" ht="21" customHeight="1" x14ac:dyDescent="0.25">
      <c r="A4" s="132" t="s">
        <v>201</v>
      </c>
      <c r="B4" s="58" t="s">
        <v>406</v>
      </c>
      <c r="C4" s="526" t="s">
        <v>105</v>
      </c>
      <c r="D4" s="511" t="s">
        <v>407</v>
      </c>
      <c r="E4" s="512"/>
      <c r="F4" s="512"/>
      <c r="G4" s="513"/>
      <c r="J4" s="14">
        <v>2026</v>
      </c>
      <c r="K4" s="176">
        <v>0</v>
      </c>
    </row>
    <row r="5" spans="1:14" ht="45" x14ac:dyDescent="0.25">
      <c r="A5" s="132" t="s">
        <v>102</v>
      </c>
      <c r="B5" s="173" t="s">
        <v>408</v>
      </c>
      <c r="C5" s="527"/>
      <c r="D5" s="514"/>
      <c r="E5" s="515"/>
      <c r="F5" s="515"/>
      <c r="G5" s="516"/>
      <c r="J5" s="14">
        <v>2027</v>
      </c>
      <c r="K5" s="176">
        <v>58</v>
      </c>
    </row>
    <row r="6" spans="1:14" ht="21.75" customHeight="1" x14ac:dyDescent="0.25">
      <c r="A6" s="132" t="s">
        <v>103</v>
      </c>
      <c r="B6" s="58" t="s">
        <v>409</v>
      </c>
      <c r="C6" s="528"/>
      <c r="D6" s="517"/>
      <c r="E6" s="518"/>
      <c r="F6" s="518"/>
      <c r="G6" s="519"/>
      <c r="I6" s="104"/>
      <c r="J6" s="14">
        <v>2028</v>
      </c>
      <c r="K6" s="176">
        <v>58</v>
      </c>
    </row>
    <row r="7" spans="1:14" ht="51" customHeight="1" x14ac:dyDescent="0.25">
      <c r="A7" s="55" t="s">
        <v>410</v>
      </c>
      <c r="B7" s="17" t="s">
        <v>206</v>
      </c>
      <c r="G7" s="63"/>
      <c r="J7" s="14">
        <v>2029</v>
      </c>
      <c r="K7" s="176">
        <v>58</v>
      </c>
    </row>
    <row r="8" spans="1:14" ht="22.5" customHeight="1" x14ac:dyDescent="0.25">
      <c r="D8" s="63"/>
      <c r="G8" s="63"/>
      <c r="J8" s="14">
        <v>2030</v>
      </c>
      <c r="K8" s="176">
        <v>58</v>
      </c>
    </row>
    <row r="9" spans="1:14" ht="21" customHeight="1" x14ac:dyDescent="0.25">
      <c r="B9" s="482" t="s">
        <v>109</v>
      </c>
      <c r="C9" s="495"/>
      <c r="D9" s="529" t="s">
        <v>110</v>
      </c>
      <c r="E9" s="530"/>
      <c r="F9" s="81"/>
      <c r="G9" s="466" t="s">
        <v>111</v>
      </c>
      <c r="H9" s="466"/>
      <c r="J9" s="14">
        <v>2031</v>
      </c>
      <c r="K9" s="176">
        <v>58</v>
      </c>
    </row>
    <row r="10" spans="1:14" ht="21" customHeight="1" x14ac:dyDescent="0.25">
      <c r="B10" s="203" t="s">
        <v>112</v>
      </c>
      <c r="C10" s="188" t="s">
        <v>68</v>
      </c>
      <c r="D10" s="260" t="s">
        <v>113</v>
      </c>
      <c r="E10" s="260" t="s">
        <v>114</v>
      </c>
      <c r="F10" s="81"/>
      <c r="G10" s="75" t="s">
        <v>115</v>
      </c>
      <c r="H10" s="76" t="s">
        <v>116</v>
      </c>
      <c r="J10" s="14">
        <v>2032</v>
      </c>
      <c r="K10" s="176">
        <v>58</v>
      </c>
    </row>
    <row r="11" spans="1:14" ht="21" customHeight="1" x14ac:dyDescent="0.25">
      <c r="B11" s="259" t="s">
        <v>248</v>
      </c>
      <c r="C11" s="309">
        <v>275000</v>
      </c>
      <c r="D11" s="212"/>
      <c r="E11" s="212"/>
      <c r="G11" s="68" t="s">
        <v>411</v>
      </c>
      <c r="H11" s="69">
        <v>21076</v>
      </c>
      <c r="J11" s="14">
        <v>2033</v>
      </c>
      <c r="K11" s="176">
        <v>58</v>
      </c>
    </row>
    <row r="12" spans="1:14" ht="21" customHeight="1" x14ac:dyDescent="0.25">
      <c r="B12" s="158" t="s">
        <v>171</v>
      </c>
      <c r="C12" s="309">
        <v>120000</v>
      </c>
      <c r="D12" s="212"/>
      <c r="E12" s="212"/>
      <c r="F12" s="81"/>
      <c r="G12" s="68" t="s">
        <v>412</v>
      </c>
      <c r="H12" s="69">
        <v>332</v>
      </c>
      <c r="J12" s="14">
        <v>2034</v>
      </c>
      <c r="K12" s="176">
        <v>58</v>
      </c>
    </row>
    <row r="13" spans="1:14" ht="21" customHeight="1" x14ac:dyDescent="0.25">
      <c r="B13" s="158" t="s">
        <v>413</v>
      </c>
      <c r="C13" s="309">
        <v>415000</v>
      </c>
      <c r="D13" s="212"/>
      <c r="E13" s="212"/>
      <c r="G13" s="68" t="s">
        <v>121</v>
      </c>
      <c r="H13" s="69">
        <v>338</v>
      </c>
      <c r="J13" s="14">
        <v>2035</v>
      </c>
      <c r="K13" s="176">
        <v>58</v>
      </c>
    </row>
    <row r="14" spans="1:14" ht="21" customHeight="1" x14ac:dyDescent="0.25">
      <c r="B14" s="158" t="s">
        <v>414</v>
      </c>
      <c r="C14" s="309">
        <f>SUM(C11:C13)</f>
        <v>810000</v>
      </c>
      <c r="D14" s="212"/>
      <c r="E14" s="212"/>
      <c r="F14" s="81"/>
      <c r="G14" s="68" t="s">
        <v>415</v>
      </c>
      <c r="H14" s="69">
        <v>280</v>
      </c>
      <c r="J14" s="14">
        <v>2036</v>
      </c>
      <c r="K14" s="176">
        <v>58</v>
      </c>
    </row>
    <row r="15" spans="1:14" ht="21" customHeight="1" x14ac:dyDescent="0.25">
      <c r="B15" s="158" t="s">
        <v>416</v>
      </c>
      <c r="C15" s="309">
        <v>28000</v>
      </c>
      <c r="D15" s="212"/>
      <c r="E15" s="212"/>
      <c r="F15" s="81"/>
      <c r="G15" s="68"/>
      <c r="H15" s="69"/>
      <c r="J15" s="14">
        <v>2037</v>
      </c>
      <c r="K15" s="176">
        <v>58</v>
      </c>
    </row>
    <row r="16" spans="1:14" ht="21" customHeight="1" x14ac:dyDescent="0.25">
      <c r="B16" s="158" t="s">
        <v>417</v>
      </c>
      <c r="C16" s="306">
        <f>C14+C15</f>
        <v>838000</v>
      </c>
      <c r="D16" s="212"/>
      <c r="E16" s="212"/>
      <c r="G16" s="31" t="s">
        <v>418</v>
      </c>
      <c r="H16" s="151"/>
      <c r="J16" s="14">
        <v>2038</v>
      </c>
      <c r="K16" s="176">
        <v>58</v>
      </c>
    </row>
    <row r="17" spans="2:15" ht="21" customHeight="1" x14ac:dyDescent="0.25">
      <c r="B17" s="158" t="s">
        <v>123</v>
      </c>
      <c r="C17" s="309">
        <f>C14*20%</f>
        <v>162000</v>
      </c>
      <c r="D17" s="212"/>
      <c r="E17" s="212"/>
      <c r="F17" s="81"/>
      <c r="G17" s="68" t="s">
        <v>419</v>
      </c>
      <c r="H17" s="122">
        <f>H13-H14</f>
        <v>58</v>
      </c>
      <c r="J17" s="14">
        <v>2039</v>
      </c>
      <c r="K17" s="176">
        <v>58</v>
      </c>
    </row>
    <row r="18" spans="2:15" ht="39" customHeight="1" x14ac:dyDescent="0.25">
      <c r="B18" s="158" t="s">
        <v>420</v>
      </c>
      <c r="C18" s="306">
        <f>C14+C15+C17</f>
        <v>1000000</v>
      </c>
      <c r="D18" s="212">
        <f>C18/2</f>
        <v>500000</v>
      </c>
      <c r="E18" s="212">
        <f>C18/2</f>
        <v>500000</v>
      </c>
      <c r="G18" s="85" t="s">
        <v>128</v>
      </c>
      <c r="H18" s="395">
        <f>K29</f>
        <v>232</v>
      </c>
      <c r="J18" s="14">
        <v>2040</v>
      </c>
      <c r="K18" s="176">
        <v>58</v>
      </c>
    </row>
    <row r="19" spans="2:15" ht="51" customHeight="1" x14ac:dyDescent="0.25">
      <c r="B19" s="145" t="s">
        <v>149</v>
      </c>
      <c r="C19" s="307">
        <f>ROUND(C18/H18,0)</f>
        <v>4310</v>
      </c>
      <c r="D19" s="212"/>
      <c r="E19" s="212"/>
      <c r="F19" s="81"/>
      <c r="G19" s="30" t="s">
        <v>130</v>
      </c>
      <c r="H19" s="174">
        <f>K30</f>
        <v>1392</v>
      </c>
      <c r="J19" s="14">
        <v>2041</v>
      </c>
      <c r="K19" s="176">
        <v>58</v>
      </c>
    </row>
    <row r="20" spans="2:15" ht="21" customHeight="1" x14ac:dyDescent="0.25">
      <c r="B20" s="226" t="s">
        <v>150</v>
      </c>
      <c r="C20" s="298">
        <f>ROUND(C18/H19,0)</f>
        <v>718</v>
      </c>
      <c r="J20" s="14">
        <v>2042</v>
      </c>
      <c r="K20" s="176">
        <v>58</v>
      </c>
    </row>
    <row r="21" spans="2:15" ht="17.25" customHeight="1" x14ac:dyDescent="0.25">
      <c r="B21" s="15" t="s">
        <v>127</v>
      </c>
      <c r="C21" s="308">
        <f>C11/C16</f>
        <v>0.32816229116945106</v>
      </c>
      <c r="G21" s="426" t="s">
        <v>132</v>
      </c>
      <c r="H21" s="427"/>
      <c r="J21" s="14">
        <v>2043</v>
      </c>
      <c r="K21" s="176">
        <v>58</v>
      </c>
    </row>
    <row r="22" spans="2:15" ht="32.25" customHeight="1" x14ac:dyDescent="0.25">
      <c r="B22" s="15" t="s">
        <v>151</v>
      </c>
      <c r="C22" s="16">
        <f>(C12+C13+C15)/C16</f>
        <v>0.67183770883054894</v>
      </c>
      <c r="G22" s="531" t="s">
        <v>421</v>
      </c>
      <c r="H22" s="531"/>
      <c r="J22" s="14">
        <v>2044</v>
      </c>
      <c r="K22" s="176">
        <v>58</v>
      </c>
    </row>
    <row r="23" spans="2:15" ht="21" customHeight="1" x14ac:dyDescent="0.25">
      <c r="B23" s="104"/>
      <c r="G23" s="532" t="s">
        <v>422</v>
      </c>
      <c r="H23" s="532"/>
      <c r="J23" s="14">
        <v>2045</v>
      </c>
      <c r="K23" s="176">
        <v>58</v>
      </c>
    </row>
    <row r="24" spans="2:15" ht="28.5" customHeight="1" x14ac:dyDescent="0.25">
      <c r="C24" s="53"/>
      <c r="G24" s="533"/>
      <c r="H24" s="533"/>
      <c r="J24" s="14">
        <v>2046</v>
      </c>
      <c r="K24" s="176">
        <v>58</v>
      </c>
    </row>
    <row r="25" spans="2:15" ht="18.75" x14ac:dyDescent="0.25">
      <c r="B25" s="98" t="s">
        <v>131</v>
      </c>
      <c r="C25" s="120"/>
      <c r="H25" s="52"/>
      <c r="J25" s="14">
        <v>2047</v>
      </c>
      <c r="K25" s="176">
        <v>58</v>
      </c>
    </row>
    <row r="26" spans="2:15" ht="21" customHeight="1" x14ac:dyDescent="0.25">
      <c r="G26" s="400" t="s">
        <v>135</v>
      </c>
      <c r="H26" s="428"/>
      <c r="J26" s="14">
        <v>2048</v>
      </c>
      <c r="K26" s="176">
        <v>58</v>
      </c>
    </row>
    <row r="27" spans="2:15" ht="21" customHeight="1" x14ac:dyDescent="0.25">
      <c r="C27" s="53"/>
      <c r="G27" s="378" t="s">
        <v>136</v>
      </c>
      <c r="H27" s="429"/>
      <c r="J27" s="14">
        <v>2049</v>
      </c>
      <c r="K27" s="176">
        <v>58</v>
      </c>
    </row>
    <row r="28" spans="2:15" ht="21" customHeight="1" x14ac:dyDescent="0.25">
      <c r="G28" s="52"/>
      <c r="H28" s="52"/>
      <c r="J28" s="14">
        <v>2050</v>
      </c>
      <c r="K28" s="176">
        <v>58</v>
      </c>
    </row>
    <row r="29" spans="2:15" ht="30" x14ac:dyDescent="0.25">
      <c r="J29" s="228" t="s">
        <v>423</v>
      </c>
      <c r="K29" s="14">
        <f>SUM(K4:K8)</f>
        <v>232</v>
      </c>
      <c r="M29" s="101"/>
    </row>
    <row r="30" spans="2:15" ht="33.75" customHeight="1" x14ac:dyDescent="0.25">
      <c r="B30" s="63"/>
      <c r="J30" s="228" t="s">
        <v>424</v>
      </c>
      <c r="K30" s="14">
        <f>SUM(K4:K28)</f>
        <v>1392</v>
      </c>
      <c r="M30" s="525"/>
      <c r="N30" s="525"/>
      <c r="O30" s="525"/>
    </row>
    <row r="31" spans="2:15" ht="34.5" customHeight="1" x14ac:dyDescent="0.25"/>
    <row r="41" spans="7:7" ht="21" customHeight="1" x14ac:dyDescent="0.25">
      <c r="G41" s="378" t="s">
        <v>137</v>
      </c>
    </row>
    <row r="63" spans="7:9" ht="21" customHeight="1" x14ac:dyDescent="0.25">
      <c r="G63" s="524" t="s">
        <v>138</v>
      </c>
      <c r="H63" s="524"/>
      <c r="I63" s="524"/>
    </row>
    <row r="78" spans="2:2" ht="21" customHeight="1" x14ac:dyDescent="0.25">
      <c r="B78" s="63"/>
    </row>
    <row r="80" spans="2:2" ht="21" customHeight="1" x14ac:dyDescent="0.25">
      <c r="B80" s="1"/>
    </row>
    <row r="85" spans="7:7" ht="67.5" customHeight="1" x14ac:dyDescent="0.25">
      <c r="G85" s="156"/>
    </row>
  </sheetData>
  <mergeCells count="12">
    <mergeCell ref="G63:I63"/>
    <mergeCell ref="C1:E1"/>
    <mergeCell ref="D2:G3"/>
    <mergeCell ref="M30:O30"/>
    <mergeCell ref="C4:C6"/>
    <mergeCell ref="C2:C3"/>
    <mergeCell ref="D4:G6"/>
    <mergeCell ref="D9:E9"/>
    <mergeCell ref="G9:H9"/>
    <mergeCell ref="B9:C9"/>
    <mergeCell ref="G22:H22"/>
    <mergeCell ref="G23:H2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BE454-1CE0-40DE-9059-1132649437D2}">
  <dimension ref="A1:P73"/>
  <sheetViews>
    <sheetView zoomScaleNormal="100" workbookViewId="0">
      <pane ySplit="1" topLeftCell="A2" activePane="bottomLeft" state="frozen"/>
      <selection pane="bottomLeft"/>
    </sheetView>
  </sheetViews>
  <sheetFormatPr defaultColWidth="9.28515625" defaultRowHeight="15" x14ac:dyDescent="0.25"/>
  <cols>
    <col min="1" max="1" width="25.42578125" style="34" customWidth="1"/>
    <col min="2" max="2" width="54.140625" style="34" customWidth="1"/>
    <col min="3" max="3" width="14.42578125" style="34" customWidth="1"/>
    <col min="4" max="4" width="15.42578125" style="34" customWidth="1"/>
    <col min="5" max="5" width="14.85546875" style="34" customWidth="1"/>
    <col min="6" max="6" width="7.140625" style="34" customWidth="1"/>
    <col min="7" max="7" width="79.85546875" style="34" customWidth="1"/>
    <col min="8" max="8" width="15.85546875" style="34" customWidth="1"/>
    <col min="9" max="10" width="9.28515625" style="34"/>
    <col min="11" max="11" width="14.5703125" style="34" customWidth="1"/>
    <col min="12" max="12" width="12.42578125" style="34" customWidth="1"/>
    <col min="13" max="13" width="9.28515625" style="34"/>
    <col min="14" max="14" width="26.85546875" style="34" customWidth="1"/>
    <col min="15" max="15" width="18" style="34" customWidth="1"/>
    <col min="16" max="16" width="22" style="34" customWidth="1"/>
    <col min="17" max="16384" width="9.28515625" style="34"/>
  </cols>
  <sheetData>
    <row r="1" spans="1:16" ht="23.25" x14ac:dyDescent="0.25">
      <c r="A1" s="23" t="s">
        <v>8</v>
      </c>
      <c r="B1" s="430"/>
      <c r="C1" s="35" t="s">
        <v>425</v>
      </c>
      <c r="D1" s="35"/>
      <c r="E1" s="35"/>
    </row>
    <row r="2" spans="1:16" ht="18.399999999999999" customHeight="1" x14ac:dyDescent="0.25">
      <c r="A2" s="55" t="s">
        <v>98</v>
      </c>
      <c r="B2" s="32" t="s">
        <v>426</v>
      </c>
      <c r="C2" s="467" t="s">
        <v>99</v>
      </c>
      <c r="D2" s="470" t="s">
        <v>427</v>
      </c>
      <c r="E2" s="470"/>
      <c r="F2" s="470"/>
      <c r="G2" s="470"/>
    </row>
    <row r="3" spans="1:16" ht="30" x14ac:dyDescent="0.25">
      <c r="A3" s="55" t="s">
        <v>100</v>
      </c>
      <c r="B3" s="32" t="s">
        <v>428</v>
      </c>
      <c r="C3" s="468"/>
      <c r="D3" s="470"/>
      <c r="E3" s="470"/>
      <c r="F3" s="470"/>
      <c r="G3" s="470"/>
    </row>
    <row r="4" spans="1:16" ht="31.9" customHeight="1" x14ac:dyDescent="0.25">
      <c r="A4" s="132" t="s">
        <v>201</v>
      </c>
      <c r="B4" s="32" t="s">
        <v>429</v>
      </c>
      <c r="C4" s="468"/>
      <c r="D4" s="470"/>
      <c r="E4" s="470"/>
      <c r="F4" s="470"/>
      <c r="G4" s="470"/>
    </row>
    <row r="5" spans="1:16" ht="60" x14ac:dyDescent="0.25">
      <c r="A5" s="55" t="s">
        <v>102</v>
      </c>
      <c r="B5" s="396" t="s">
        <v>430</v>
      </c>
      <c r="C5" s="468"/>
      <c r="D5" s="470"/>
      <c r="E5" s="470"/>
      <c r="F5" s="470"/>
      <c r="G5" s="470"/>
    </row>
    <row r="6" spans="1:16" ht="21" customHeight="1" x14ac:dyDescent="0.25">
      <c r="A6" s="55" t="s">
        <v>103</v>
      </c>
      <c r="B6" s="32" t="s">
        <v>431</v>
      </c>
      <c r="C6" s="469"/>
      <c r="D6" s="470"/>
      <c r="E6" s="470"/>
      <c r="F6" s="470"/>
      <c r="G6" s="470"/>
      <c r="K6" s="60" t="s">
        <v>106</v>
      </c>
      <c r="L6" s="61"/>
    </row>
    <row r="7" spans="1:16" ht="38.25" customHeight="1" x14ac:dyDescent="0.25">
      <c r="A7" s="55" t="s">
        <v>104</v>
      </c>
      <c r="B7" s="17" t="s">
        <v>432</v>
      </c>
      <c r="C7" s="26" t="s">
        <v>105</v>
      </c>
      <c r="D7" s="470" t="s">
        <v>433</v>
      </c>
      <c r="E7" s="470"/>
      <c r="F7" s="470"/>
      <c r="G7" s="470"/>
      <c r="K7" s="64" t="s">
        <v>107</v>
      </c>
      <c r="L7" s="65" t="s">
        <v>108</v>
      </c>
      <c r="N7" s="431" t="s">
        <v>81</v>
      </c>
      <c r="O7" s="432"/>
      <c r="P7" s="432"/>
    </row>
    <row r="8" spans="1:16" x14ac:dyDescent="0.25">
      <c r="G8" s="63"/>
      <c r="H8" s="175"/>
      <c r="I8" s="149"/>
      <c r="J8" s="149"/>
      <c r="K8" s="12">
        <v>2026</v>
      </c>
      <c r="L8" s="176">
        <v>0</v>
      </c>
      <c r="N8" s="63" t="s">
        <v>434</v>
      </c>
    </row>
    <row r="9" spans="1:16" ht="15.75" customHeight="1" x14ac:dyDescent="0.25">
      <c r="A9" s="534"/>
      <c r="B9" s="534"/>
      <c r="G9" s="175"/>
      <c r="H9" s="149"/>
      <c r="I9" s="150"/>
      <c r="J9" s="150"/>
      <c r="K9" s="13">
        <v>2027</v>
      </c>
      <c r="L9" s="176">
        <v>22</v>
      </c>
    </row>
    <row r="10" spans="1:16" ht="21" x14ac:dyDescent="0.25">
      <c r="B10" s="482" t="s">
        <v>109</v>
      </c>
      <c r="C10" s="483"/>
      <c r="D10" s="471" t="s">
        <v>110</v>
      </c>
      <c r="E10" s="471"/>
      <c r="G10" s="466" t="s">
        <v>111</v>
      </c>
      <c r="H10" s="466"/>
      <c r="K10" s="14">
        <v>2028</v>
      </c>
      <c r="L10" s="176">
        <v>22</v>
      </c>
    </row>
    <row r="11" spans="1:16" ht="18.75" x14ac:dyDescent="0.25">
      <c r="B11" s="203" t="s">
        <v>112</v>
      </c>
      <c r="C11" s="188" t="s">
        <v>68</v>
      </c>
      <c r="D11" s="177" t="s">
        <v>113</v>
      </c>
      <c r="E11" s="261" t="s">
        <v>114</v>
      </c>
      <c r="G11" s="373" t="s">
        <v>115</v>
      </c>
      <c r="H11" s="374" t="s">
        <v>116</v>
      </c>
      <c r="K11" s="14">
        <v>2029</v>
      </c>
      <c r="L11" s="176">
        <v>22</v>
      </c>
    </row>
    <row r="12" spans="1:16" x14ac:dyDescent="0.25">
      <c r="B12" s="265" t="s">
        <v>435</v>
      </c>
      <c r="C12" s="262"/>
      <c r="D12" s="262"/>
      <c r="E12" s="263"/>
      <c r="G12" s="116" t="s">
        <v>436</v>
      </c>
      <c r="H12" s="375">
        <v>5646</v>
      </c>
      <c r="K12" s="14">
        <v>2030</v>
      </c>
      <c r="L12" s="176">
        <v>22</v>
      </c>
    </row>
    <row r="13" spans="1:16" x14ac:dyDescent="0.25">
      <c r="B13" s="178" t="s">
        <v>437</v>
      </c>
      <c r="C13" s="262">
        <v>145000</v>
      </c>
      <c r="D13" s="262"/>
      <c r="E13" s="263"/>
      <c r="G13" s="116" t="s">
        <v>438</v>
      </c>
      <c r="H13" s="375">
        <v>5574</v>
      </c>
      <c r="K13" s="14">
        <v>2031</v>
      </c>
      <c r="L13" s="176">
        <v>22</v>
      </c>
    </row>
    <row r="14" spans="1:16" x14ac:dyDescent="0.25">
      <c r="B14" s="178" t="s">
        <v>439</v>
      </c>
      <c r="C14" s="262">
        <v>138000</v>
      </c>
      <c r="D14" s="262"/>
      <c r="E14" s="263"/>
      <c r="G14" s="116" t="s">
        <v>440</v>
      </c>
      <c r="H14" s="375">
        <f>H12+H13</f>
        <v>11220</v>
      </c>
      <c r="K14" s="14">
        <v>2032</v>
      </c>
      <c r="L14" s="176">
        <v>22</v>
      </c>
    </row>
    <row r="15" spans="1:16" x14ac:dyDescent="0.25">
      <c r="B15" s="178" t="s">
        <v>34</v>
      </c>
      <c r="C15" s="310">
        <f>C13+C14</f>
        <v>283000</v>
      </c>
      <c r="D15" s="262"/>
      <c r="E15" s="263"/>
      <c r="G15" s="116" t="s">
        <v>441</v>
      </c>
      <c r="H15" s="375">
        <v>42</v>
      </c>
      <c r="K15" s="14">
        <v>2033</v>
      </c>
      <c r="L15" s="176">
        <v>22</v>
      </c>
    </row>
    <row r="16" spans="1:16" x14ac:dyDescent="0.25">
      <c r="B16" s="178"/>
      <c r="C16" s="264"/>
      <c r="D16" s="264"/>
      <c r="E16" s="263"/>
      <c r="G16" s="116" t="s">
        <v>442</v>
      </c>
      <c r="H16" s="375">
        <v>42</v>
      </c>
      <c r="K16" s="14">
        <v>2034</v>
      </c>
      <c r="L16" s="176">
        <v>22</v>
      </c>
    </row>
    <row r="17" spans="2:14" x14ac:dyDescent="0.25">
      <c r="B17" s="178" t="s">
        <v>443</v>
      </c>
      <c r="C17" s="262">
        <v>30000</v>
      </c>
      <c r="D17" s="262"/>
      <c r="E17" s="263"/>
      <c r="G17" s="116" t="s">
        <v>444</v>
      </c>
      <c r="H17" s="375">
        <v>19</v>
      </c>
      <c r="K17" s="14">
        <v>2035</v>
      </c>
      <c r="L17" s="176">
        <v>22</v>
      </c>
    </row>
    <row r="18" spans="2:14" x14ac:dyDescent="0.25">
      <c r="B18" s="178" t="s">
        <v>445</v>
      </c>
      <c r="C18" s="262">
        <v>25000</v>
      </c>
      <c r="D18" s="262"/>
      <c r="E18" s="263"/>
      <c r="G18" s="116" t="s">
        <v>446</v>
      </c>
      <c r="H18" s="375">
        <f>H16-H17</f>
        <v>23</v>
      </c>
      <c r="K18" s="14">
        <v>2036</v>
      </c>
      <c r="L18" s="176">
        <v>22</v>
      </c>
    </row>
    <row r="19" spans="2:14" x14ac:dyDescent="0.25">
      <c r="B19" s="178" t="s">
        <v>34</v>
      </c>
      <c r="C19" s="310">
        <f>C17+C18</f>
        <v>55000</v>
      </c>
      <c r="D19" s="262"/>
      <c r="E19" s="263"/>
      <c r="G19" s="116" t="s">
        <v>447</v>
      </c>
      <c r="H19" s="376">
        <f>H18*0.95</f>
        <v>21.849999999999998</v>
      </c>
      <c r="K19" s="14">
        <v>2037</v>
      </c>
      <c r="L19" s="176">
        <v>22</v>
      </c>
    </row>
    <row r="20" spans="2:14" x14ac:dyDescent="0.25">
      <c r="B20" s="178"/>
      <c r="C20" s="262"/>
      <c r="D20" s="262"/>
      <c r="E20" s="263"/>
      <c r="G20" s="116" t="s">
        <v>126</v>
      </c>
      <c r="H20" s="179">
        <f>H18*0.95</f>
        <v>21.849999999999998</v>
      </c>
      <c r="K20" s="14">
        <v>2038</v>
      </c>
      <c r="L20" s="176">
        <v>22</v>
      </c>
    </row>
    <row r="21" spans="2:14" x14ac:dyDescent="0.25">
      <c r="B21" s="178" t="s">
        <v>448</v>
      </c>
      <c r="C21" s="262">
        <f>ROUND((162.1866 * 5)+(76.4618 * 15)+(107.8608 *15),0)</f>
        <v>3576</v>
      </c>
      <c r="D21" s="262"/>
      <c r="E21" s="263"/>
      <c r="G21" s="85" t="s">
        <v>128</v>
      </c>
      <c r="H21" s="255">
        <f>L33</f>
        <v>88</v>
      </c>
      <c r="K21" s="14">
        <v>2039</v>
      </c>
      <c r="L21" s="176">
        <v>22</v>
      </c>
    </row>
    <row r="22" spans="2:14" x14ac:dyDescent="0.25">
      <c r="B22" s="178"/>
      <c r="C22" s="262"/>
      <c r="D22" s="262"/>
      <c r="E22" s="263"/>
      <c r="G22" s="370" t="s">
        <v>130</v>
      </c>
      <c r="H22" s="376">
        <f>L34</f>
        <v>528</v>
      </c>
      <c r="K22" s="14">
        <v>2040</v>
      </c>
      <c r="L22" s="176">
        <v>22</v>
      </c>
    </row>
    <row r="23" spans="2:14" x14ac:dyDescent="0.25">
      <c r="B23" s="178" t="s">
        <v>12</v>
      </c>
      <c r="C23" s="310">
        <f>C19+C15+C21</f>
        <v>341576</v>
      </c>
      <c r="D23" s="262"/>
      <c r="E23" s="263"/>
      <c r="G23" s="136"/>
      <c r="H23" s="372"/>
      <c r="K23" s="14">
        <v>2041</v>
      </c>
      <c r="L23" s="176">
        <v>22</v>
      </c>
    </row>
    <row r="24" spans="2:14" x14ac:dyDescent="0.25">
      <c r="B24" s="178" t="s">
        <v>187</v>
      </c>
      <c r="C24" s="262">
        <f>ROUND(C23*0.1,0)</f>
        <v>34158</v>
      </c>
      <c r="D24" s="262"/>
      <c r="E24" s="263"/>
      <c r="G24" s="536" t="s">
        <v>132</v>
      </c>
      <c r="H24" s="537"/>
      <c r="K24" s="14">
        <v>2042</v>
      </c>
      <c r="L24" s="176">
        <v>22</v>
      </c>
    </row>
    <row r="25" spans="2:14" ht="55.5" customHeight="1" x14ac:dyDescent="0.25">
      <c r="B25" s="178" t="s">
        <v>12</v>
      </c>
      <c r="C25" s="310">
        <f>ROUND(C23+C24,0)</f>
        <v>375734</v>
      </c>
      <c r="D25" s="262">
        <f>ROUND(C25/2,0)</f>
        <v>187867</v>
      </c>
      <c r="E25" s="263">
        <f>ROUND(C25/2,0)</f>
        <v>187867</v>
      </c>
      <c r="G25" s="538" t="s">
        <v>449</v>
      </c>
      <c r="H25" s="539"/>
      <c r="K25" s="14">
        <v>2043</v>
      </c>
      <c r="L25" s="176">
        <v>22</v>
      </c>
    </row>
    <row r="26" spans="2:14" ht="60.75" customHeight="1" x14ac:dyDescent="0.25">
      <c r="B26" s="145" t="s">
        <v>149</v>
      </c>
      <c r="C26" s="310">
        <f>ROUND(C25/H21,0)</f>
        <v>4270</v>
      </c>
      <c r="D26" s="262"/>
      <c r="E26" s="263"/>
      <c r="G26" s="476" t="s">
        <v>450</v>
      </c>
      <c r="H26" s="477"/>
      <c r="K26" s="14">
        <v>2044</v>
      </c>
      <c r="L26" s="176">
        <v>22</v>
      </c>
      <c r="N26" s="63" t="s">
        <v>451</v>
      </c>
    </row>
    <row r="27" spans="2:14" x14ac:dyDescent="0.25">
      <c r="B27" s="226" t="s">
        <v>150</v>
      </c>
      <c r="C27" s="310">
        <f>ROUND(C25/H22,0)</f>
        <v>712</v>
      </c>
      <c r="D27" s="162"/>
      <c r="E27" s="162"/>
      <c r="K27" s="14">
        <v>2045</v>
      </c>
      <c r="L27" s="176">
        <v>22</v>
      </c>
    </row>
    <row r="28" spans="2:14" ht="18.75" x14ac:dyDescent="0.25">
      <c r="B28" s="15" t="s">
        <v>127</v>
      </c>
      <c r="C28" s="16">
        <f>C15/C23</f>
        <v>0.82851254186476797</v>
      </c>
      <c r="D28" s="47"/>
      <c r="G28" s="400" t="s">
        <v>135</v>
      </c>
      <c r="H28" s="408"/>
      <c r="K28" s="14">
        <v>2046</v>
      </c>
      <c r="L28" s="176">
        <v>22</v>
      </c>
    </row>
    <row r="29" spans="2:14" x14ac:dyDescent="0.25">
      <c r="B29" s="15" t="s">
        <v>129</v>
      </c>
      <c r="C29" s="16">
        <f>(C19+C21)/C23</f>
        <v>0.17148745813523197</v>
      </c>
      <c r="D29" s="47"/>
      <c r="G29" s="378" t="s">
        <v>136</v>
      </c>
      <c r="H29" s="147"/>
      <c r="K29" s="14">
        <v>2047</v>
      </c>
      <c r="L29" s="176">
        <v>22</v>
      </c>
    </row>
    <row r="30" spans="2:14" x14ac:dyDescent="0.25">
      <c r="K30" s="14">
        <v>2048</v>
      </c>
      <c r="L30" s="176">
        <v>22</v>
      </c>
    </row>
    <row r="31" spans="2:14" x14ac:dyDescent="0.25">
      <c r="B31" s="52" t="s">
        <v>452</v>
      </c>
      <c r="C31" s="52"/>
      <c r="D31" s="52"/>
      <c r="K31" s="14">
        <v>2049</v>
      </c>
      <c r="L31" s="176">
        <v>22</v>
      </c>
    </row>
    <row r="32" spans="2:14" ht="18.75" x14ac:dyDescent="0.25">
      <c r="B32" s="52"/>
      <c r="K32" s="14">
        <v>2050</v>
      </c>
      <c r="L32" s="176">
        <v>22</v>
      </c>
      <c r="N32" s="101"/>
    </row>
    <row r="33" spans="2:12" ht="46.5" customHeight="1" x14ac:dyDescent="0.25">
      <c r="B33" s="98" t="s">
        <v>131</v>
      </c>
      <c r="C33" s="120"/>
      <c r="D33" s="120"/>
      <c r="E33" s="120"/>
      <c r="K33" s="228" t="s">
        <v>328</v>
      </c>
      <c r="L33" s="14">
        <f>SUM(L8:L12)</f>
        <v>88</v>
      </c>
    </row>
    <row r="34" spans="2:12" ht="48" customHeight="1" x14ac:dyDescent="0.25">
      <c r="B34" s="102"/>
      <c r="K34" s="228" t="s">
        <v>330</v>
      </c>
      <c r="L34" s="14">
        <f>SUM(L8:L32)</f>
        <v>528</v>
      </c>
    </row>
    <row r="36" spans="2:12" x14ac:dyDescent="0.25">
      <c r="B36" s="102"/>
      <c r="G36" s="63" t="s">
        <v>453</v>
      </c>
    </row>
    <row r="37" spans="2:12" x14ac:dyDescent="0.25">
      <c r="B37" s="102"/>
    </row>
    <row r="38" spans="2:12" x14ac:dyDescent="0.25">
      <c r="B38" s="102"/>
      <c r="H38" s="102"/>
    </row>
    <row r="39" spans="2:12" x14ac:dyDescent="0.25">
      <c r="B39" s="102"/>
      <c r="G39" s="102"/>
      <c r="H39" s="102"/>
    </row>
    <row r="40" spans="2:12" ht="14.45" customHeight="1" x14ac:dyDescent="0.25">
      <c r="B40" s="102"/>
    </row>
    <row r="41" spans="2:12" ht="14.45" customHeight="1" x14ac:dyDescent="0.25">
      <c r="B41" s="102"/>
    </row>
    <row r="42" spans="2:12" ht="14.45" customHeight="1" x14ac:dyDescent="0.25">
      <c r="B42" s="102"/>
    </row>
    <row r="43" spans="2:12" ht="14.45" customHeight="1" x14ac:dyDescent="0.25">
      <c r="G43" s="378" t="s">
        <v>137</v>
      </c>
    </row>
    <row r="73" spans="7:8" x14ac:dyDescent="0.25">
      <c r="G73" s="535" t="s">
        <v>138</v>
      </c>
      <c r="H73" s="535"/>
    </row>
  </sheetData>
  <mergeCells count="11">
    <mergeCell ref="G73:H73"/>
    <mergeCell ref="G24:H24"/>
    <mergeCell ref="G26:H26"/>
    <mergeCell ref="G25:H25"/>
    <mergeCell ref="C2:C6"/>
    <mergeCell ref="A9:B9"/>
    <mergeCell ref="D10:E10"/>
    <mergeCell ref="G10:H10"/>
    <mergeCell ref="B10:C10"/>
    <mergeCell ref="D2:G6"/>
    <mergeCell ref="D7:G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765D8-7B1A-4526-AE80-A8D74829D933}">
  <dimension ref="A1:V117"/>
  <sheetViews>
    <sheetView zoomScaleNormal="100" workbookViewId="0">
      <pane ySplit="1" topLeftCell="A2" activePane="bottomLeft" state="frozen"/>
      <selection pane="bottomLeft"/>
    </sheetView>
  </sheetViews>
  <sheetFormatPr defaultColWidth="9.28515625" defaultRowHeight="15" x14ac:dyDescent="0.25"/>
  <cols>
    <col min="1" max="1" width="30.140625" style="34" bestFit="1" customWidth="1"/>
    <col min="2" max="2" width="48.28515625" style="34" customWidth="1"/>
    <col min="3" max="3" width="17.28515625" style="34" customWidth="1"/>
    <col min="4" max="4" width="13.5703125" style="34" customWidth="1"/>
    <col min="5" max="7" width="13.85546875" style="34" customWidth="1"/>
    <col min="8" max="8" width="13" style="34" bestFit="1" customWidth="1"/>
    <col min="9" max="9" width="19.5703125" style="34" customWidth="1"/>
    <col min="10" max="10" width="71.42578125" style="34" customWidth="1"/>
    <col min="11" max="11" width="14" style="34" customWidth="1"/>
    <col min="12" max="12" width="12.28515625" style="34" bestFit="1" customWidth="1"/>
    <col min="13" max="13" width="13.85546875" style="34" bestFit="1" customWidth="1"/>
    <col min="14" max="14" width="11.7109375" style="34" customWidth="1"/>
    <col min="15" max="15" width="14.7109375" style="34" customWidth="1"/>
    <col min="16" max="16" width="9.28515625" style="34"/>
    <col min="17" max="17" width="33.5703125" style="34" customWidth="1"/>
    <col min="18" max="18" width="9.28515625" style="34"/>
    <col min="19" max="19" width="13.42578125" style="34" customWidth="1"/>
    <col min="20" max="20" width="16.85546875" style="34" customWidth="1"/>
    <col min="21" max="21" width="13" style="34" customWidth="1"/>
    <col min="22" max="22" width="12.28515625" style="34" customWidth="1"/>
    <col min="23" max="16384" width="9.28515625" style="34"/>
  </cols>
  <sheetData>
    <row r="1" spans="1:22" ht="23.25" x14ac:dyDescent="0.25">
      <c r="A1" s="23" t="s">
        <v>9</v>
      </c>
      <c r="B1" s="23"/>
      <c r="C1" s="107" t="s">
        <v>454</v>
      </c>
      <c r="D1" s="221"/>
      <c r="E1" s="221"/>
      <c r="F1" s="180"/>
      <c r="G1" s="180"/>
      <c r="H1" s="181"/>
      <c r="I1" s="182"/>
      <c r="J1" s="104"/>
      <c r="K1" s="541"/>
      <c r="L1" s="542"/>
      <c r="M1" s="542"/>
      <c r="N1" s="542"/>
    </row>
    <row r="2" spans="1:22" ht="25.5" customHeight="1" x14ac:dyDescent="0.25">
      <c r="A2" s="55" t="s">
        <v>98</v>
      </c>
      <c r="B2" s="32" t="s">
        <v>455</v>
      </c>
      <c r="C2" s="545" t="s">
        <v>99</v>
      </c>
      <c r="D2" s="470" t="s">
        <v>456</v>
      </c>
      <c r="E2" s="470"/>
      <c r="F2" s="470"/>
      <c r="G2" s="470"/>
      <c r="H2" s="470"/>
      <c r="I2" s="470"/>
      <c r="J2" s="104"/>
      <c r="L2" s="184"/>
      <c r="M2" s="184"/>
      <c r="N2" s="184"/>
    </row>
    <row r="3" spans="1:22" ht="18.75" x14ac:dyDescent="0.25">
      <c r="A3" s="148" t="s">
        <v>100</v>
      </c>
      <c r="B3" s="32" t="s">
        <v>457</v>
      </c>
      <c r="C3" s="546"/>
      <c r="D3" s="470"/>
      <c r="E3" s="470"/>
      <c r="F3" s="470"/>
      <c r="G3" s="470"/>
      <c r="H3" s="470"/>
      <c r="I3" s="470"/>
      <c r="J3" s="104"/>
      <c r="K3" s="183"/>
      <c r="L3" s="184"/>
      <c r="M3" s="184"/>
      <c r="N3" s="184"/>
    </row>
    <row r="4" spans="1:22" ht="30" x14ac:dyDescent="0.25">
      <c r="A4" s="132" t="s">
        <v>201</v>
      </c>
      <c r="B4" s="32" t="s">
        <v>458</v>
      </c>
      <c r="C4" s="546"/>
      <c r="D4" s="470"/>
      <c r="E4" s="470"/>
      <c r="F4" s="470"/>
      <c r="G4" s="470"/>
      <c r="H4" s="470"/>
      <c r="I4" s="470"/>
      <c r="J4" s="104"/>
      <c r="K4" s="183"/>
      <c r="L4" s="184"/>
      <c r="M4" s="184"/>
      <c r="N4" s="184"/>
      <c r="Q4" s="56" t="s">
        <v>81</v>
      </c>
      <c r="R4" s="57"/>
      <c r="S4" s="57"/>
      <c r="T4" s="57"/>
    </row>
    <row r="5" spans="1:22" ht="131.25" customHeight="1" x14ac:dyDescent="0.25">
      <c r="A5" s="148" t="s">
        <v>102</v>
      </c>
      <c r="B5" s="32" t="s">
        <v>459</v>
      </c>
      <c r="C5" s="547"/>
      <c r="D5" s="470"/>
      <c r="E5" s="470"/>
      <c r="F5" s="470"/>
      <c r="G5" s="470"/>
      <c r="H5" s="470"/>
      <c r="I5" s="470"/>
      <c r="J5" s="104"/>
      <c r="K5" s="183"/>
      <c r="L5" s="184"/>
      <c r="M5" s="184"/>
      <c r="N5" s="184"/>
    </row>
    <row r="6" spans="1:22" ht="21" customHeight="1" x14ac:dyDescent="0.25">
      <c r="A6" s="148" t="s">
        <v>103</v>
      </c>
      <c r="B6" s="32" t="s">
        <v>460</v>
      </c>
      <c r="C6" s="548" t="s">
        <v>105</v>
      </c>
      <c r="D6" s="470" t="s">
        <v>461</v>
      </c>
      <c r="E6" s="470"/>
      <c r="F6" s="470"/>
      <c r="G6" s="470"/>
      <c r="H6" s="470"/>
      <c r="I6" s="470"/>
      <c r="J6" s="104"/>
      <c r="K6" s="183"/>
      <c r="L6" s="184"/>
      <c r="M6" s="184"/>
      <c r="N6" s="184"/>
    </row>
    <row r="7" spans="1:22" ht="117" customHeight="1" x14ac:dyDescent="0.25">
      <c r="A7" s="148" t="s">
        <v>104</v>
      </c>
      <c r="B7" s="17" t="s">
        <v>462</v>
      </c>
      <c r="C7" s="549"/>
      <c r="D7" s="470"/>
      <c r="E7" s="470"/>
      <c r="F7" s="470"/>
      <c r="G7" s="470"/>
      <c r="H7" s="470"/>
      <c r="I7" s="470"/>
      <c r="J7" s="104"/>
      <c r="K7" s="183"/>
      <c r="L7" s="184"/>
      <c r="M7" s="184"/>
      <c r="N7" s="60" t="s">
        <v>106</v>
      </c>
      <c r="O7" s="61"/>
    </row>
    <row r="8" spans="1:22" ht="14.45" customHeight="1" x14ac:dyDescent="0.25">
      <c r="A8" s="543"/>
      <c r="B8" s="543"/>
      <c r="C8" s="543"/>
      <c r="D8" s="544"/>
      <c r="E8" s="544"/>
      <c r="F8" s="185"/>
      <c r="G8" s="185"/>
      <c r="I8" s="182"/>
      <c r="J8" s="175"/>
      <c r="K8" s="149"/>
      <c r="L8" s="150"/>
      <c r="M8" s="150"/>
      <c r="N8" s="250" t="s">
        <v>107</v>
      </c>
      <c r="O8" s="251" t="s">
        <v>108</v>
      </c>
    </row>
    <row r="9" spans="1:22" x14ac:dyDescent="0.25">
      <c r="A9" s="52"/>
      <c r="B9" s="52"/>
      <c r="C9" s="52"/>
      <c r="D9" s="52"/>
      <c r="E9" s="52"/>
      <c r="F9" s="52"/>
      <c r="G9" s="52"/>
      <c r="H9" s="102"/>
      <c r="I9" s="182"/>
      <c r="J9" s="184"/>
      <c r="K9" s="63"/>
      <c r="N9" s="14">
        <v>2026</v>
      </c>
      <c r="O9" s="176">
        <v>0</v>
      </c>
      <c r="S9" s="186"/>
      <c r="T9" s="187"/>
      <c r="U9" s="187"/>
      <c r="V9" s="187"/>
    </row>
    <row r="10" spans="1:22" ht="18" customHeight="1" x14ac:dyDescent="0.25">
      <c r="B10" s="112"/>
      <c r="C10" s="66"/>
      <c r="D10" s="102"/>
      <c r="E10" s="102"/>
      <c r="F10" s="102"/>
      <c r="G10" s="102"/>
      <c r="H10" s="102"/>
      <c r="I10" s="102"/>
      <c r="N10" s="14">
        <v>2027</v>
      </c>
      <c r="O10" s="176">
        <v>0</v>
      </c>
      <c r="S10" s="186"/>
      <c r="T10" s="187"/>
      <c r="U10" s="187"/>
      <c r="V10" s="187"/>
    </row>
    <row r="11" spans="1:22" ht="18.600000000000001" customHeight="1" x14ac:dyDescent="0.25">
      <c r="B11" s="482" t="s">
        <v>109</v>
      </c>
      <c r="C11" s="495"/>
      <c r="D11" s="495"/>
      <c r="E11" s="483"/>
      <c r="F11" s="471" t="s">
        <v>110</v>
      </c>
      <c r="G11" s="471"/>
      <c r="H11" s="471"/>
      <c r="I11" s="102"/>
      <c r="J11" s="466" t="s">
        <v>111</v>
      </c>
      <c r="K11" s="466"/>
      <c r="N11" s="14">
        <v>2028</v>
      </c>
      <c r="O11" s="176">
        <v>73</v>
      </c>
      <c r="S11" s="186"/>
      <c r="T11" s="187"/>
      <c r="U11" s="187"/>
      <c r="V11" s="187"/>
    </row>
    <row r="12" spans="1:22" ht="18.75" x14ac:dyDescent="0.25">
      <c r="B12" s="203" t="s">
        <v>112</v>
      </c>
      <c r="C12" s="241" t="s">
        <v>68</v>
      </c>
      <c r="D12" s="90" t="s">
        <v>463</v>
      </c>
      <c r="E12" s="90" t="s">
        <v>217</v>
      </c>
      <c r="F12" s="270" t="s">
        <v>113</v>
      </c>
      <c r="G12" s="270" t="s">
        <v>114</v>
      </c>
      <c r="H12" s="270" t="s">
        <v>167</v>
      </c>
      <c r="J12" s="75" t="s">
        <v>115</v>
      </c>
      <c r="K12" s="76" t="s">
        <v>116</v>
      </c>
      <c r="L12" s="108"/>
      <c r="N12" s="14">
        <v>2029</v>
      </c>
      <c r="O12" s="176">
        <v>73</v>
      </c>
      <c r="S12" s="186"/>
      <c r="T12" s="187"/>
      <c r="U12" s="187"/>
      <c r="V12" s="187"/>
    </row>
    <row r="13" spans="1:22" x14ac:dyDescent="0.25">
      <c r="B13" s="380" t="s">
        <v>464</v>
      </c>
      <c r="C13" s="312">
        <f>SUM(D13:E13)</f>
        <v>2480</v>
      </c>
      <c r="D13" s="313">
        <v>800</v>
      </c>
      <c r="E13" s="313">
        <v>1680</v>
      </c>
      <c r="F13" s="314"/>
      <c r="G13" s="314"/>
      <c r="H13" s="315"/>
      <c r="J13" s="68" t="s">
        <v>465</v>
      </c>
      <c r="K13" s="69">
        <v>12000</v>
      </c>
      <c r="N13" s="14">
        <v>2030</v>
      </c>
      <c r="O13" s="176">
        <v>73</v>
      </c>
      <c r="S13" s="186"/>
      <c r="T13" s="187"/>
      <c r="U13" s="187"/>
      <c r="V13" s="187"/>
    </row>
    <row r="14" spans="1:22" x14ac:dyDescent="0.25">
      <c r="B14" s="379" t="s">
        <v>466</v>
      </c>
      <c r="C14" s="248">
        <f>SUM(D14:E14)</f>
        <v>43500</v>
      </c>
      <c r="D14" s="316">
        <v>10500</v>
      </c>
      <c r="E14" s="316">
        <v>33000</v>
      </c>
      <c r="F14" s="314"/>
      <c r="G14" s="314"/>
      <c r="H14" s="315"/>
      <c r="I14" s="81"/>
      <c r="J14" s="68" t="s">
        <v>120</v>
      </c>
      <c r="K14" s="69">
        <v>163</v>
      </c>
      <c r="N14" s="14">
        <v>2031</v>
      </c>
      <c r="O14" s="176">
        <v>73</v>
      </c>
      <c r="S14" s="186"/>
      <c r="T14" s="187"/>
      <c r="U14" s="187"/>
      <c r="V14" s="187"/>
    </row>
    <row r="15" spans="1:22" x14ac:dyDescent="0.25">
      <c r="B15" s="379" t="s">
        <v>467</v>
      </c>
      <c r="C15" s="248">
        <f>SUM(D15:E15)</f>
        <v>10000</v>
      </c>
      <c r="D15" s="316">
        <v>7300</v>
      </c>
      <c r="E15" s="316">
        <v>2700</v>
      </c>
      <c r="F15" s="314"/>
      <c r="G15" s="314"/>
      <c r="H15" s="315"/>
      <c r="I15" s="81"/>
      <c r="J15" s="68" t="s">
        <v>468</v>
      </c>
      <c r="K15" s="189">
        <v>172</v>
      </c>
      <c r="N15" s="14">
        <v>2032</v>
      </c>
      <c r="O15" s="176">
        <v>73</v>
      </c>
      <c r="S15" s="186"/>
      <c r="T15" s="187"/>
      <c r="U15" s="187"/>
      <c r="V15" s="187"/>
    </row>
    <row r="16" spans="1:22" x14ac:dyDescent="0.25">
      <c r="B16" s="379" t="s">
        <v>469</v>
      </c>
      <c r="C16" s="248">
        <f>SUM(D16:E16)</f>
        <v>479700</v>
      </c>
      <c r="D16" s="316">
        <v>327900</v>
      </c>
      <c r="E16" s="316">
        <v>151800</v>
      </c>
      <c r="F16" s="314"/>
      <c r="G16" s="314"/>
      <c r="H16" s="315"/>
      <c r="I16" s="81"/>
      <c r="J16" s="397" t="s">
        <v>470</v>
      </c>
      <c r="K16" s="375">
        <v>99</v>
      </c>
      <c r="N16" s="14">
        <v>2033</v>
      </c>
      <c r="O16" s="176">
        <v>73</v>
      </c>
      <c r="S16" s="186"/>
      <c r="T16" s="187"/>
      <c r="U16" s="187"/>
      <c r="V16" s="187"/>
    </row>
    <row r="17" spans="2:22" x14ac:dyDescent="0.25">
      <c r="B17" s="379" t="s">
        <v>471</v>
      </c>
      <c r="C17" s="248">
        <f>SUM(D17:E17)</f>
        <v>164261</v>
      </c>
      <c r="D17" s="316">
        <f>ROUND(90054.38,0)</f>
        <v>90054</v>
      </c>
      <c r="E17" s="316">
        <f>ROUND(74207.19,0)</f>
        <v>74207</v>
      </c>
      <c r="F17" s="314"/>
      <c r="G17" s="314"/>
      <c r="H17" s="315"/>
      <c r="I17" s="81"/>
      <c r="J17" s="68" t="s">
        <v>318</v>
      </c>
      <c r="K17" s="124">
        <f>K15-K16</f>
        <v>73</v>
      </c>
      <c r="N17" s="14">
        <v>2034</v>
      </c>
      <c r="O17" s="176">
        <v>73</v>
      </c>
      <c r="S17" s="186"/>
      <c r="T17" s="187"/>
      <c r="U17" s="187"/>
      <c r="V17" s="187"/>
    </row>
    <row r="18" spans="2:22" x14ac:dyDescent="0.25">
      <c r="B18" s="379" t="s">
        <v>472</v>
      </c>
      <c r="C18" s="317">
        <f>SUM(C13:C17)</f>
        <v>699941</v>
      </c>
      <c r="D18" s="318">
        <f>SUM(D13:D17)</f>
        <v>436554</v>
      </c>
      <c r="E18" s="318">
        <f>SUM(E13:E17)</f>
        <v>263387</v>
      </c>
      <c r="F18" s="314"/>
      <c r="G18" s="314"/>
      <c r="H18" s="315"/>
      <c r="I18" s="81"/>
      <c r="J18" s="85" t="s">
        <v>128</v>
      </c>
      <c r="K18" s="152">
        <f>O34</f>
        <v>219</v>
      </c>
      <c r="N18" s="14">
        <v>2035</v>
      </c>
      <c r="O18" s="176">
        <v>73</v>
      </c>
      <c r="S18" s="186"/>
      <c r="T18" s="187"/>
      <c r="U18" s="187"/>
      <c r="V18" s="187"/>
    </row>
    <row r="19" spans="2:22" x14ac:dyDescent="0.25">
      <c r="B19" s="379" t="s">
        <v>473</v>
      </c>
      <c r="C19" s="248">
        <f>SUM(D19:E19)</f>
        <v>-1000</v>
      </c>
      <c r="D19" s="316">
        <v>-1000</v>
      </c>
      <c r="E19" s="316"/>
      <c r="F19" s="314"/>
      <c r="G19" s="314"/>
      <c r="H19" s="315"/>
      <c r="I19" s="81"/>
      <c r="J19" s="87" t="s">
        <v>130</v>
      </c>
      <c r="K19" s="152">
        <f>O35</f>
        <v>1679</v>
      </c>
      <c r="N19" s="14">
        <v>2036</v>
      </c>
      <c r="O19" s="176">
        <v>73</v>
      </c>
      <c r="S19" s="186"/>
      <c r="T19" s="187"/>
      <c r="U19" s="187"/>
      <c r="V19" s="187"/>
    </row>
    <row r="20" spans="2:22" x14ac:dyDescent="0.25">
      <c r="B20" s="379" t="s">
        <v>474</v>
      </c>
      <c r="C20" s="248">
        <f>SUM(D20:E20)</f>
        <v>-7209</v>
      </c>
      <c r="D20" s="316">
        <f>ROUND(-7209.2,0)</f>
        <v>-7209</v>
      </c>
      <c r="E20" s="316"/>
      <c r="F20" s="314"/>
      <c r="G20" s="314"/>
      <c r="H20" s="315"/>
      <c r="I20" s="81"/>
      <c r="N20" s="14">
        <v>2037</v>
      </c>
      <c r="O20" s="176">
        <v>73</v>
      </c>
      <c r="S20" s="186"/>
      <c r="T20" s="187"/>
      <c r="U20" s="187"/>
      <c r="V20" s="187"/>
    </row>
    <row r="21" spans="2:22" x14ac:dyDescent="0.25">
      <c r="B21" s="379" t="s">
        <v>475</v>
      </c>
      <c r="C21" s="317">
        <f>SUM(D21:E21)</f>
        <v>691732</v>
      </c>
      <c r="D21" s="318">
        <f>SUM(D18:D20)</f>
        <v>428345</v>
      </c>
      <c r="E21" s="318">
        <f>SUM(E18:E20)</f>
        <v>263387</v>
      </c>
      <c r="F21" s="314"/>
      <c r="G21" s="314"/>
      <c r="H21" s="315"/>
      <c r="I21" s="81"/>
      <c r="J21" s="405" t="s">
        <v>132</v>
      </c>
      <c r="N21" s="14">
        <v>2038</v>
      </c>
      <c r="O21" s="176">
        <v>73</v>
      </c>
      <c r="S21" s="186"/>
      <c r="T21" s="187"/>
      <c r="U21" s="187"/>
      <c r="V21" s="187"/>
    </row>
    <row r="22" spans="2:22" ht="30" x14ac:dyDescent="0.25">
      <c r="B22" s="379" t="s">
        <v>476</v>
      </c>
      <c r="C22" s="316">
        <f>ROUND(E21*0.15,0)</f>
        <v>39508</v>
      </c>
      <c r="D22" s="319"/>
      <c r="E22" s="319"/>
      <c r="F22" s="320"/>
      <c r="G22" s="320"/>
      <c r="H22" s="315"/>
      <c r="I22" s="81"/>
      <c r="J22" s="434" t="s">
        <v>477</v>
      </c>
      <c r="N22" s="14">
        <v>2039</v>
      </c>
      <c r="O22" s="176">
        <v>73</v>
      </c>
      <c r="S22" s="186"/>
      <c r="V22" s="187"/>
    </row>
    <row r="23" spans="2:22" ht="42" customHeight="1" x14ac:dyDescent="0.25">
      <c r="B23" s="379" t="s">
        <v>478</v>
      </c>
      <c r="C23" s="316">
        <f>(C21+C22)*0.1</f>
        <v>73124</v>
      </c>
      <c r="D23" s="319"/>
      <c r="E23" s="319"/>
      <c r="F23" s="320"/>
      <c r="G23" s="320"/>
      <c r="H23" s="315"/>
      <c r="I23" s="81"/>
      <c r="J23" s="417" t="s">
        <v>479</v>
      </c>
      <c r="K23" s="102"/>
      <c r="L23" s="102"/>
      <c r="N23" s="14">
        <v>2040</v>
      </c>
      <c r="O23" s="176">
        <v>73</v>
      </c>
    </row>
    <row r="24" spans="2:22" ht="30" x14ac:dyDescent="0.25">
      <c r="B24" s="379" t="s">
        <v>480</v>
      </c>
      <c r="C24" s="316">
        <f>ROUND(SUM(C21:C23)*0.1,0)</f>
        <v>80436</v>
      </c>
      <c r="D24" s="321"/>
      <c r="E24" s="321"/>
      <c r="F24" s="320"/>
      <c r="G24" s="320"/>
      <c r="H24" s="315"/>
      <c r="I24" s="81"/>
      <c r="J24" s="407" t="s">
        <v>481</v>
      </c>
      <c r="N24" s="14">
        <v>2041</v>
      </c>
      <c r="O24" s="176">
        <v>73</v>
      </c>
    </row>
    <row r="25" spans="2:22" ht="33.75" customHeight="1" x14ac:dyDescent="0.25">
      <c r="B25" s="379" t="s">
        <v>482</v>
      </c>
      <c r="C25" s="316">
        <f>ROUND(SUM(C21:C24)*0.05,0)</f>
        <v>44240</v>
      </c>
      <c r="D25" s="319"/>
      <c r="E25" s="319"/>
      <c r="F25" s="320"/>
      <c r="G25" s="320"/>
      <c r="H25" s="315"/>
      <c r="I25" s="81"/>
      <c r="J25" s="102"/>
      <c r="L25" s="102"/>
      <c r="N25" s="14">
        <v>2042</v>
      </c>
      <c r="O25" s="176">
        <v>73</v>
      </c>
    </row>
    <row r="26" spans="2:22" ht="25.5" customHeight="1" x14ac:dyDescent="0.25">
      <c r="B26" s="379" t="s">
        <v>483</v>
      </c>
      <c r="C26" s="316">
        <v>20000</v>
      </c>
      <c r="D26" s="319"/>
      <c r="E26" s="319"/>
      <c r="F26" s="320"/>
      <c r="G26" s="320"/>
      <c r="H26" s="315"/>
      <c r="I26" s="81"/>
      <c r="J26" s="400" t="s">
        <v>135</v>
      </c>
      <c r="K26" s="428"/>
      <c r="L26" s="428"/>
      <c r="N26" s="14">
        <v>2043</v>
      </c>
      <c r="O26" s="176">
        <v>73</v>
      </c>
    </row>
    <row r="27" spans="2:22" x14ac:dyDescent="0.25">
      <c r="B27" s="379" t="s">
        <v>12</v>
      </c>
      <c r="C27" s="318">
        <f>ROUND(SUM(C21:C26),0)</f>
        <v>949040</v>
      </c>
      <c r="D27" s="319"/>
      <c r="E27" s="319"/>
      <c r="F27" s="320">
        <f>ROUND(C27/3,0)-1</f>
        <v>316346</v>
      </c>
      <c r="G27" s="320">
        <f>ROUND(C27/3,0)</f>
        <v>316347</v>
      </c>
      <c r="H27" s="320">
        <f>ROUND(C27/3,0)</f>
        <v>316347</v>
      </c>
      <c r="J27" s="378" t="s">
        <v>136</v>
      </c>
      <c r="K27" s="147"/>
      <c r="L27" s="147"/>
      <c r="N27" s="14">
        <v>2044</v>
      </c>
      <c r="O27" s="176">
        <v>73</v>
      </c>
    </row>
    <row r="28" spans="2:22" x14ac:dyDescent="0.25">
      <c r="B28" s="379" t="s">
        <v>484</v>
      </c>
      <c r="C28" s="325">
        <v>929100</v>
      </c>
      <c r="D28" s="319"/>
      <c r="E28" s="319"/>
      <c r="F28" s="320"/>
      <c r="G28" s="320"/>
      <c r="H28" s="315"/>
      <c r="I28" s="81"/>
      <c r="N28" s="14">
        <v>2045</v>
      </c>
      <c r="O28" s="176">
        <v>73</v>
      </c>
    </row>
    <row r="29" spans="2:22" x14ac:dyDescent="0.25">
      <c r="B29" s="145" t="s">
        <v>149</v>
      </c>
      <c r="C29" s="319">
        <f>ROUND(C27/K18,0)</f>
        <v>4334</v>
      </c>
      <c r="D29" s="319"/>
      <c r="E29" s="319"/>
      <c r="F29" s="320"/>
      <c r="G29" s="320"/>
      <c r="H29" s="315"/>
      <c r="I29" s="81"/>
      <c r="N29" s="14">
        <v>2046</v>
      </c>
      <c r="O29" s="176">
        <v>73</v>
      </c>
    </row>
    <row r="30" spans="2:22" ht="55.5" customHeight="1" x14ac:dyDescent="0.25">
      <c r="B30" s="226" t="s">
        <v>150</v>
      </c>
      <c r="C30" s="433">
        <f>ROUND(C27/K19,0)</f>
        <v>565</v>
      </c>
      <c r="D30" s="322"/>
      <c r="E30" s="322"/>
      <c r="F30" s="322"/>
      <c r="G30" s="322"/>
      <c r="H30" s="322"/>
      <c r="N30" s="14">
        <v>2047</v>
      </c>
      <c r="O30" s="176">
        <v>73</v>
      </c>
    </row>
    <row r="31" spans="2:22" ht="18.75" customHeight="1" x14ac:dyDescent="0.25">
      <c r="B31" s="15" t="s">
        <v>127</v>
      </c>
      <c r="C31" s="190">
        <f>D21/C21</f>
        <v>0.61923548426269137</v>
      </c>
      <c r="I31" s="81"/>
      <c r="N31" s="14">
        <v>2048</v>
      </c>
      <c r="O31" s="176">
        <v>73</v>
      </c>
    </row>
    <row r="32" spans="2:22" ht="58.5" customHeight="1" x14ac:dyDescent="0.25">
      <c r="B32" s="15" t="s">
        <v>151</v>
      </c>
      <c r="C32" s="16">
        <f>E21/C21</f>
        <v>0.38076451573730868</v>
      </c>
      <c r="N32" s="14">
        <v>2049</v>
      </c>
      <c r="O32" s="176">
        <v>73</v>
      </c>
    </row>
    <row r="33" spans="2:17" x14ac:dyDescent="0.25">
      <c r="D33" s="81"/>
      <c r="E33" s="81"/>
      <c r="F33" s="81"/>
      <c r="G33" s="81"/>
      <c r="N33" s="14">
        <v>2050</v>
      </c>
      <c r="O33" s="176">
        <v>73</v>
      </c>
    </row>
    <row r="34" spans="2:17" ht="45.6" customHeight="1" x14ac:dyDescent="0.25">
      <c r="B34" s="523" t="s">
        <v>485</v>
      </c>
      <c r="C34" s="523"/>
      <c r="D34" s="523"/>
      <c r="E34" s="523"/>
      <c r="F34" s="523"/>
      <c r="G34" s="523"/>
      <c r="H34" s="523"/>
      <c r="N34" s="228" t="s">
        <v>133</v>
      </c>
      <c r="O34" s="14">
        <f>SUM(O9:O13)</f>
        <v>219</v>
      </c>
      <c r="Q34" s="101"/>
    </row>
    <row r="35" spans="2:17" ht="60" customHeight="1" x14ac:dyDescent="0.25">
      <c r="B35" s="540" t="s">
        <v>486</v>
      </c>
      <c r="C35" s="540"/>
      <c r="D35" s="540"/>
      <c r="E35" s="540"/>
      <c r="F35" s="540"/>
      <c r="G35" s="540"/>
      <c r="H35" s="540"/>
      <c r="J35" s="378" t="s">
        <v>137</v>
      </c>
      <c r="N35" s="228" t="s">
        <v>134</v>
      </c>
      <c r="O35" s="14">
        <f>SUM(O9:O33)</f>
        <v>1679</v>
      </c>
    </row>
    <row r="36" spans="2:17" ht="49.9" customHeight="1" x14ac:dyDescent="0.25">
      <c r="B36" s="540" t="s">
        <v>487</v>
      </c>
      <c r="C36" s="540"/>
      <c r="D36" s="540"/>
      <c r="E36" s="540"/>
      <c r="F36" s="540"/>
      <c r="G36" s="540"/>
      <c r="H36" s="540"/>
    </row>
    <row r="37" spans="2:17" x14ac:dyDescent="0.25">
      <c r="B37" s="130"/>
      <c r="C37" s="130"/>
      <c r="D37" s="130"/>
      <c r="E37" s="130"/>
      <c r="F37" s="130"/>
      <c r="G37" s="130"/>
    </row>
    <row r="38" spans="2:17" ht="18.75" x14ac:dyDescent="0.25">
      <c r="B38" s="98" t="s">
        <v>335</v>
      </c>
      <c r="C38" s="120"/>
      <c r="D38" s="120"/>
      <c r="E38" s="120"/>
      <c r="F38" s="120"/>
      <c r="G38" s="120"/>
      <c r="H38" s="120"/>
    </row>
    <row r="91" spans="10:12" x14ac:dyDescent="0.25">
      <c r="J91" s="475" t="s">
        <v>138</v>
      </c>
      <c r="K91" s="475"/>
      <c r="L91" s="475"/>
    </row>
    <row r="115" spans="10:11" x14ac:dyDescent="0.25">
      <c r="J115" s="435" t="s">
        <v>488</v>
      </c>
      <c r="K115" s="435">
        <v>1</v>
      </c>
    </row>
    <row r="116" spans="10:11" x14ac:dyDescent="0.25">
      <c r="J116" s="435" t="s">
        <v>489</v>
      </c>
      <c r="K116" s="435">
        <v>12</v>
      </c>
    </row>
    <row r="117" spans="10:11" x14ac:dyDescent="0.25">
      <c r="J117" s="435" t="s">
        <v>490</v>
      </c>
      <c r="K117" s="435">
        <v>9</v>
      </c>
    </row>
  </sheetData>
  <mergeCells count="13">
    <mergeCell ref="B35:H35"/>
    <mergeCell ref="B36:H36"/>
    <mergeCell ref="B34:H34"/>
    <mergeCell ref="J91:L91"/>
    <mergeCell ref="K1:N1"/>
    <mergeCell ref="A8:E8"/>
    <mergeCell ref="F11:H11"/>
    <mergeCell ref="J11:K11"/>
    <mergeCell ref="B11:E11"/>
    <mergeCell ref="C2:C5"/>
    <mergeCell ref="C6:C7"/>
    <mergeCell ref="D2:I5"/>
    <mergeCell ref="D6:I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4F6F3-0439-496A-977B-7C61FC35D9F1}">
  <dimension ref="A1:Q78"/>
  <sheetViews>
    <sheetView workbookViewId="0">
      <pane ySplit="1" topLeftCell="A2" activePane="bottomLeft" state="frozen"/>
      <selection pane="bottomLeft" activeCell="D7" sqref="D7:F7"/>
    </sheetView>
  </sheetViews>
  <sheetFormatPr defaultColWidth="9.28515625" defaultRowHeight="15" x14ac:dyDescent="0.25"/>
  <cols>
    <col min="1" max="1" width="24" style="34" customWidth="1"/>
    <col min="2" max="2" width="66" style="34" customWidth="1"/>
    <col min="3" max="3" width="15" style="34" customWidth="1"/>
    <col min="4" max="4" width="15.42578125" style="34" customWidth="1"/>
    <col min="5" max="5" width="9.28515625" style="34"/>
    <col min="6" max="6" width="65.28515625" style="34" customWidth="1"/>
    <col min="7" max="7" width="16.140625" style="34" customWidth="1"/>
    <col min="8" max="8" width="9.28515625" style="34"/>
    <col min="9" max="9" width="13" style="34" customWidth="1"/>
    <col min="10" max="10" width="15.5703125" style="34" customWidth="1"/>
    <col min="11" max="11" width="2.42578125" style="34" customWidth="1"/>
    <col min="12" max="12" width="29.5703125" style="34" customWidth="1"/>
    <col min="13" max="16384" width="9.28515625" style="34"/>
  </cols>
  <sheetData>
    <row r="1" spans="1:17" ht="23.25" x14ac:dyDescent="0.25">
      <c r="A1" s="23" t="s">
        <v>10</v>
      </c>
      <c r="B1" s="23"/>
      <c r="C1" s="107" t="s">
        <v>491</v>
      </c>
      <c r="D1" s="222"/>
      <c r="E1" s="35"/>
      <c r="F1" s="35"/>
    </row>
    <row r="2" spans="1:17" ht="29.1" customHeight="1" x14ac:dyDescent="0.25">
      <c r="A2" s="55" t="s">
        <v>98</v>
      </c>
      <c r="B2" s="32" t="s">
        <v>492</v>
      </c>
      <c r="C2" s="467" t="s">
        <v>99</v>
      </c>
      <c r="D2" s="511" t="s">
        <v>493</v>
      </c>
      <c r="E2" s="512"/>
      <c r="F2" s="513"/>
    </row>
    <row r="3" spans="1:17" ht="18.75" x14ac:dyDescent="0.25">
      <c r="A3" s="55" t="s">
        <v>100</v>
      </c>
      <c r="B3" s="32" t="s">
        <v>494</v>
      </c>
      <c r="C3" s="468"/>
      <c r="D3" s="514"/>
      <c r="E3" s="515"/>
      <c r="F3" s="516"/>
    </row>
    <row r="4" spans="1:17" ht="36.75" customHeight="1" x14ac:dyDescent="0.25">
      <c r="A4" s="132" t="s">
        <v>201</v>
      </c>
      <c r="B4" s="32" t="s">
        <v>495</v>
      </c>
      <c r="C4" s="468"/>
      <c r="D4" s="514"/>
      <c r="E4" s="515"/>
      <c r="F4" s="516"/>
      <c r="I4" s="60" t="s">
        <v>106</v>
      </c>
      <c r="J4" s="61"/>
    </row>
    <row r="5" spans="1:17" ht="36.75" customHeight="1" x14ac:dyDescent="0.25">
      <c r="A5" s="148" t="s">
        <v>102</v>
      </c>
      <c r="B5" s="32" t="s">
        <v>496</v>
      </c>
      <c r="C5" s="468"/>
      <c r="D5" s="514"/>
      <c r="E5" s="515"/>
      <c r="F5" s="516"/>
      <c r="I5" s="250" t="s">
        <v>107</v>
      </c>
      <c r="J5" s="251" t="s">
        <v>108</v>
      </c>
    </row>
    <row r="6" spans="1:17" ht="44.25" customHeight="1" x14ac:dyDescent="0.25">
      <c r="A6" s="55" t="s">
        <v>103</v>
      </c>
      <c r="B6" s="191" t="s">
        <v>497</v>
      </c>
      <c r="C6" s="469"/>
      <c r="D6" s="517"/>
      <c r="E6" s="518"/>
      <c r="F6" s="519"/>
      <c r="I6" s="14">
        <v>2026</v>
      </c>
      <c r="J6" s="176">
        <v>19</v>
      </c>
      <c r="K6" s="253"/>
    </row>
    <row r="7" spans="1:17" ht="36.950000000000003" customHeight="1" x14ac:dyDescent="0.25">
      <c r="A7" s="55" t="s">
        <v>104</v>
      </c>
      <c r="B7" s="11">
        <v>1</v>
      </c>
      <c r="C7" s="26" t="s">
        <v>105</v>
      </c>
      <c r="D7" s="552" t="s">
        <v>498</v>
      </c>
      <c r="E7" s="521"/>
      <c r="F7" s="522"/>
      <c r="I7" s="14">
        <v>2027</v>
      </c>
      <c r="J7" s="176">
        <v>19</v>
      </c>
      <c r="K7" s="254"/>
    </row>
    <row r="8" spans="1:17" ht="14.45" customHeight="1" x14ac:dyDescent="0.25">
      <c r="G8" s="63"/>
      <c r="I8" s="14">
        <v>2028</v>
      </c>
      <c r="J8" s="176">
        <v>19</v>
      </c>
      <c r="K8" s="254"/>
    </row>
    <row r="9" spans="1:17" ht="45" x14ac:dyDescent="0.25">
      <c r="B9" s="550" t="s">
        <v>109</v>
      </c>
      <c r="C9" s="551"/>
      <c r="D9" s="192" t="s">
        <v>110</v>
      </c>
      <c r="E9" s="193"/>
      <c r="F9" s="466" t="s">
        <v>111</v>
      </c>
      <c r="G9" s="466"/>
      <c r="I9" s="14">
        <v>2029</v>
      </c>
      <c r="J9" s="176">
        <v>19</v>
      </c>
      <c r="K9" s="254"/>
      <c r="L9" s="56" t="s">
        <v>81</v>
      </c>
      <c r="M9" s="57"/>
      <c r="N9" s="57"/>
      <c r="O9" s="57"/>
      <c r="P9" s="57"/>
      <c r="Q9" s="57"/>
    </row>
    <row r="10" spans="1:17" ht="18.75" x14ac:dyDescent="0.25">
      <c r="B10" s="203" t="s">
        <v>112</v>
      </c>
      <c r="C10" s="188" t="s">
        <v>68</v>
      </c>
      <c r="D10" s="269" t="s">
        <v>113</v>
      </c>
      <c r="F10" s="75" t="s">
        <v>115</v>
      </c>
      <c r="G10" s="76" t="s">
        <v>116</v>
      </c>
      <c r="I10" s="14">
        <v>2030</v>
      </c>
      <c r="J10" s="176">
        <v>19</v>
      </c>
      <c r="K10" s="254"/>
    </row>
    <row r="11" spans="1:17" x14ac:dyDescent="0.25">
      <c r="B11" s="92" t="s">
        <v>499</v>
      </c>
      <c r="C11" s="159"/>
      <c r="D11" s="160"/>
      <c r="E11" s="53"/>
      <c r="F11" s="68" t="s">
        <v>500</v>
      </c>
      <c r="G11" s="69">
        <v>2700</v>
      </c>
      <c r="I11" s="14">
        <v>2031</v>
      </c>
      <c r="J11" s="176">
        <v>19</v>
      </c>
      <c r="K11" s="254"/>
    </row>
    <row r="12" spans="1:17" x14ac:dyDescent="0.25">
      <c r="B12" s="194" t="s">
        <v>501</v>
      </c>
      <c r="C12" s="355">
        <v>14960</v>
      </c>
      <c r="D12" s="356"/>
      <c r="F12" s="68" t="s">
        <v>502</v>
      </c>
      <c r="G12" s="69">
        <v>499</v>
      </c>
      <c r="I12" s="14">
        <v>2032</v>
      </c>
      <c r="J12" s="176">
        <v>19</v>
      </c>
      <c r="K12" s="254"/>
    </row>
    <row r="13" spans="1:17" x14ac:dyDescent="0.25">
      <c r="B13" s="194" t="s">
        <v>503</v>
      </c>
      <c r="C13" s="355">
        <v>10660</v>
      </c>
      <c r="D13" s="356"/>
      <c r="F13" s="68" t="s">
        <v>504</v>
      </c>
      <c r="G13" s="69">
        <v>521</v>
      </c>
      <c r="I13" s="14">
        <v>2033</v>
      </c>
      <c r="J13" s="176">
        <v>19</v>
      </c>
      <c r="K13" s="254"/>
    </row>
    <row r="14" spans="1:17" ht="30" x14ac:dyDescent="0.25">
      <c r="B14" s="194" t="s">
        <v>505</v>
      </c>
      <c r="C14" s="355">
        <f>3000+5000+5000</f>
        <v>13000</v>
      </c>
      <c r="D14" s="356"/>
      <c r="F14" s="31" t="s">
        <v>506</v>
      </c>
      <c r="G14" s="151"/>
      <c r="I14" s="14">
        <v>2034</v>
      </c>
      <c r="J14" s="176">
        <v>19</v>
      </c>
      <c r="K14" s="254"/>
    </row>
    <row r="15" spans="1:17" x14ac:dyDescent="0.25">
      <c r="B15" s="194" t="s">
        <v>507</v>
      </c>
      <c r="C15" s="355">
        <v>500</v>
      </c>
      <c r="D15" s="356"/>
      <c r="F15" s="68" t="s">
        <v>508</v>
      </c>
      <c r="G15" s="69">
        <v>509</v>
      </c>
      <c r="I15" s="14">
        <v>2035</v>
      </c>
      <c r="J15" s="176">
        <v>19</v>
      </c>
      <c r="K15" s="254"/>
    </row>
    <row r="16" spans="1:17" x14ac:dyDescent="0.25">
      <c r="B16" s="78" t="s">
        <v>34</v>
      </c>
      <c r="C16" s="357">
        <f>SUM(C12:C15)</f>
        <v>39120</v>
      </c>
      <c r="D16" s="356"/>
      <c r="F16" s="68" t="s">
        <v>509</v>
      </c>
      <c r="G16" s="69">
        <f>G13-G15</f>
        <v>12</v>
      </c>
      <c r="I16" s="14">
        <v>2036</v>
      </c>
      <c r="J16" s="176">
        <v>19</v>
      </c>
      <c r="K16" s="254"/>
    </row>
    <row r="17" spans="2:11" x14ac:dyDescent="0.25">
      <c r="B17" s="78" t="s">
        <v>510</v>
      </c>
      <c r="C17" s="357"/>
      <c r="D17" s="356"/>
      <c r="F17" s="195" t="s">
        <v>511</v>
      </c>
      <c r="G17" s="196">
        <v>7</v>
      </c>
      <c r="I17" s="14">
        <v>2037</v>
      </c>
      <c r="J17" s="176">
        <v>19</v>
      </c>
      <c r="K17" s="254"/>
    </row>
    <row r="18" spans="2:11" x14ac:dyDescent="0.25">
      <c r="B18" s="194" t="s">
        <v>512</v>
      </c>
      <c r="C18" s="355">
        <f>ROUND(66389.5,0)</f>
        <v>66390</v>
      </c>
      <c r="D18" s="356"/>
      <c r="F18" s="197" t="s">
        <v>513</v>
      </c>
      <c r="G18" s="198">
        <f>G16+G17</f>
        <v>19</v>
      </c>
      <c r="I18" s="14">
        <v>2038</v>
      </c>
      <c r="J18" s="176">
        <v>19</v>
      </c>
      <c r="K18" s="254"/>
    </row>
    <row r="19" spans="2:11" x14ac:dyDescent="0.25">
      <c r="B19" s="194" t="s">
        <v>514</v>
      </c>
      <c r="C19" s="355">
        <f>ROUND(71581.9,0)</f>
        <v>71582</v>
      </c>
      <c r="D19" s="356"/>
      <c r="F19" s="85" t="s">
        <v>128</v>
      </c>
      <c r="G19" s="124">
        <f>J31</f>
        <v>95</v>
      </c>
      <c r="I19" s="14">
        <v>2039</v>
      </c>
      <c r="J19" s="176">
        <v>19</v>
      </c>
      <c r="K19" s="254"/>
    </row>
    <row r="20" spans="2:11" x14ac:dyDescent="0.25">
      <c r="B20" s="78" t="s">
        <v>34</v>
      </c>
      <c r="C20" s="357">
        <f>C18+C19</f>
        <v>137972</v>
      </c>
      <c r="D20" s="356"/>
      <c r="F20" s="87" t="s">
        <v>130</v>
      </c>
      <c r="G20" s="152">
        <f>J32</f>
        <v>475</v>
      </c>
      <c r="I20" s="14">
        <v>2040</v>
      </c>
      <c r="J20" s="176">
        <v>19</v>
      </c>
      <c r="K20" s="254"/>
    </row>
    <row r="21" spans="2:11" x14ac:dyDescent="0.25">
      <c r="B21" s="78" t="s">
        <v>515</v>
      </c>
      <c r="C21" s="357"/>
      <c r="D21" s="356"/>
      <c r="I21" s="14">
        <v>2041</v>
      </c>
      <c r="J21" s="176">
        <v>19</v>
      </c>
      <c r="K21" s="254"/>
    </row>
    <row r="22" spans="2:11" x14ac:dyDescent="0.25">
      <c r="B22" s="194" t="s">
        <v>516</v>
      </c>
      <c r="C22" s="355">
        <v>30000</v>
      </c>
      <c r="D22" s="356"/>
      <c r="I22" s="14">
        <v>2042</v>
      </c>
      <c r="J22" s="176">
        <v>19</v>
      </c>
      <c r="K22" s="254"/>
    </row>
    <row r="23" spans="2:11" x14ac:dyDescent="0.25">
      <c r="B23" s="194" t="s">
        <v>33</v>
      </c>
      <c r="C23" s="355">
        <f>3000+2000+2000</f>
        <v>7000</v>
      </c>
      <c r="D23" s="356"/>
      <c r="F23" s="553" t="s">
        <v>132</v>
      </c>
      <c r="G23" s="553"/>
      <c r="I23" s="14">
        <v>2043</v>
      </c>
      <c r="J23" s="176">
        <v>19</v>
      </c>
      <c r="K23" s="254"/>
    </row>
    <row r="24" spans="2:11" x14ac:dyDescent="0.25">
      <c r="B24" s="78" t="s">
        <v>34</v>
      </c>
      <c r="C24" s="357">
        <f>C22+C23</f>
        <v>37000</v>
      </c>
      <c r="D24" s="356"/>
      <c r="F24" s="554" t="s">
        <v>517</v>
      </c>
      <c r="G24" s="554"/>
      <c r="I24" s="14">
        <v>2044</v>
      </c>
      <c r="J24" s="176">
        <v>19</v>
      </c>
      <c r="K24" s="254"/>
    </row>
    <row r="25" spans="2:11" x14ac:dyDescent="0.25">
      <c r="B25" s="78" t="s">
        <v>518</v>
      </c>
      <c r="C25" s="357">
        <f>C16+C20+C24</f>
        <v>214092</v>
      </c>
      <c r="D25" s="356"/>
      <c r="F25" s="500" t="s">
        <v>519</v>
      </c>
      <c r="G25" s="500"/>
      <c r="I25" s="14">
        <v>2045</v>
      </c>
      <c r="J25" s="176">
        <v>19</v>
      </c>
      <c r="K25" s="254"/>
    </row>
    <row r="26" spans="2:11" ht="45" customHeight="1" x14ac:dyDescent="0.25">
      <c r="B26" s="194" t="s">
        <v>520</v>
      </c>
      <c r="C26" s="357">
        <f>ROUND(C25*0.1,0)</f>
        <v>21409</v>
      </c>
      <c r="D26" s="356"/>
      <c r="F26" s="555" t="s">
        <v>521</v>
      </c>
      <c r="G26" s="555"/>
      <c r="I26" s="14">
        <v>2046</v>
      </c>
      <c r="J26" s="176">
        <v>19</v>
      </c>
      <c r="K26" s="254"/>
    </row>
    <row r="27" spans="2:11" ht="30" customHeight="1" x14ac:dyDescent="0.25">
      <c r="B27" s="78" t="s">
        <v>522</v>
      </c>
      <c r="C27" s="357">
        <f>C25+C26</f>
        <v>235501</v>
      </c>
      <c r="D27" s="356">
        <f>C27</f>
        <v>235501</v>
      </c>
      <c r="F27" s="556" t="s">
        <v>523</v>
      </c>
      <c r="G27" s="556"/>
      <c r="I27" s="14">
        <v>2047</v>
      </c>
      <c r="J27" s="176">
        <v>19</v>
      </c>
      <c r="K27" s="254"/>
    </row>
    <row r="28" spans="2:11" x14ac:dyDescent="0.25">
      <c r="B28" s="145" t="s">
        <v>149</v>
      </c>
      <c r="C28" s="358">
        <f>ROUND(C27/G19,0)</f>
        <v>2479</v>
      </c>
      <c r="D28" s="356"/>
      <c r="I28" s="14">
        <v>2048</v>
      </c>
      <c r="J28" s="176">
        <v>19</v>
      </c>
      <c r="K28" s="254"/>
    </row>
    <row r="29" spans="2:11" x14ac:dyDescent="0.25">
      <c r="B29" s="226" t="s">
        <v>150</v>
      </c>
      <c r="C29" s="299">
        <f>ROUND(C27/G20,0)</f>
        <v>496</v>
      </c>
      <c r="D29" s="102"/>
      <c r="I29" s="14">
        <v>2049</v>
      </c>
      <c r="J29" s="176">
        <v>19</v>
      </c>
      <c r="K29" s="254"/>
    </row>
    <row r="30" spans="2:11" x14ac:dyDescent="0.25">
      <c r="B30" s="15" t="s">
        <v>127</v>
      </c>
      <c r="C30" s="354">
        <f>(C12+C14+C18)/C25</f>
        <v>0.4406983913457766</v>
      </c>
      <c r="I30" s="14">
        <v>2050</v>
      </c>
      <c r="J30" s="176">
        <v>19</v>
      </c>
      <c r="K30" s="254"/>
    </row>
    <row r="31" spans="2:11" ht="45" x14ac:dyDescent="0.25">
      <c r="B31" s="15" t="s">
        <v>129</v>
      </c>
      <c r="C31" s="16">
        <f>(C13+C15+C19+C22+C23)/C25</f>
        <v>0.5593016086542234</v>
      </c>
      <c r="F31" s="400" t="s">
        <v>135</v>
      </c>
      <c r="G31" s="408"/>
      <c r="I31" s="228" t="s">
        <v>133</v>
      </c>
      <c r="J31" s="14">
        <f>SUM(J6:J10)</f>
        <v>95</v>
      </c>
      <c r="K31" s="254"/>
    </row>
    <row r="32" spans="2:11" ht="45" x14ac:dyDescent="0.25">
      <c r="F32" s="378" t="s">
        <v>136</v>
      </c>
      <c r="G32" s="147"/>
      <c r="I32" s="100" t="s">
        <v>134</v>
      </c>
      <c r="J32" s="14">
        <f>SUM(J6:J30)</f>
        <v>475</v>
      </c>
      <c r="K32" s="125"/>
    </row>
    <row r="33" spans="2:12" ht="51" customHeight="1" x14ac:dyDescent="0.25">
      <c r="B33" s="98" t="s">
        <v>131</v>
      </c>
      <c r="K33" s="125"/>
    </row>
    <row r="34" spans="2:12" ht="18.75" x14ac:dyDescent="0.25">
      <c r="L34" s="199"/>
    </row>
    <row r="46" spans="2:12" x14ac:dyDescent="0.25">
      <c r="F46" s="378" t="s">
        <v>137</v>
      </c>
    </row>
    <row r="78" spans="6:9" x14ac:dyDescent="0.25">
      <c r="F78" s="475" t="s">
        <v>138</v>
      </c>
      <c r="G78" s="475"/>
      <c r="H78" s="475"/>
      <c r="I78" s="475"/>
    </row>
  </sheetData>
  <mergeCells count="11">
    <mergeCell ref="F78:I78"/>
    <mergeCell ref="F23:G23"/>
    <mergeCell ref="F24:G24"/>
    <mergeCell ref="F25:G25"/>
    <mergeCell ref="F26:G26"/>
    <mergeCell ref="F27:G27"/>
    <mergeCell ref="C2:C6"/>
    <mergeCell ref="F9:G9"/>
    <mergeCell ref="B9:C9"/>
    <mergeCell ref="D2:F6"/>
    <mergeCell ref="D7:F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D38E2-F595-4A4E-AF04-A162ED0D9456}">
  <dimension ref="A1:Q112"/>
  <sheetViews>
    <sheetView zoomScaleNormal="100" workbookViewId="0">
      <pane ySplit="1" topLeftCell="A2" activePane="bottomLeft" state="frozen"/>
      <selection pane="bottomLeft"/>
    </sheetView>
  </sheetViews>
  <sheetFormatPr defaultColWidth="9.28515625" defaultRowHeight="15" x14ac:dyDescent="0.25"/>
  <cols>
    <col min="1" max="1" width="24.7109375" style="34" customWidth="1"/>
    <col min="2" max="2" width="57" style="34" customWidth="1"/>
    <col min="3" max="3" width="14.85546875" style="34" customWidth="1"/>
    <col min="4" max="4" width="14.7109375" style="34" customWidth="1"/>
    <col min="5" max="5" width="14.28515625" style="34" customWidth="1"/>
    <col min="6" max="6" width="69.5703125" style="34" customWidth="1"/>
    <col min="7" max="7" width="13.7109375" style="34" customWidth="1"/>
    <col min="8" max="8" width="5.85546875" style="34" customWidth="1"/>
    <col min="9" max="9" width="11.42578125" style="34" customWidth="1"/>
    <col min="10" max="10" width="18.28515625" style="34" customWidth="1"/>
    <col min="11" max="11" width="28.42578125" style="34" customWidth="1"/>
    <col min="12" max="16384" width="9.28515625" style="34"/>
  </cols>
  <sheetData>
    <row r="1" spans="1:17" ht="23.45" customHeight="1" x14ac:dyDescent="0.25">
      <c r="A1" s="23" t="s">
        <v>11</v>
      </c>
      <c r="B1" s="23"/>
      <c r="C1" s="223" t="s">
        <v>524</v>
      </c>
      <c r="D1" s="224"/>
      <c r="E1" s="35"/>
      <c r="F1" s="175"/>
      <c r="G1" s="175"/>
      <c r="H1" s="175"/>
      <c r="I1" s="175"/>
    </row>
    <row r="2" spans="1:17" ht="32.25" customHeight="1" x14ac:dyDescent="0.25">
      <c r="A2" s="55" t="s">
        <v>98</v>
      </c>
      <c r="B2" s="32" t="s">
        <v>525</v>
      </c>
      <c r="C2" s="467" t="s">
        <v>99</v>
      </c>
      <c r="D2" s="470" t="s">
        <v>526</v>
      </c>
      <c r="E2" s="470"/>
      <c r="F2" s="470"/>
      <c r="G2" s="175"/>
      <c r="H2" s="183"/>
      <c r="I2" s="183"/>
      <c r="K2" s="56" t="s">
        <v>81</v>
      </c>
      <c r="L2" s="57"/>
      <c r="M2" s="57"/>
      <c r="N2" s="57"/>
      <c r="O2" s="57"/>
      <c r="P2" s="57"/>
      <c r="Q2" s="57"/>
    </row>
    <row r="3" spans="1:17" ht="23.45" customHeight="1" x14ac:dyDescent="0.25">
      <c r="A3" s="55" t="s">
        <v>100</v>
      </c>
      <c r="B3" s="32" t="s">
        <v>527</v>
      </c>
      <c r="C3" s="467"/>
      <c r="D3" s="470"/>
      <c r="E3" s="470"/>
      <c r="F3" s="470"/>
      <c r="G3" s="175"/>
      <c r="H3" s="183"/>
      <c r="I3" s="183"/>
    </row>
    <row r="4" spans="1:17" ht="23.45" customHeight="1" x14ac:dyDescent="0.25">
      <c r="A4" s="132" t="s">
        <v>201</v>
      </c>
      <c r="B4" s="402" t="s">
        <v>528</v>
      </c>
      <c r="C4" s="467"/>
      <c r="D4" s="470"/>
      <c r="E4" s="470"/>
      <c r="F4" s="470"/>
      <c r="G4" s="175"/>
      <c r="H4" s="183"/>
      <c r="I4" s="183"/>
    </row>
    <row r="5" spans="1:17" ht="23.45" customHeight="1" x14ac:dyDescent="0.25">
      <c r="A5" s="401" t="s">
        <v>102</v>
      </c>
      <c r="B5" s="32" t="s">
        <v>496</v>
      </c>
      <c r="C5" s="467"/>
      <c r="D5" s="470"/>
      <c r="E5" s="470"/>
      <c r="F5" s="470"/>
      <c r="G5" s="175"/>
      <c r="H5" s="183"/>
      <c r="I5" s="183"/>
    </row>
    <row r="6" spans="1:17" ht="34.5" customHeight="1" x14ac:dyDescent="0.25">
      <c r="A6" s="55" t="s">
        <v>103</v>
      </c>
      <c r="B6" s="200" t="s">
        <v>529</v>
      </c>
      <c r="C6" s="467"/>
      <c r="D6" s="470"/>
      <c r="E6" s="470"/>
      <c r="F6" s="470"/>
      <c r="G6" s="175"/>
      <c r="H6" s="183"/>
      <c r="I6" s="60" t="s">
        <v>106</v>
      </c>
      <c r="J6" s="61"/>
    </row>
    <row r="7" spans="1:17" ht="42.95" customHeight="1" x14ac:dyDescent="0.25">
      <c r="A7" s="55" t="s">
        <v>104</v>
      </c>
      <c r="B7" s="11">
        <v>1</v>
      </c>
      <c r="C7" s="26" t="s">
        <v>105</v>
      </c>
      <c r="D7" s="470" t="s">
        <v>530</v>
      </c>
      <c r="E7" s="470"/>
      <c r="F7" s="470"/>
      <c r="G7" s="175"/>
      <c r="H7" s="183"/>
      <c r="I7" s="250" t="s">
        <v>107</v>
      </c>
      <c r="J7" s="251" t="s">
        <v>108</v>
      </c>
    </row>
    <row r="8" spans="1:17" x14ac:dyDescent="0.25">
      <c r="G8" s="150"/>
      <c r="H8" s="150"/>
      <c r="I8" s="12">
        <v>2026</v>
      </c>
      <c r="J8" s="176">
        <v>10</v>
      </c>
    </row>
    <row r="9" spans="1:17" ht="17.25" customHeight="1" x14ac:dyDescent="0.25">
      <c r="A9" s="557"/>
      <c r="B9" s="557"/>
      <c r="C9" s="557"/>
      <c r="F9" s="184"/>
      <c r="I9" s="14">
        <v>2027</v>
      </c>
      <c r="J9" s="176">
        <v>10</v>
      </c>
    </row>
    <row r="10" spans="1:17" ht="45" x14ac:dyDescent="0.25">
      <c r="B10" s="499" t="s">
        <v>109</v>
      </c>
      <c r="C10" s="499"/>
      <c r="D10" s="437" t="s">
        <v>110</v>
      </c>
      <c r="F10" s="466" t="s">
        <v>111</v>
      </c>
      <c r="G10" s="466"/>
      <c r="I10" s="14">
        <v>2028</v>
      </c>
      <c r="J10" s="176">
        <v>10</v>
      </c>
    </row>
    <row r="11" spans="1:17" ht="18.75" x14ac:dyDescent="0.25">
      <c r="B11" s="436" t="s">
        <v>112</v>
      </c>
      <c r="C11" s="188" t="s">
        <v>68</v>
      </c>
      <c r="D11" s="230" t="s">
        <v>113</v>
      </c>
      <c r="F11" s="75" t="s">
        <v>115</v>
      </c>
      <c r="G11" s="76" t="s">
        <v>116</v>
      </c>
      <c r="I11" s="14">
        <v>2029</v>
      </c>
      <c r="J11" s="176">
        <v>10</v>
      </c>
    </row>
    <row r="12" spans="1:17" ht="30" x14ac:dyDescent="0.25">
      <c r="B12" s="204" t="s">
        <v>531</v>
      </c>
      <c r="C12" s="361">
        <v>30500</v>
      </c>
      <c r="D12" s="214"/>
      <c r="F12" s="68" t="s">
        <v>532</v>
      </c>
      <c r="G12" s="201">
        <v>3366</v>
      </c>
      <c r="I12" s="14">
        <v>2030</v>
      </c>
      <c r="J12" s="176">
        <v>10</v>
      </c>
    </row>
    <row r="13" spans="1:17" x14ac:dyDescent="0.25">
      <c r="B13" s="90" t="s">
        <v>217</v>
      </c>
      <c r="C13" s="361">
        <v>35100</v>
      </c>
      <c r="D13" s="214"/>
      <c r="E13" s="81"/>
      <c r="F13" s="68" t="s">
        <v>120</v>
      </c>
      <c r="G13" s="69">
        <v>130</v>
      </c>
      <c r="I13" s="14">
        <v>2031</v>
      </c>
      <c r="J13" s="176">
        <v>10</v>
      </c>
    </row>
    <row r="14" spans="1:17" x14ac:dyDescent="0.25">
      <c r="B14" s="90" t="s">
        <v>533</v>
      </c>
      <c r="C14" s="361">
        <f>C12+C13</f>
        <v>65600</v>
      </c>
      <c r="D14" s="227"/>
      <c r="E14" s="81"/>
      <c r="F14" s="68" t="s">
        <v>121</v>
      </c>
      <c r="G14" s="69">
        <v>111</v>
      </c>
      <c r="I14" s="14">
        <v>2032</v>
      </c>
      <c r="J14" s="176">
        <v>10</v>
      </c>
    </row>
    <row r="15" spans="1:17" x14ac:dyDescent="0.25">
      <c r="B15" s="90" t="s">
        <v>534</v>
      </c>
      <c r="C15" s="361">
        <v>5000</v>
      </c>
      <c r="D15" s="214"/>
      <c r="E15" s="81"/>
      <c r="F15" s="68" t="s">
        <v>122</v>
      </c>
      <c r="G15" s="69"/>
      <c r="I15" s="14">
        <v>2033</v>
      </c>
      <c r="J15" s="176">
        <v>10</v>
      </c>
    </row>
    <row r="16" spans="1:17" ht="30" x14ac:dyDescent="0.25">
      <c r="B16" s="90" t="s">
        <v>535</v>
      </c>
      <c r="C16" s="361">
        <v>9000</v>
      </c>
      <c r="D16" s="214"/>
      <c r="E16" s="81"/>
      <c r="F16" s="121" t="s">
        <v>536</v>
      </c>
      <c r="G16" s="189">
        <v>101</v>
      </c>
      <c r="I16" s="14">
        <v>2034</v>
      </c>
      <c r="J16" s="176">
        <v>10</v>
      </c>
    </row>
    <row r="17" spans="2:16" x14ac:dyDescent="0.25">
      <c r="B17" s="90" t="s">
        <v>537</v>
      </c>
      <c r="C17" s="361">
        <v>2400</v>
      </c>
      <c r="D17" s="214"/>
      <c r="E17" s="81"/>
      <c r="F17" s="68" t="s">
        <v>318</v>
      </c>
      <c r="G17" s="152">
        <f>G14-G16</f>
        <v>10</v>
      </c>
      <c r="I17" s="14">
        <v>2035</v>
      </c>
      <c r="J17" s="176">
        <v>10</v>
      </c>
    </row>
    <row r="18" spans="2:16" x14ac:dyDescent="0.25">
      <c r="B18" s="90" t="s">
        <v>538</v>
      </c>
      <c r="C18" s="361">
        <f>SUM(C14:C17)</f>
        <v>82000</v>
      </c>
      <c r="D18" s="214"/>
      <c r="E18" s="81"/>
      <c r="F18" s="85" t="s">
        <v>128</v>
      </c>
      <c r="G18" s="152">
        <f>J33</f>
        <v>50</v>
      </c>
      <c r="I18" s="14">
        <v>2036</v>
      </c>
      <c r="J18" s="176">
        <v>10</v>
      </c>
    </row>
    <row r="19" spans="2:16" x14ac:dyDescent="0.25">
      <c r="B19" s="90" t="s">
        <v>187</v>
      </c>
      <c r="C19" s="361">
        <f>C18*0.1</f>
        <v>8200</v>
      </c>
      <c r="D19" s="214"/>
      <c r="E19" s="81"/>
      <c r="F19" s="87" t="s">
        <v>130</v>
      </c>
      <c r="G19" s="152">
        <f>J34</f>
        <v>250</v>
      </c>
      <c r="I19" s="14">
        <v>2037</v>
      </c>
      <c r="J19" s="176">
        <v>10</v>
      </c>
    </row>
    <row r="20" spans="2:16" x14ac:dyDescent="0.25">
      <c r="B20" s="90" t="s">
        <v>539</v>
      </c>
      <c r="C20" s="311">
        <f>C18+C19</f>
        <v>90200</v>
      </c>
      <c r="D20" s="214"/>
      <c r="F20" s="206" t="s">
        <v>540</v>
      </c>
      <c r="I20" s="14">
        <v>2038</v>
      </c>
      <c r="J20" s="176">
        <v>10</v>
      </c>
    </row>
    <row r="21" spans="2:16" x14ac:dyDescent="0.25">
      <c r="B21" s="72"/>
      <c r="C21" s="214"/>
      <c r="D21" s="214"/>
      <c r="E21" s="81"/>
      <c r="I21" s="14">
        <v>2039</v>
      </c>
      <c r="J21" s="176">
        <v>10</v>
      </c>
    </row>
    <row r="22" spans="2:16" ht="30" x14ac:dyDescent="0.25">
      <c r="B22" s="202" t="s">
        <v>541</v>
      </c>
      <c r="C22" s="361">
        <v>15000</v>
      </c>
      <c r="D22" s="214"/>
      <c r="E22" s="81"/>
      <c r="F22" s="405" t="s">
        <v>132</v>
      </c>
      <c r="I22" s="14">
        <v>2040</v>
      </c>
      <c r="J22" s="176">
        <v>10</v>
      </c>
    </row>
    <row r="23" spans="2:16" ht="30" x14ac:dyDescent="0.25">
      <c r="B23" s="205" t="s">
        <v>542</v>
      </c>
      <c r="C23" s="361">
        <v>1200</v>
      </c>
      <c r="D23" s="214"/>
      <c r="F23" s="434" t="s">
        <v>543</v>
      </c>
      <c r="I23" s="14">
        <v>2041</v>
      </c>
      <c r="J23" s="176">
        <v>10</v>
      </c>
    </row>
    <row r="24" spans="2:16" x14ac:dyDescent="0.25">
      <c r="B24" s="90" t="s">
        <v>544</v>
      </c>
      <c r="C24" s="227">
        <f>C22+C23</f>
        <v>16200</v>
      </c>
      <c r="D24" s="214"/>
      <c r="E24" s="81"/>
      <c r="F24" s="406" t="s">
        <v>545</v>
      </c>
      <c r="G24" s="52"/>
      <c r="I24" s="14">
        <v>2042</v>
      </c>
      <c r="J24" s="176">
        <v>10</v>
      </c>
    </row>
    <row r="25" spans="2:16" ht="45" x14ac:dyDescent="0.25">
      <c r="B25" s="90" t="s">
        <v>522</v>
      </c>
      <c r="C25" s="227">
        <f>C24+C20</f>
        <v>106400</v>
      </c>
      <c r="D25" s="311">
        <f>C25</f>
        <v>106400</v>
      </c>
      <c r="F25" s="406" t="s">
        <v>546</v>
      </c>
      <c r="G25" s="52"/>
      <c r="I25" s="14">
        <v>2043</v>
      </c>
      <c r="J25" s="176">
        <v>10</v>
      </c>
    </row>
    <row r="26" spans="2:16" ht="31.5" customHeight="1" x14ac:dyDescent="0.25">
      <c r="B26" s="145" t="s">
        <v>149</v>
      </c>
      <c r="C26" s="227">
        <f>ROUND(C25/G18,0)</f>
        <v>2128</v>
      </c>
      <c r="D26" s="214"/>
      <c r="F26" s="441" t="s">
        <v>547</v>
      </c>
      <c r="G26" s="52"/>
      <c r="I26" s="14">
        <v>2044</v>
      </c>
      <c r="J26" s="176">
        <v>10</v>
      </c>
    </row>
    <row r="27" spans="2:16" x14ac:dyDescent="0.25">
      <c r="B27" s="226" t="s">
        <v>150</v>
      </c>
      <c r="C27" s="227">
        <f>ROUND(C25/G19,0)</f>
        <v>426</v>
      </c>
      <c r="D27" s="162"/>
      <c r="G27" s="52"/>
      <c r="I27" s="14">
        <v>2045</v>
      </c>
      <c r="J27" s="176">
        <v>10</v>
      </c>
    </row>
    <row r="28" spans="2:16" x14ac:dyDescent="0.25">
      <c r="B28" s="15" t="s">
        <v>127</v>
      </c>
      <c r="C28" s="16">
        <f>C12/C25</f>
        <v>0.28665413533834588</v>
      </c>
      <c r="G28" s="52"/>
      <c r="I28" s="14">
        <v>2046</v>
      </c>
      <c r="J28" s="176">
        <v>10</v>
      </c>
      <c r="P28" s="47"/>
    </row>
    <row r="29" spans="2:16" x14ac:dyDescent="0.25">
      <c r="B29" s="15" t="s">
        <v>129</v>
      </c>
      <c r="C29" s="16">
        <f>(C25-C12)/C25</f>
        <v>0.71334586466165417</v>
      </c>
      <c r="G29" s="52"/>
      <c r="I29" s="14">
        <v>2047</v>
      </c>
      <c r="J29" s="176">
        <v>10</v>
      </c>
    </row>
    <row r="30" spans="2:16" x14ac:dyDescent="0.25">
      <c r="I30" s="14">
        <v>2048</v>
      </c>
      <c r="J30" s="176">
        <v>10</v>
      </c>
    </row>
    <row r="31" spans="2:16" ht="29.25" customHeight="1" x14ac:dyDescent="0.25">
      <c r="C31" s="102"/>
      <c r="D31" s="102"/>
      <c r="E31" s="102"/>
      <c r="I31" s="14">
        <v>2049</v>
      </c>
      <c r="J31" s="176">
        <v>10</v>
      </c>
    </row>
    <row r="32" spans="2:16" ht="30" customHeight="1" x14ac:dyDescent="0.25">
      <c r="B32" s="98" t="s">
        <v>131</v>
      </c>
      <c r="C32" s="120"/>
      <c r="I32" s="14">
        <v>2050</v>
      </c>
      <c r="J32" s="176">
        <v>10</v>
      </c>
    </row>
    <row r="33" spans="6:11" ht="49.5" customHeight="1" x14ac:dyDescent="0.25">
      <c r="I33" s="228" t="s">
        <v>328</v>
      </c>
      <c r="J33" s="14">
        <f>SUM(J8:J12)</f>
        <v>50</v>
      </c>
    </row>
    <row r="34" spans="6:11" ht="47.25" customHeight="1" x14ac:dyDescent="0.25">
      <c r="I34" s="228" t="s">
        <v>330</v>
      </c>
      <c r="J34" s="14">
        <f>SUM(J8:J32)</f>
        <v>250</v>
      </c>
    </row>
    <row r="35" spans="6:11" ht="18.75" x14ac:dyDescent="0.25">
      <c r="K35" s="101"/>
    </row>
    <row r="44" spans="6:11" ht="18.75" x14ac:dyDescent="0.25">
      <c r="F44" s="400" t="s">
        <v>135</v>
      </c>
    </row>
    <row r="45" spans="6:11" x14ac:dyDescent="0.25">
      <c r="F45" s="378" t="s">
        <v>136</v>
      </c>
    </row>
    <row r="62" spans="6:6" x14ac:dyDescent="0.25">
      <c r="F62" s="378" t="s">
        <v>137</v>
      </c>
    </row>
    <row r="81" spans="2:2" x14ac:dyDescent="0.25">
      <c r="B81" s="63"/>
    </row>
    <row r="112" spans="6:9" x14ac:dyDescent="0.25">
      <c r="F112" s="475" t="s">
        <v>138</v>
      </c>
      <c r="G112" s="475"/>
      <c r="H112" s="475"/>
      <c r="I112" s="475"/>
    </row>
  </sheetData>
  <mergeCells count="7">
    <mergeCell ref="F112:I112"/>
    <mergeCell ref="F10:G10"/>
    <mergeCell ref="B10:C10"/>
    <mergeCell ref="A9:C9"/>
    <mergeCell ref="C2:C6"/>
    <mergeCell ref="D2:F6"/>
    <mergeCell ref="D7:F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92DD8-FB10-482D-8766-67AA6179070E}">
  <dimension ref="A1"/>
  <sheetViews>
    <sheetView workbookViewId="0"/>
  </sheetViews>
  <sheetFormatPr defaultColWidth="9.28515625" defaultRowHeight="15" x14ac:dyDescent="0.25"/>
  <cols>
    <col min="1" max="16384" width="9.28515625" style="34"/>
  </cols>
  <sheetData>
    <row r="1" spans="1:1" ht="21" x14ac:dyDescent="0.25">
      <c r="A1" s="209" t="s">
        <v>548</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5AA5E-1E85-4CE2-8FFC-01F8137A7B01}">
  <dimension ref="A1"/>
  <sheetViews>
    <sheetView workbookViewId="0"/>
  </sheetViews>
  <sheetFormatPr defaultColWidth="9.28515625" defaultRowHeight="15" x14ac:dyDescent="0.25"/>
  <cols>
    <col min="1" max="16384" width="9.28515625" style="207"/>
  </cols>
  <sheetData>
    <row r="1" spans="1:1" ht="21" x14ac:dyDescent="0.35">
      <c r="A1" s="208" t="s">
        <v>549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E4E29C70673249B13A2C4BE73D9DDF" ma:contentTypeVersion="18" ma:contentTypeDescription="Create a new document." ma:contentTypeScope="" ma:versionID="0e34650a17008154bcb8860fbee93eaf">
  <xsd:schema xmlns:xsd="http://www.w3.org/2001/XMLSchema" xmlns:xs="http://www.w3.org/2001/XMLSchema" xmlns:p="http://schemas.microsoft.com/office/2006/metadata/properties" xmlns:ns2="35ff913d-04b8-42c4-8224-715fc4363c40" xmlns:ns3="911f48ee-4e2b-4284-bd23-8548de033bf6" targetNamespace="http://schemas.microsoft.com/office/2006/metadata/properties" ma:root="true" ma:fieldsID="bc6a600de795f899e9a9bdd895cd79af" ns2:_="" ns3:_="">
    <xsd:import namespace="35ff913d-04b8-42c4-8224-715fc4363c40"/>
    <xsd:import namespace="911f48ee-4e2b-4284-bd23-8548de033bf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ff913d-04b8-42c4-8224-715fc4363c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542df9d-88fd-474c-8448-5c5444ff0a0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11f48ee-4e2b-4284-bd23-8548de033bf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d754a60-e4ee-42de-9dd4-3563288c0572}" ma:internalName="TaxCatchAll" ma:showField="CatchAllData" ma:web="911f48ee-4e2b-4284-bd23-8548de033b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5ff913d-04b8-42c4-8224-715fc4363c40">
      <Terms xmlns="http://schemas.microsoft.com/office/infopath/2007/PartnerControls"/>
    </lcf76f155ced4ddcb4097134ff3c332f>
    <TaxCatchAll xmlns="911f48ee-4e2b-4284-bd23-8548de033bf6" xsi:nil="true"/>
    <SharedWithUsers xmlns="911f48ee-4e2b-4284-bd23-8548de033bf6">
      <UserInfo>
        <DisplayName>Carla Castillo</DisplayName>
        <AccountId>13</AccountId>
        <AccountType/>
      </UserInfo>
      <UserInfo>
        <DisplayName>Mary Lambert</DisplayName>
        <AccountId>26</AccountId>
        <AccountType/>
      </UserInfo>
      <UserInfo>
        <DisplayName>Melanie Patapis</DisplayName>
        <AccountId>28</AccountId>
        <AccountType/>
      </UserInfo>
      <UserInfo>
        <DisplayName>Elizabeth Sun</DisplayName>
        <AccountId>158</AccountId>
        <AccountType/>
      </UserInfo>
      <UserInfo>
        <DisplayName>Eleanor  Peck</DisplayName>
        <AccountId>18</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723954-353A-4688-A19F-833A47CB77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ff913d-04b8-42c4-8224-715fc4363c40"/>
    <ds:schemaRef ds:uri="911f48ee-4e2b-4284-bd23-8548de033b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155385-5184-4371-8FBE-C77B8BFD4EEF}">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dcmitype/"/>
    <ds:schemaRef ds:uri="911f48ee-4e2b-4284-bd23-8548de033bf6"/>
    <ds:schemaRef ds:uri="35ff913d-04b8-42c4-8224-715fc4363c40"/>
    <ds:schemaRef ds:uri="http://www.w3.org/XML/1998/namespace"/>
    <ds:schemaRef ds:uri="http://purl.org/dc/elements/1.1/"/>
  </ds:schemaRefs>
</ds:datastoreItem>
</file>

<file path=customXml/itemProps3.xml><?xml version="1.0" encoding="utf-8"?>
<ds:datastoreItem xmlns:ds="http://schemas.openxmlformats.org/officeDocument/2006/customXml" ds:itemID="{CE156061-DAEC-4B9D-8512-09583E32A7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Consolidated Budget</vt:lpstr>
      <vt:lpstr>Consolidated GHG Emissions</vt:lpstr>
      <vt:lpstr>Instructions</vt:lpstr>
      <vt:lpstr>C-Peekskill</vt:lpstr>
      <vt:lpstr>C-White Plains</vt:lpstr>
      <vt:lpstr>T-Amenia</vt:lpstr>
      <vt:lpstr>T-Pleasant Valley</vt:lpstr>
      <vt:lpstr>T-Poughkeepsie</vt:lpstr>
      <vt:lpstr>V-Irvington</vt:lpstr>
      <vt:lpstr>V-Ossining</vt:lpstr>
      <vt:lpstr>V-Rhinebeck</vt:lpstr>
      <vt:lpstr>V- Tarrytown</vt:lpstr>
      <vt:lpstr>V-Wappingers</vt:lpstr>
      <vt:lpstr>Dutchess Forecast Guidance</vt:lpstr>
      <vt:lpstr>Westchester Forecast Guidance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Mary Lambert</dc:creator>
  <cp:keywords/>
  <dc:description/>
  <cp:lastModifiedBy>Eleanor  Peck</cp:lastModifiedBy>
  <cp:revision/>
  <dcterms:created xsi:type="dcterms:W3CDTF">2024-03-13T19:22:02Z</dcterms:created>
  <dcterms:modified xsi:type="dcterms:W3CDTF">2024-04-01T23:39:53Z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0x01010018E4E29C70673249B13A2C4BE73D9DDF</vt:lpwstr>
  </property>
  <property fmtid="{D5CDD505-2E9C-101B-9397-08002B2CF9AE}" pid="3" name="MediaServiceImageTags">
    <vt:lpwstr/>
  </property>
</Properties>
</file>