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Environmental Initiatives\CPRG\Application materials draft\"/>
    </mc:Choice>
  </mc:AlternateContent>
  <bookViews>
    <workbookView xWindow="-120" yWindow="-120" windowWidth="29040" windowHeight="15840" activeTab="2"/>
  </bookViews>
  <sheets>
    <sheet name="Cover Page" sheetId="9" r:id="rId1"/>
    <sheet name="Total Project Benefits" sheetId="8" r:id="rId2"/>
    <sheet name="GHG Benefits by Measure" sheetId="1" r:id="rId3"/>
    <sheet name="Sidewalk Benefits Model" sheetId="12" r:id="rId4"/>
    <sheet name="EV Charging Benefits Model" sheetId="11" r:id="rId5"/>
    <sheet name="ZEV Reduction Ratios" sheetId="5" r:id="rId6"/>
    <sheet name="Heat Pump Reduction Ratios" sheetId="6" r:id="rId7"/>
    <sheet name="Calculation References" sheetId="7" r:id="rId8"/>
    <sheet name="EF Hub" sheetId="4" r:id="rId9"/>
  </sheets>
  <definedNames>
    <definedName name="_xlnm.Print_Area" localSheetId="8">'EF Hub'!$A$1:$G$77</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7" i="12" l="1"/>
  <c r="X8" i="12" s="1"/>
  <c r="X6" i="12"/>
  <c r="H7" i="1" l="1"/>
  <c r="B16" i="8"/>
  <c r="B17" i="8" s="1"/>
  <c r="B18" i="8" s="1"/>
  <c r="B19" i="8" s="1"/>
  <c r="B20" i="8" s="1"/>
  <c r="B21" i="8" s="1"/>
  <c r="B22" i="8" s="1"/>
  <c r="B23" i="8" s="1"/>
  <c r="B24" i="8" s="1"/>
  <c r="B25" i="8" s="1"/>
  <c r="B26" i="8" s="1"/>
  <c r="B27" i="8" s="1"/>
  <c r="B28" i="8" s="1"/>
  <c r="B29" i="8" s="1"/>
  <c r="B30" i="8" s="1"/>
  <c r="B31" i="8" s="1"/>
  <c r="B32" i="8" s="1"/>
  <c r="B33" i="8" s="1"/>
  <c r="B34" i="8" s="1"/>
  <c r="B35" i="8" s="1"/>
  <c r="B36" i="8" s="1"/>
  <c r="B37" i="8" s="1"/>
  <c r="B38" i="8" s="1"/>
  <c r="B39" i="8" s="1"/>
  <c r="B40" i="8" s="1"/>
  <c r="C11" i="12"/>
  <c r="C13" i="12" s="1"/>
  <c r="C14" i="12" s="1"/>
  <c r="G11" i="1" s="1"/>
  <c r="E34" i="11"/>
  <c r="C6" i="11" s="1"/>
  <c r="C7" i="11" s="1"/>
  <c r="C34" i="11"/>
  <c r="D33" i="11"/>
  <c r="D32" i="11"/>
  <c r="D31" i="11"/>
  <c r="D30" i="11"/>
  <c r="G9" i="1" l="1"/>
  <c r="C8" i="11"/>
  <c r="C10" i="11" s="1"/>
  <c r="C11" i="11" s="1"/>
  <c r="D34" i="11"/>
  <c r="H8" i="1"/>
  <c r="I7" i="1"/>
  <c r="I8" i="1" s="1"/>
  <c r="E11" i="6" l="1"/>
  <c r="E10" i="6"/>
  <c r="E10" i="5"/>
  <c r="E9" i="5"/>
  <c r="C18" i="6"/>
  <c r="C17" i="6"/>
  <c r="C13" i="6"/>
  <c r="C12" i="6"/>
  <c r="C15" i="6" s="1"/>
  <c r="C14" i="5"/>
  <c r="C13" i="5"/>
  <c r="C12" i="5"/>
  <c r="C11" i="5"/>
  <c r="E82" i="4"/>
  <c r="E81" i="4"/>
  <c r="E80" i="4"/>
  <c r="E83" i="4" l="1"/>
  <c r="C16" i="6"/>
  <c r="C14" i="6"/>
  <c r="C12" i="11" l="1"/>
  <c r="C13" i="11" s="1"/>
  <c r="G14" i="1"/>
  <c r="G16" i="1"/>
  <c r="G15" i="1"/>
  <c r="G7" i="1"/>
  <c r="G8" i="1"/>
  <c r="E18" i="6"/>
  <c r="E25" i="6" s="1"/>
  <c r="E17" i="6"/>
  <c r="E24" i="6" s="1"/>
  <c r="E16" i="6"/>
  <c r="E23" i="6" s="1"/>
  <c r="E15" i="6"/>
  <c r="E22" i="6" s="1"/>
  <c r="G12" i="1" s="1"/>
  <c r="E14" i="6"/>
  <c r="E21" i="6" s="1"/>
  <c r="G6" i="1" s="1"/>
  <c r="E14" i="5"/>
  <c r="E18" i="5" s="1"/>
  <c r="E13" i="5"/>
  <c r="E17" i="5" s="1"/>
  <c r="G5" i="1"/>
  <c r="E26" i="6" l="1"/>
  <c r="G13" i="1"/>
  <c r="C12" i="8" s="1"/>
  <c r="G10" i="1"/>
  <c r="D39" i="8" l="1"/>
  <c r="D18" i="8"/>
  <c r="D16" i="8"/>
  <c r="D29" i="8"/>
  <c r="D24" i="8"/>
  <c r="D31" i="8"/>
  <c r="D40" i="8"/>
  <c r="D37" i="8"/>
  <c r="D21" i="8"/>
  <c r="D32" i="8"/>
  <c r="D20" i="8"/>
  <c r="D15" i="8"/>
  <c r="E15" i="8" s="1"/>
  <c r="D34" i="8"/>
  <c r="D27" i="8"/>
  <c r="D25" i="8"/>
  <c r="D33" i="8"/>
  <c r="D26" i="8"/>
  <c r="D36" i="8"/>
  <c r="D35" i="8"/>
  <c r="D22" i="8"/>
  <c r="D38" i="8"/>
  <c r="D28" i="8"/>
  <c r="D30" i="8"/>
  <c r="D17" i="8"/>
  <c r="D19" i="8"/>
  <c r="D23" i="8"/>
  <c r="E16" i="8" l="1"/>
  <c r="E17" i="8" s="1"/>
  <c r="E18" i="8" s="1"/>
  <c r="E19" i="8" s="1"/>
  <c r="E20" i="8" s="1"/>
  <c r="C5" i="8" s="1"/>
  <c r="E21" i="8" l="1"/>
  <c r="E22" i="8" s="1"/>
  <c r="E23" i="8" s="1"/>
  <c r="E24" i="8" s="1"/>
  <c r="E25" i="8" s="1"/>
  <c r="E26" i="8" s="1"/>
  <c r="E27" i="8" s="1"/>
  <c r="E28" i="8" s="1"/>
  <c r="E29" i="8" s="1"/>
  <c r="E30" i="8" s="1"/>
  <c r="E31" i="8" s="1"/>
  <c r="E32" i="8" s="1"/>
  <c r="E33" i="8" s="1"/>
  <c r="E34" i="8" s="1"/>
  <c r="E35" i="8" s="1"/>
  <c r="E36" i="8" s="1"/>
  <c r="E37" i="8" s="1"/>
  <c r="E38" i="8" s="1"/>
  <c r="E39" i="8" s="1"/>
  <c r="E40" i="8" s="1"/>
  <c r="C6" i="8" s="1"/>
</calcChain>
</file>

<file path=xl/comments1.xml><?xml version="1.0" encoding="utf-8"?>
<comments xmlns="http://schemas.openxmlformats.org/spreadsheetml/2006/main">
  <authors>
    <author>James Yienger</author>
  </authors>
  <commentList>
    <comment ref="F14" authorId="0" shapeId="0">
      <text>
        <r>
          <rPr>
            <b/>
            <sz val="9"/>
            <color indexed="81"/>
            <rFont val="Tahoma"/>
            <family val="2"/>
          </rPr>
          <t>James Yienger:</t>
        </r>
        <r>
          <rPr>
            <sz val="9"/>
            <color indexed="81"/>
            <rFont val="Tahoma"/>
            <family val="2"/>
          </rPr>
          <t xml:space="preserve">
MODIFIED - took the 250,000 kwh / savings and used the current upstate average GHG emissions factor which is 233 lb./MWh - which is significantly less than the 850g/kwh used that assumes all power comes from natural gas plants.  It brings down benefits, but I don't think this will matter for this application.  All calcs are now consistent.</t>
        </r>
      </text>
    </comment>
  </commentList>
</comments>
</file>

<file path=xl/sharedStrings.xml><?xml version="1.0" encoding="utf-8"?>
<sst xmlns="http://schemas.openxmlformats.org/spreadsheetml/2006/main" count="375" uniqueCount="313">
  <si>
    <t>T of Lima</t>
  </si>
  <si>
    <t>Solar on DPW garage</t>
  </si>
  <si>
    <r>
      <rPr>
        <b/>
        <sz val="11"/>
        <color theme="1"/>
        <rFont val="Calibri"/>
        <family val="2"/>
        <scheme val="minor"/>
      </rPr>
      <t>Building Strategy 3C-</t>
    </r>
    <r>
      <rPr>
        <sz val="11"/>
        <color theme="1"/>
        <rFont val="Calibri"/>
        <family val="2"/>
        <scheme val="minor"/>
      </rPr>
      <t xml:space="preserve"> Develop a region-wide strategy to expand solar everywhere, with an emphasis on low- and moderate-income households.
</t>
    </r>
    <r>
      <rPr>
        <b/>
        <sz val="11"/>
        <color theme="1"/>
        <rFont val="Calibri"/>
        <family val="2"/>
        <scheme val="minor"/>
      </rPr>
      <t>Building Strategy 1F</t>
    </r>
    <r>
      <rPr>
        <sz val="11"/>
        <color theme="1"/>
        <rFont val="Calibri"/>
        <family val="2"/>
        <scheme val="minor"/>
      </rPr>
      <t>- Expand purchase of renewable electricity for municipal facilities, and install renewable energy at facilities.</t>
    </r>
  </si>
  <si>
    <t xml:space="preserve">EV Charging stations </t>
  </si>
  <si>
    <r>
      <rPr>
        <b/>
        <sz val="11"/>
        <color theme="1"/>
        <rFont val="Calibri"/>
        <family val="2"/>
        <scheme val="minor"/>
      </rPr>
      <t>Transportation Strategy 1E-</t>
    </r>
    <r>
      <rPr>
        <sz val="11"/>
        <color theme="1"/>
        <rFont val="Calibri"/>
        <family val="2"/>
        <scheme val="minor"/>
      </rPr>
      <t xml:space="preserve"> Expand EV charging infrastructure in municipal lots and private parking lots/garages at points of interest (centers of employment, schools, grocery stores etc.), and incentives residential charging.</t>
    </r>
  </si>
  <si>
    <t>V of Livonia</t>
  </si>
  <si>
    <t>Sidewalk expansion</t>
  </si>
  <si>
    <t>Geothermal heating &amp; cooling, V Office &amp; Hwy garage</t>
  </si>
  <si>
    <t xml:space="preserve">Leakage initiative </t>
  </si>
  <si>
    <t xml:space="preserve">T. Avon </t>
  </si>
  <si>
    <t xml:space="preserve">heat pump </t>
  </si>
  <si>
    <t xml:space="preserve">Municipality/ Organization </t>
  </si>
  <si>
    <t xml:space="preserve">Applicable PCAP measures </t>
  </si>
  <si>
    <t>County</t>
  </si>
  <si>
    <t>EV Charging stations</t>
  </si>
  <si>
    <t xml:space="preserve">installation  (6) level 2, (2) level 3 Charging Stations for public visitors in the business district and parks. Both located on Main Street, public parking lots. </t>
  </si>
  <si>
    <t>Buildings and 
Infrastructure</t>
  </si>
  <si>
    <t>Waste, Water, and
Sustainable Materials Management</t>
  </si>
  <si>
    <t>Buildings and
Infrastructure</t>
  </si>
  <si>
    <t>GHG Calculations</t>
  </si>
  <si>
    <t>Building w/ sq ft</t>
  </si>
  <si>
    <t xml:space="preserve">Replace 11 vintage water source heat pumps with 11 heat pump units ranging from 9K-48K BTU. Replacements are 30% more efficient.
2. Continue our quarterly maintenance which we have done since 2009.
3. Continue our computer-based control of the different zones in the building to our heat and cool zones when in use by employees and or residents. 
</t>
  </si>
  <si>
    <t>Fuel Type</t>
  </si>
  <si>
    <t>WASA  &amp; T of Avon</t>
  </si>
  <si>
    <t>Sidewalk construction</t>
  </si>
  <si>
    <t>Year of Energy</t>
  </si>
  <si>
    <t>Transportation</t>
  </si>
  <si>
    <t>Electricity Generation/ Power</t>
  </si>
  <si>
    <t xml:space="preserve">DPW Garage;
4,000 sq ft 
</t>
  </si>
  <si>
    <t>Gas &amp; Electric</t>
  </si>
  <si>
    <t>Town Hall; 
17,000 sq ft</t>
  </si>
  <si>
    <t>1876, renovated 
in 2009</t>
  </si>
  <si>
    <t>Bldg Year Built</t>
  </si>
  <si>
    <t>Town Hall;
8,600 sq ft</t>
  </si>
  <si>
    <t>Town Hall: 8,600 sq ft
Town Court: 2,627 sq ft
Library:
2,400 sq ft
DPW Garage:
4,000 sq ft</t>
  </si>
  <si>
    <t>TH: Gas &amp; Electric
TC: Gas &amp; Electric
L: Gas &amp; Electric
DPW: Gas &amp; Electric</t>
  </si>
  <si>
    <t xml:space="preserve"> 959344 KWH electric
 45109.3 Therms gas</t>
  </si>
  <si>
    <t>V Office: 1960
Hwy Garage: 1995/1970</t>
  </si>
  <si>
    <t xml:space="preserve">Government Center Energy Efficiency Improvements
</t>
  </si>
  <si>
    <t xml:space="preserve">The project includes installation of heating and cooling improvements in the ceiling and attic area and replacement of the existing 30 year old damaged roof with new metal cooling roof.  A contractor will install insulation and weatherization improvements in the attic area to assist with and a new metal cooling roof with a solar reflectance of .67, thermal emittance of .90, and an SRI factor of 82. The project will meet the standards of the Cool Roof Rating Council.
</t>
  </si>
  <si>
    <t>1907, rebuilt 1927</t>
  </si>
  <si>
    <t>TH: 1907, rebuilt 1927
TC: 1970
L: 1965
DPW: 1990</t>
  </si>
  <si>
    <t>TH: 1907, rebuilt 1927
TC: 1970
Lib: 1965
DPW Garage: 1991</t>
  </si>
  <si>
    <t xml:space="preserve">Village Office:
1,100 sf
(attached to V Offc) Highway Garage:
2,460 sf
</t>
  </si>
  <si>
    <t>2023-2024</t>
  </si>
  <si>
    <t xml:space="preserve"> </t>
  </si>
  <si>
    <t>6908.8 CCF;
1817 kwh</t>
  </si>
  <si>
    <t>6852.2  CCF; 
13459 kwh</t>
  </si>
  <si>
    <t>VRF heating &amp; cooling system for Town Hall</t>
  </si>
  <si>
    <t>Town Hall:
6852.2  CCF; 
13459 kwh
T Court:
2016.4 CCF;
8108 kwh
Library:
2621.1 CCF;
33901 kwh
DPW:
6908.8 CCF;
1817 kwh</t>
  </si>
  <si>
    <t>Retrofit/replace all interior/exterior lighting at 4 T facilities (T Hall, T Court, T Lib, T Hwy garage)</t>
  </si>
  <si>
    <t>133,920 kwh:
319.04 CCF</t>
  </si>
  <si>
    <t>Gov't Center;
79,400 sq ft  Roof area:  
32,000  sq.ft.</t>
  </si>
  <si>
    <t>total requested</t>
  </si>
  <si>
    <t>Emission Factors for Greenhouse Gas Inventories</t>
  </si>
  <si>
    <t xml:space="preserve"> Combustion Emission Factors and Electricity Consumption Emission Factors</t>
  </si>
  <si>
    <t>Heating Value</t>
  </si>
  <si>
    <r>
      <t>CO</t>
    </r>
    <r>
      <rPr>
        <b/>
        <vertAlign val="subscript"/>
        <sz val="9"/>
        <rFont val="Calibri"/>
        <family val="2"/>
        <scheme val="minor"/>
      </rPr>
      <t>2</t>
    </r>
    <r>
      <rPr>
        <b/>
        <sz val="9"/>
        <rFont val="Calibri"/>
        <family val="2"/>
        <scheme val="minor"/>
      </rPr>
      <t xml:space="preserve"> Factor</t>
    </r>
  </si>
  <si>
    <r>
      <t>CH</t>
    </r>
    <r>
      <rPr>
        <b/>
        <vertAlign val="subscript"/>
        <sz val="9"/>
        <rFont val="Calibri"/>
        <family val="2"/>
        <scheme val="minor"/>
      </rPr>
      <t>4</t>
    </r>
    <r>
      <rPr>
        <b/>
        <sz val="9"/>
        <rFont val="Calibri"/>
        <family val="2"/>
        <scheme val="minor"/>
      </rPr>
      <t xml:space="preserve"> Factor</t>
    </r>
  </si>
  <si>
    <r>
      <t>N</t>
    </r>
    <r>
      <rPr>
        <b/>
        <vertAlign val="subscript"/>
        <sz val="9"/>
        <rFont val="Calibri"/>
        <family val="2"/>
        <scheme val="minor"/>
      </rPr>
      <t>2</t>
    </r>
    <r>
      <rPr>
        <b/>
        <sz val="9"/>
        <rFont val="Calibri"/>
        <family val="2"/>
        <scheme val="minor"/>
      </rPr>
      <t>O Factor</t>
    </r>
  </si>
  <si>
    <t>CO2e</t>
  </si>
  <si>
    <t>Solid Fuels</t>
  </si>
  <si>
    <t>mmBtu per ton</t>
  </si>
  <si>
    <t>kg / mmBtu</t>
  </si>
  <si>
    <t>g / mmBtu</t>
  </si>
  <si>
    <t>g / per mmBtu</t>
  </si>
  <si>
    <t>Kg/MMBTU</t>
  </si>
  <si>
    <t>Anthracite Coal</t>
  </si>
  <si>
    <t>Bituminous Coal</t>
  </si>
  <si>
    <t>Sub-bituminous Coal</t>
  </si>
  <si>
    <t>Lignite Coal</t>
  </si>
  <si>
    <t>Mixed (Commercial Sector)</t>
  </si>
  <si>
    <t>Mixed (Electric Power Sector)</t>
  </si>
  <si>
    <t>Mixed (Industrial Coking)</t>
  </si>
  <si>
    <t>Mixed (Industrial Sector)</t>
  </si>
  <si>
    <t>Coke</t>
  </si>
  <si>
    <t>Municipal Solid Waste</t>
  </si>
  <si>
    <t>Petroleum Coke (Solid)</t>
  </si>
  <si>
    <t>Plastics</t>
  </si>
  <si>
    <t>Tires</t>
  </si>
  <si>
    <t>Agricultural Byproducts</t>
  </si>
  <si>
    <t>Peat</t>
  </si>
  <si>
    <t>Solid Byproducts</t>
  </si>
  <si>
    <t>Wood and Wood Residuals</t>
  </si>
  <si>
    <t>Gaseous Fuels</t>
  </si>
  <si>
    <t>mmBtu per scf</t>
  </si>
  <si>
    <r>
      <t>kg CO</t>
    </r>
    <r>
      <rPr>
        <b/>
        <vertAlign val="subscript"/>
        <sz val="9"/>
        <rFont val="Calibri"/>
        <family val="2"/>
        <scheme val="minor"/>
      </rPr>
      <t>2</t>
    </r>
    <r>
      <rPr>
        <b/>
        <sz val="9"/>
        <rFont val="Calibri"/>
        <family val="2"/>
        <scheme val="minor"/>
      </rPr>
      <t xml:space="preserve"> per mmBtu</t>
    </r>
  </si>
  <si>
    <r>
      <t>g CH</t>
    </r>
    <r>
      <rPr>
        <b/>
        <vertAlign val="subscript"/>
        <sz val="9"/>
        <rFont val="Calibri"/>
        <family val="2"/>
        <scheme val="minor"/>
      </rPr>
      <t>4</t>
    </r>
    <r>
      <rPr>
        <b/>
        <sz val="9"/>
        <rFont val="Calibri"/>
        <family val="2"/>
        <scheme val="minor"/>
      </rPr>
      <t xml:space="preserve"> per mmBtu</t>
    </r>
  </si>
  <si>
    <r>
      <t>g N</t>
    </r>
    <r>
      <rPr>
        <b/>
        <vertAlign val="subscript"/>
        <sz val="9"/>
        <rFont val="Calibri"/>
        <family val="2"/>
        <scheme val="minor"/>
      </rPr>
      <t>2</t>
    </r>
    <r>
      <rPr>
        <b/>
        <sz val="9"/>
        <rFont val="Calibri"/>
        <family val="2"/>
        <scheme val="minor"/>
      </rPr>
      <t>O per mmBtu</t>
    </r>
  </si>
  <si>
    <t>Natural Gas (per scf)</t>
  </si>
  <si>
    <t>mmbtu/therm</t>
  </si>
  <si>
    <t>Blast Furnace Gas</t>
  </si>
  <si>
    <t>Coke Oven Gas</t>
  </si>
  <si>
    <t>Fuel Gas</t>
  </si>
  <si>
    <t>Propane Gas</t>
  </si>
  <si>
    <t>Biogas (Captured Methane)</t>
  </si>
  <si>
    <t>Liquid Fuels</t>
  </si>
  <si>
    <t>mmBtu per gallon</t>
  </si>
  <si>
    <t>Asphalt and Road Oil</t>
  </si>
  <si>
    <t>Aviation Gasoline</t>
  </si>
  <si>
    <t>Butane</t>
  </si>
  <si>
    <t>Butylene</t>
  </si>
  <si>
    <t>Crude Oil</t>
  </si>
  <si>
    <t>Distillate Fuel Oil No. 1</t>
  </si>
  <si>
    <t>Distillate Fuel Oil No. 2</t>
  </si>
  <si>
    <t>Distillate Fuel Oil No. 4</t>
  </si>
  <si>
    <t>Ethane</t>
  </si>
  <si>
    <t>Ethylene</t>
  </si>
  <si>
    <t>Heavy Gas Oils</t>
  </si>
  <si>
    <t>Isobutane</t>
  </si>
  <si>
    <t>Isobutylene</t>
  </si>
  <si>
    <t>Kerosene</t>
  </si>
  <si>
    <t>Kerosene-type Jet Fuel</t>
  </si>
  <si>
    <t>Liquefied Petroleum Gases (LPG)</t>
  </si>
  <si>
    <t>Lubricants</t>
  </si>
  <si>
    <t>Motor Gasoline</t>
  </si>
  <si>
    <t>Naphtha (&lt;401 deg F)</t>
  </si>
  <si>
    <t>Natural Gasoline</t>
  </si>
  <si>
    <t>Other Oil (&gt;401 deg F)</t>
  </si>
  <si>
    <t>Pentanes Plus</t>
  </si>
  <si>
    <t>Petrochemical Feedstocks</t>
  </si>
  <si>
    <t>Petroleum Coke</t>
  </si>
  <si>
    <t>Propane</t>
  </si>
  <si>
    <t>Propylene</t>
  </si>
  <si>
    <t>Residual Fuel Oil No. 5</t>
  </si>
  <si>
    <t>Residual Fuel Oil No. 6</t>
  </si>
  <si>
    <t>Special Naphtha</t>
  </si>
  <si>
    <t>Still Gas</t>
  </si>
  <si>
    <t>Unfinished Oils</t>
  </si>
  <si>
    <t>Used Oil</t>
  </si>
  <si>
    <t>Biodiesel (100%)</t>
  </si>
  <si>
    <t>Ethanol (100%)</t>
  </si>
  <si>
    <t>Rendered Animal Fat</t>
  </si>
  <si>
    <t>Vegetable Oil</t>
  </si>
  <si>
    <t>Electricty Consumption (Scope 2)</t>
  </si>
  <si>
    <t>lb/MWh</t>
  </si>
  <si>
    <t>lb/GWh</t>
  </si>
  <si>
    <t>Upstate New York Grid (EGRID- NYUP)</t>
  </si>
  <si>
    <t>Sources:</t>
  </si>
  <si>
    <r>
      <t>Solid, gaseous, liquid and biomass fuels: Federal Register (2009) EPA</t>
    </r>
    <r>
      <rPr>
        <i/>
        <sz val="9"/>
        <rFont val="Geneva"/>
      </rPr>
      <t>; 40 CFR Parts 86, 87, 89 et al; Mandatory Reporting of Greenhouse Gases; Final Rule</t>
    </r>
    <r>
      <rPr>
        <sz val="9"/>
        <rFont val="Geneva"/>
      </rPr>
      <t>, 30Oct09, 261 pp. Tables C-1 and C-2 at FR pp. 56409-56410.  Revised emission factors for selected fuels: Federal Register (2010) EPA; 40 CFR Part 98; Mandatory Reporting of Greenhouse Gases; Final Rule, 17Dec10, 81 pp.</t>
    </r>
  </si>
  <si>
    <t>Electricity Consunption (Upstate NY)</t>
  </si>
  <si>
    <t>EGRID</t>
  </si>
  <si>
    <t>1 MWh = 3.413 mmbtu</t>
  </si>
  <si>
    <t>CO2</t>
  </si>
  <si>
    <t>kg/MMBTU</t>
  </si>
  <si>
    <t>CH4</t>
  </si>
  <si>
    <t>N2O</t>
  </si>
  <si>
    <t>MTCDE/MMBTU</t>
  </si>
  <si>
    <t>Hydrogen - Green</t>
  </si>
  <si>
    <t>Hydrogen - Blue</t>
  </si>
  <si>
    <t>Yes</t>
  </si>
  <si>
    <t>0- carbon free</t>
  </si>
  <si>
    <t>Air - ASHP</t>
  </si>
  <si>
    <t>No</t>
  </si>
  <si>
    <t>Use EPA Egrid</t>
  </si>
  <si>
    <t>Ground - GSHP</t>
  </si>
  <si>
    <t>Complete</t>
  </si>
  <si>
    <t>Wastewater - WWHP</t>
  </si>
  <si>
    <t>Electric Vehicle Carbon Reduction Ratios (CRR)</t>
  </si>
  <si>
    <t>Energy Realization Efficiency (ERE)</t>
  </si>
  <si>
    <t>Energy</t>
  </si>
  <si>
    <t>GHG (MTCDE)</t>
  </si>
  <si>
    <t>Gasoline ERE                                    ENTER ---- &gt;</t>
  </si>
  <si>
    <t>Diesel ERE                                          ENTER ---- &gt;</t>
  </si>
  <si>
    <t>Electric ERE                                       ENTER ---- &gt;</t>
  </si>
  <si>
    <t>Electricity Emissions Factor - SELECT ----&gt;</t>
  </si>
  <si>
    <t xml:space="preserve">Gasoline </t>
  </si>
  <si>
    <t>MMBTU</t>
  </si>
  <si>
    <t>Diesel</t>
  </si>
  <si>
    <t>Delivered drive energy (gasoline)</t>
  </si>
  <si>
    <t>Delivered drive energy (diesel)</t>
  </si>
  <si>
    <t>Required grid electricity (gasoline)</t>
  </si>
  <si>
    <t>Required grid electricity (diesel)</t>
  </si>
  <si>
    <t>Reduction Ratios</t>
  </si>
  <si>
    <t>Gasoline to Electric</t>
  </si>
  <si>
    <t>Diesel to Electric</t>
  </si>
  <si>
    <t>Energy Realization Efficency</t>
  </si>
  <si>
    <t>Natural Gas (ERE)</t>
  </si>
  <si>
    <t>Fuel Oil (ERE)</t>
  </si>
  <si>
    <t>ASHP COP</t>
  </si>
  <si>
    <t>GSHP COP</t>
  </si>
  <si>
    <t>Wastewater, supply heat COP (WW - heat)</t>
  </si>
  <si>
    <t>Natural Gas</t>
  </si>
  <si>
    <t>Fuel Oil</t>
  </si>
  <si>
    <t>required energy gas</t>
  </si>
  <si>
    <t>required energy fuel oil</t>
  </si>
  <si>
    <t>Required Electricity (natural gas to ASHP)</t>
  </si>
  <si>
    <t>Required Electricity (natural gas to GSHP)</t>
  </si>
  <si>
    <t>Required Electricity (natural gas to WW-heat)</t>
  </si>
  <si>
    <t>Required Electricity (Fuel Oil  to ASHP)</t>
  </si>
  <si>
    <t>Required Electricity (Fuel Oil  to GSHP)</t>
  </si>
  <si>
    <t>natural gas to ASHP</t>
  </si>
  <si>
    <t>natural gas to GSHP</t>
  </si>
  <si>
    <t>natural gas to WW heat</t>
  </si>
  <si>
    <t>Fuel oil to ASHP</t>
  </si>
  <si>
    <t>Fuel oil to GSHP</t>
  </si>
  <si>
    <t>Geothermal Loops</t>
  </si>
  <si>
    <t>WW Heat</t>
  </si>
  <si>
    <t>Electric Usage (KWh)</t>
  </si>
  <si>
    <t>Gas Usage (CCF)</t>
  </si>
  <si>
    <t>Assume in ground  source heat pumps will eliminate gas used for heating in the building, estimated at 90% of metered gas.  Benefits estimates with a GSHP carbon reduction ratio with update NY Grid carbon mix - See Heat Pump Reduction Ratio tab</t>
  </si>
  <si>
    <t>Assume in VRF heat pumps will eliminate gas used for heating in the building, estimated at 90% of metered gas.  Benefits estimates with ASHP carbon reduction ratio with update NY Grid carbon mix - See Heat Pump Reduction Ratio tab</t>
  </si>
  <si>
    <t>1230.4  total therms for the year (544.1 for offc, 686.3 garage). Therm = ccf</t>
  </si>
  <si>
    <t>GHG Savings (MTCDE/Year)</t>
  </si>
  <si>
    <t>Parameter</t>
  </si>
  <si>
    <t>Value</t>
  </si>
  <si>
    <t>Source</t>
  </si>
  <si>
    <t>Pounds of CO2e per gallon of gasoline</t>
  </si>
  <si>
    <t>Full fuel cycle (well to wheels) greenhouse gas emissions (GHG) factors derived from GREET 2015. Results in CO2 equivalents (model available at http://greet.es.anl.gov)</t>
  </si>
  <si>
    <t>National average electricity GHG/kWh</t>
  </si>
  <si>
    <t>Energy Information Administration, Electricity Net Generation, Open Data, API http://www.eia.gov/opendata/qb.cfm?category=1</t>
  </si>
  <si>
    <t>Electricity fuel mix</t>
  </si>
  <si>
    <t>varies</t>
  </si>
  <si>
    <t>Conventional vehicle mpg</t>
  </si>
  <si>
    <t>CAFÉ Standard</t>
  </si>
  <si>
    <t>HEV mpg</t>
  </si>
  <si>
    <r>
      <t>Sales weighted average of 2016 model year vehicles with sales in 2015: 2015 sales from "U.S. HEV Sales by Model" (</t>
    </r>
    <r>
      <rPr>
        <u/>
        <sz val="10"/>
        <color rgb="FF183C56"/>
        <rFont val="Arial"/>
        <family val="2"/>
      </rPr>
      <t>http://www.afdc.energy.gov/data/vehicles.html</t>
    </r>
    <r>
      <rPr>
        <sz val="10"/>
        <color rgb="FF333333"/>
        <rFont val="Arial"/>
        <family val="2"/>
      </rPr>
      <t>); MPGs from 2016 Fuel Economy Guide (</t>
    </r>
    <r>
      <rPr>
        <u/>
        <sz val="10"/>
        <color rgb="FF183C56"/>
        <rFont val="Arial"/>
        <family val="2"/>
      </rPr>
      <t>https://www.fueleconomy.gov/feg/</t>
    </r>
    <r>
      <rPr>
        <sz val="10"/>
        <color rgb="FF333333"/>
        <rFont val="Arial"/>
        <family val="2"/>
      </rPr>
      <t>)</t>
    </r>
  </si>
  <si>
    <t>PHEV mpg</t>
  </si>
  <si>
    <r>
      <t>Sales weighted average of 2016 model year vehicles with sales in 2015: 2015 sales from "U.S. Plug-in Electric Vehicle Sales by Model" (</t>
    </r>
    <r>
      <rPr>
        <u/>
        <sz val="10"/>
        <color rgb="FF183C56"/>
        <rFont val="Arial"/>
        <family val="2"/>
      </rPr>
      <t>http://www.afdc.energy.gov/data/vehicles.html</t>
    </r>
    <r>
      <rPr>
        <sz val="10"/>
        <color rgb="FF333333"/>
        <rFont val="Arial"/>
        <family val="2"/>
      </rPr>
      <t>); MPGs from 2016 Fuel Economy Guide (</t>
    </r>
    <r>
      <rPr>
        <u/>
        <sz val="10"/>
        <color rgb="FF183C56"/>
        <rFont val="Arial"/>
        <family val="2"/>
      </rPr>
      <t>https://www.fueleconomy.gov/feg/</t>
    </r>
    <r>
      <rPr>
        <sz val="10"/>
        <color rgb="FF333333"/>
        <rFont val="Arial"/>
        <family val="2"/>
      </rPr>
      <t>)</t>
    </r>
  </si>
  <si>
    <t>PHEV kWh/mi</t>
  </si>
  <si>
    <t>PHEV all electric range</t>
  </si>
  <si>
    <t>EV kWh/mi</t>
  </si>
  <si>
    <t>Percentage of PHEV annual miles driven on electricity</t>
  </si>
  <si>
    <t>Estimate based on the current industry standard, SAE J2841 (available in http://avt.inel.gov/pdf/EVProj/EVProjectUtilityFactorVolt.pdf(PDF)), assuming the PHEV all-electric range is 33 miles.</t>
  </si>
  <si>
    <t>Average annual vehicle mileage (miles)</t>
  </si>
  <si>
    <t>Transportation Energy Data Book #34 (http://cta.ornl.gov/data/download34.shtml), Table 8.1; Total vehicle miles traveled divided by vehicles in operation, 2013</t>
  </si>
  <si>
    <t>average ghg emissions per vehicle class</t>
  </si>
  <si>
    <t>lbs CO2e</t>
  </si>
  <si>
    <t>lbs/mile</t>
  </si>
  <si>
    <t>Charge Rate (KW)</t>
  </si>
  <si>
    <t>Full EV</t>
  </si>
  <si>
    <t>PHEV</t>
  </si>
  <si>
    <t>Hybrid</t>
  </si>
  <si>
    <t>Gasoline</t>
  </si>
  <si>
    <t>EV/PHEV Mix</t>
  </si>
  <si>
    <t>Number of Ports</t>
  </si>
  <si>
    <t>Hours used per day</t>
  </si>
  <si>
    <t>Total KWh / year</t>
  </si>
  <si>
    <t>Charge rate (Ave BEV+PHEV) (KW)</t>
  </si>
  <si>
    <t>BEV VMT (miles)</t>
  </si>
  <si>
    <t>Displaces gasoline  vehicle mpg</t>
  </si>
  <si>
    <t>displaced gasoline (gallons)</t>
  </si>
  <si>
    <t>Displaced GHG emissions (MTCDE)</t>
  </si>
  <si>
    <t>Displaced GHG emissions per Lev 2 PORT  (MTCDE/port)</t>
  </si>
  <si>
    <t>Public/Private Charging Station Benefits Model</t>
  </si>
  <si>
    <t>Added electricity emissions</t>
  </si>
  <si>
    <t>ADT</t>
  </si>
  <si>
    <t>Days of Use</t>
  </si>
  <si>
    <t>A Factor</t>
  </si>
  <si>
    <t>C Factor</t>
  </si>
  <si>
    <t>VMT Reduced</t>
  </si>
  <si>
    <t>Sidewalk Distance</t>
  </si>
  <si>
    <t>Gasoline car (MPG)</t>
  </si>
  <si>
    <t>gasoline reduced</t>
  </si>
  <si>
    <t>Trip length avoided</t>
  </si>
  <si>
    <t>assume walking displaced longer outbound trip</t>
  </si>
  <si>
    <t>GHG savings / mile new sidewalk</t>
  </si>
  <si>
    <t>Equipment Lifetime</t>
  </si>
  <si>
    <t>Percent to phase out</t>
  </si>
  <si>
    <t>Total Annual Benefits</t>
  </si>
  <si>
    <t>Annual GHG Benefits</t>
  </si>
  <si>
    <t>Cumulative Benefits</t>
  </si>
  <si>
    <t>Year</t>
  </si>
  <si>
    <t>% Implemented</t>
  </si>
  <si>
    <t>2025 - 2030</t>
  </si>
  <si>
    <t>2025 - 2050</t>
  </si>
  <si>
    <t>Phase in / Out Schedule</t>
  </si>
  <si>
    <t>Cumulative GHG Reductions (MTCDE)</t>
  </si>
  <si>
    <t>PCAP Sector</t>
  </si>
  <si>
    <t>CPRD Project Component</t>
  </si>
  <si>
    <t>CPRD Project Component - Details</t>
  </si>
  <si>
    <t>Energy Usage - Notes</t>
  </si>
  <si>
    <t>Sidewalk VMT Reduction Model (CARB - California Air Resource Board  - Existing Methods)</t>
  </si>
  <si>
    <t>Heat Pumps (Air, Ground, Wastewater) Carbon Reduction Ratios (CRR)</t>
  </si>
  <si>
    <t>Calculation References (scroll across to find approprate reference)</t>
  </si>
  <si>
    <r>
      <rPr>
        <b/>
        <sz val="11"/>
        <color theme="1"/>
        <rFont val="Calibri"/>
        <family val="2"/>
        <scheme val="minor"/>
      </rPr>
      <t xml:space="preserve">Building Strategy 1B- </t>
    </r>
    <r>
      <rPr>
        <sz val="11"/>
        <color theme="1"/>
        <rFont val="Calibri"/>
        <family val="2"/>
        <scheme val="minor"/>
      </rPr>
      <t xml:space="preserve">Implement air-source heat pumps and geothermal energy networks for municipal buildings, and pilot net-zero buildings.
</t>
    </r>
    <r>
      <rPr>
        <b/>
        <sz val="11"/>
        <color theme="1"/>
        <rFont val="Calibri"/>
        <family val="2"/>
        <scheme val="minor"/>
      </rPr>
      <t>Building Strategy 3A-</t>
    </r>
    <r>
      <rPr>
        <sz val="11"/>
        <color theme="1"/>
        <rFont val="Calibri"/>
        <family val="2"/>
        <scheme val="minor"/>
      </rPr>
      <t xml:space="preserve"> Incentivize building envelope insulation efforts and energy efficient purchases by supporting investments in certified energy-efficient appliances, heating and cooling equipment, indoor and outdoor lighting, and building products to replace older less efficient equipment. Support programs for end-of-use energy efficiency measures such as building envelope insulating, mold abatement, asbestos removal, and hazard remediation in all existing buildings.</t>
    </r>
  </si>
  <si>
    <t xml:space="preserve">Bldg. envelope improvements- door &amp; overhead door weather stripping, roof-wall interface sealing, attic insulation, door replacement. All buildings. </t>
  </si>
  <si>
    <r>
      <rPr>
        <b/>
        <sz val="11"/>
        <color theme="1"/>
        <rFont val="Calibri"/>
        <family val="2"/>
        <scheme val="minor"/>
      </rPr>
      <t xml:space="preserve">Building Strategy 3A- </t>
    </r>
    <r>
      <rPr>
        <sz val="11"/>
        <color theme="1"/>
        <rFont val="Calibri"/>
        <family val="2"/>
        <scheme val="minor"/>
      </rPr>
      <t>Incentivize building envelope insulation efforts and energy efficient purchases by supporting investments in certified energy-efficient appliances, heating and cooling equipment, indoor and outdoor lighting, and building products to replace older less efficient equipment. Support programs for end-of-use energy efficiency measures such as building envelope insulating, mold abatement, asbestos removal, and hazard remediation in all existing buildings.</t>
    </r>
  </si>
  <si>
    <t>Assumes reduction of 15% savings across all energy uses referencing DOE's weatherization Assistance Program documents suggesting 10-30% savings - See Weatherization Reference Tab. We use 15% savings to be conservative. Removes Lighting energy since this is counted in next measure.  Removes 90% of gas from Town Hall because that is addressed in Heat Pump Measure.</t>
  </si>
  <si>
    <r>
      <rPr>
        <b/>
        <sz val="11"/>
        <color theme="1"/>
        <rFont val="Calibri"/>
        <family val="2"/>
        <scheme val="minor"/>
      </rPr>
      <t>Building Strategy 3A-</t>
    </r>
    <r>
      <rPr>
        <sz val="11"/>
        <color theme="1"/>
        <rFont val="Calibri"/>
        <family val="2"/>
        <scheme val="minor"/>
      </rPr>
      <t xml:space="preserve"> Incentivize building envelope insulation efforts and energy efficient purchases by supporting investments in certified energy-efficient appliances, heating and cooling equipment, indoor and outdoor lighting, and building products to replace older less efficient equipment. Support programs for end-of-use energy efficiency measures such as building envelope insulating, mold abatement, asbestos removal, and hazard remediation in all existing buildings.</t>
    </r>
  </si>
  <si>
    <t>Assumes Lighting is 9.3% of electricity energy us (DOE/CBEC's), and that energy will be reduced by 50% through conversion to LEDs.  https://www.eia.gov/energyexplained/electricity/use-of-electricity.php  Given then the lighting is older, the lighting usage percent is probably higher than the 2022 tables since LEDs are standard now.  Benefit estimate is therefore conservative.</t>
  </si>
  <si>
    <r>
      <rPr>
        <b/>
        <sz val="11"/>
        <color theme="1"/>
        <rFont val="Calibri"/>
        <family val="2"/>
        <scheme val="minor"/>
      </rPr>
      <t>Transportation Strategy 4C-</t>
    </r>
    <r>
      <rPr>
        <sz val="11"/>
        <color theme="1"/>
        <rFont val="Calibri"/>
        <family val="2"/>
        <scheme val="minor"/>
      </rPr>
      <t xml:space="preserve"> Institute a regional ADA compliant retrofit program
</t>
    </r>
    <r>
      <rPr>
        <b/>
        <sz val="11"/>
        <color theme="1"/>
        <rFont val="Calibri"/>
        <family val="2"/>
        <scheme val="minor"/>
      </rPr>
      <t>Economy-wide Strategy 3B-</t>
    </r>
    <r>
      <rPr>
        <sz val="11"/>
        <color theme="1"/>
        <rFont val="Calibri"/>
        <family val="2"/>
        <scheme val="minor"/>
      </rPr>
      <t xml:space="preserve">Encourage redevelopment of areas targeted for infill that are within public transit or walkable neighborhoods. </t>
    </r>
  </si>
  <si>
    <t>GHG benefits calculated per mile of newly installed sidewalk based on connectivity benefits using the California Air Resources Board (CARB) adopted methodology.  See sidewalks tab for references and calculations.</t>
  </si>
  <si>
    <t>GHG benefits calculated per mile of newly installed sidewalk based on connectivity benefits using the California Air Resources Board (CARB) adopted methodology.  See sidewalks tab for references and calculations.  Benefits will need to be adjusted for how much sidewalk is new vs being replaced, TBD.</t>
  </si>
  <si>
    <r>
      <rPr>
        <b/>
        <sz val="11"/>
        <color rgb="FF000000"/>
        <rFont val="Calibri"/>
        <family val="2"/>
        <scheme val="minor"/>
      </rPr>
      <t>Building Strategy 1B-</t>
    </r>
    <r>
      <rPr>
        <sz val="11"/>
        <color rgb="FF000000"/>
        <rFont val="Calibri"/>
        <family val="2"/>
        <scheme val="minor"/>
      </rPr>
      <t xml:space="preserve"> Implement air-source heat pumps and geothermal energy networks for municipal buildings, and pilot net-zero buildings.
</t>
    </r>
    <r>
      <rPr>
        <b/>
        <sz val="11"/>
        <color rgb="FF000000"/>
        <rFont val="Calibri"/>
        <family val="2"/>
        <scheme val="minor"/>
      </rPr>
      <t>Building Strategy 3A-</t>
    </r>
    <r>
      <rPr>
        <sz val="11"/>
        <color rgb="FF000000"/>
        <rFont val="Calibri"/>
        <family val="2"/>
        <scheme val="minor"/>
      </rPr>
      <t xml:space="preserve"> Incentivize building envelope insulation efforts and energy efficient purchases by supporting investments in certified energy-efficient appliances, heating and cooling equipment, indoor and outdoor lighting, and building products to replace older less efficient equipment. Support programs for end-of-use energy efficiency measures such as building envelope insulating, mold abatement, asbestos removal, and hazard remediation in all existing buildings.</t>
    </r>
  </si>
  <si>
    <r>
      <rPr>
        <b/>
        <sz val="11"/>
        <color rgb="FF000000"/>
        <rFont val="Calibri"/>
        <family val="2"/>
        <scheme val="minor"/>
      </rPr>
      <t>Building Strategy 1G-</t>
    </r>
    <r>
      <rPr>
        <sz val="11"/>
        <color rgb="FF000000"/>
        <rFont val="Calibri"/>
        <family val="2"/>
        <scheme val="minor"/>
      </rPr>
      <t xml:space="preserve"> Reduce the water and GHG emission of water and sewer infrastructure through efficiency upgrades and leakage emissions initiatives. 
</t>
    </r>
    <r>
      <rPr>
        <b/>
        <sz val="11"/>
        <color rgb="FF000000"/>
        <rFont val="Calibri"/>
        <family val="2"/>
        <scheme val="minor"/>
      </rPr>
      <t xml:space="preserve">Building </t>
    </r>
    <r>
      <rPr>
        <b/>
        <sz val="11"/>
        <color rgb="FF000000"/>
        <rFont val="Calibri"/>
        <family val="2"/>
        <scheme val="minor"/>
      </rPr>
      <t>Strategy 3A-</t>
    </r>
    <r>
      <rPr>
        <sz val="11"/>
        <color rgb="FF000000"/>
        <rFont val="Calibri"/>
        <family val="2"/>
        <scheme val="minor"/>
      </rPr>
      <t xml:space="preserve"> Incentivize building envelope insulation efforts and energy efficient purchases by supporting investments in certified energy-efficient appliances, heating and cooling equipment, indoor and outdoor lighting, and building products to replace older less efficient equipment. Support programs for end-of-use energy efficiency measures such as building envelope insulating, mold abatement, asbestos removal, and hazard remediation in all existing buildings.</t>
    </r>
  </si>
  <si>
    <t>Leakage Emissions Initiative (LEI): collaborative efforts of IWA and AWWA to quantify impact of unmanaged leakage on avoidable carbon emissions; WASA is using LEI methodology to calculate carbon balance and track leakage reduction; 
Phase 1: AWWA M36 Top-Down Water Audit; 
Phase 2: Level 2 Validation of Water Balance with Uncertainty Analysis; 
Phase 3: Non-Revenue Water Economic Analysis; 
Phase 4: Non-Revenue Water Program Design; 
Phase 5: Non-Revenue Water Program Implementations (water meter replacement, main line replacement, service line replacement, pressure optimization, active leak detection, etc.)</t>
  </si>
  <si>
    <r>
      <rPr>
        <b/>
        <sz val="11"/>
        <color theme="1"/>
        <rFont val="Calibri"/>
        <family val="2"/>
        <scheme val="minor"/>
      </rPr>
      <t>Building Strategy 1B-</t>
    </r>
    <r>
      <rPr>
        <sz val="11"/>
        <color theme="1"/>
        <rFont val="Calibri"/>
        <family val="2"/>
        <scheme val="minor"/>
      </rPr>
      <t xml:space="preserve"> Implement air-source heat pumps and geothermal energy networks for municipal buildings, and pilot net-zero buildings.
</t>
    </r>
    <r>
      <rPr>
        <b/>
        <sz val="11"/>
        <color theme="1"/>
        <rFont val="Calibri"/>
        <family val="2"/>
        <scheme val="minor"/>
      </rPr>
      <t>Building Strategy 3A-</t>
    </r>
    <r>
      <rPr>
        <sz val="11"/>
        <color theme="1"/>
        <rFont val="Calibri"/>
        <family val="2"/>
        <scheme val="minor"/>
      </rPr>
      <t xml:space="preserve"> Incentivize building envelope insulation efforts and energy efficient purchases by supporting investments in certified energy-efficient appliances, heating and cooling equipment, indoor and outdoor lighting, and building products to replace older less efficient equipment. Support programs for end-of-use energy efficiency measures such as building envelope insulating, mold abatement, asbestos removal, and hazard remediation in all existing buildings.</t>
    </r>
  </si>
  <si>
    <t>Assumes that electric-run space heating is 50% of the total use of electricity, and that will be reduced by 30% with more efficient HPs.</t>
  </si>
  <si>
    <t>Measure includes enhanced attic insulation and adding cool roof reflectivity.  Assumes that 12.5% of electricity bill is for cooling - See EIA Energy by End use table in references tab, and that a cool roof reduces that by 15%, See NREL cool roofs resources in reference tab.  For attic insulation, rather than the 15% energy benefit from full weatherization work per the WAP reference used elsewhere in this model, to be conservative assume 5% savings on gas as measure is limited to the attic.</t>
  </si>
  <si>
    <t>Set conservative in absence of measurement</t>
  </si>
  <si>
    <t>Calculated annual KWh production from planned array using NREL PVWatts, and estimate benefits as a replacement of grid electricity.  PVWattts estimates installation will generate110,405 KWh / year. See Calculation References tab. https://pvwatts.nrel.gov/pvwatts.php</t>
  </si>
  <si>
    <t>Miles walking per week</t>
  </si>
  <si>
    <t>Miles walking per year</t>
  </si>
  <si>
    <t>Gallons gasoline avoided</t>
  </si>
  <si>
    <t>Assume car gets 22 mpg</t>
  </si>
  <si>
    <t>GHG savings / Year</t>
  </si>
  <si>
    <t>MTCDE/year</t>
  </si>
  <si>
    <t>miles</t>
  </si>
  <si>
    <t>Village of Lima Double Check - Methods by Dep Mayor.</t>
  </si>
  <si>
    <t>GHG Benefits by Measure</t>
  </si>
  <si>
    <t>Total Project GHG Benefits for the Application</t>
  </si>
  <si>
    <r>
      <rPr>
        <sz val="9"/>
        <color rgb="FF000000"/>
        <rFont val="Calibri"/>
        <family val="2"/>
        <scheme val="minor"/>
      </rPr>
      <t xml:space="preserve">See Cell NOTE. Modified. GHG reduction measures supplied. See WASA for more info:  "2024-03-10 - CPRG Work Plan Updated".
For Methodology, see: "Leakage Emissions Initiative: Establishing a Standard Carbon Balance for Drinking Water Utilities"
</t>
    </r>
    <r>
      <rPr>
        <sz val="11"/>
        <color rgb="FF000000"/>
        <rFont val="Calibri"/>
        <family val="2"/>
        <scheme val="minor"/>
      </rPr>
      <t xml:space="preserve">
</t>
    </r>
    <r>
      <rPr>
        <sz val="9"/>
        <color rgb="FF000000"/>
        <rFont val="Calibri"/>
        <family val="2"/>
        <scheme val="minor"/>
      </rPr>
      <t xml:space="preserve">GHG Reductions, 2025 - 2030:
est. 500 metric tons of carbon savings achieved from reducing 120M gal of annual leakage down to 30M gal.  Est. based on LCWSA water consumption &amp;  usage assuming LCWSA pulls power from plants that have around an 850g per kwh emissions rate, standard for most natural gas plants. </t>
    </r>
    <r>
      <rPr>
        <sz val="11"/>
        <color rgb="FF000000"/>
        <rFont val="Calibri"/>
        <family val="2"/>
        <scheme val="minor"/>
      </rPr>
      <t xml:space="preserve"> 
</t>
    </r>
    <r>
      <rPr>
        <sz val="9"/>
        <color rgb="FF000000"/>
        <rFont val="Calibri"/>
        <family val="2"/>
        <scheme val="minor"/>
      </rPr>
      <t xml:space="preserve">GHG Reductions, 2025 - 2025:
Est. that LCWSA alone could see more than 3K metric tons of carbon emissions avoided by 2050 related to less power consumption from leakage.
Cost Effectiveness of GHG Reductions:
Less carbon emissions of over 100 metric tons of carbon/year.  Inherently there will also be 250,000 kwh of power savings each yr. and 60 – 90M gal of water conservation each yr.  
Documentation of GHG Reduction Assumptions:
Assumes an 850g per kwh carbon intensity on power.   Assumes reduction of leakage to 30 MG annually from 120 MG annually. 
</t>
    </r>
  </si>
  <si>
    <t>installation (5) Level 2 EV Charging Stations for public and fleet vehicles, and add (2) UEV to Town fleet</t>
  </si>
  <si>
    <t xml:space="preserve">Remove and install 5' wide ADA compliant sidewalks, replace concrete stairs, 4.1 miles of sidewalks. </t>
  </si>
  <si>
    <t>NYS Route 15 Sidewalk - Phase II. Gale Road to Town Line. Length of sidewalk = 7,800 lf.  (2) UEVs will be used to maintain sidewalks.</t>
  </si>
  <si>
    <t>Contractor will install a new 91.64 roof-mounted solar photovoltaic system on the roof of the DPW Garage.</t>
  </si>
  <si>
    <t>Contractor will design and install a new VRF heating and cooling system for the Town Hall building. Demo existing heating boiler. Furnish and install 20 ton heat pump condensing unit, 22 ton heat recovery condensing unit, (30) indoor heat pumps and programmable wireless controls for units. Furnish &amp; install a new ERV unit with duct heater, a new outdoor energy recovery unit, a new DOAS unit with heat recovery wheel to provide make-up air to the building.</t>
  </si>
  <si>
    <t>Contractor will implement building envelope improvements at 4 Town facilities including door and overhead door weather-stripping, roof-wall interface sealing, attic insulation, and door replacement.</t>
  </si>
  <si>
    <t>Contractor will retrofit/replace all lighting (interior and exterior) in 4 Town facilities. Includes removal and proper disposal of existing lighting, installation of new lighting. retrofit remain linear T8 and T12 lighting fixtures and any older or damaged LED-lamped fixtures in all buildings</t>
  </si>
  <si>
    <r>
      <t>Benefits estimated based on total charge expected delivered by year based on an assumption of 4 hours of daily use.  Total charge is converted to a VMT of a passenger BEV, and that equivalent VMT is considered reduced usage of gasoline in an LDV @ 22mpg.  See EV charging benefits model tab for references and calculations.  For simplicity, methos for level II and III is the assumed to be the same. Claims credit for reductions displacing gasoline vehicles with EVs, assuming providing charging enables those benefits.</t>
    </r>
    <r>
      <rPr>
        <b/>
        <sz val="11"/>
        <color theme="1"/>
        <rFont val="Calibri"/>
        <family val="2"/>
        <scheme val="minor"/>
      </rPr>
      <t xml:space="preserve"> </t>
    </r>
  </si>
  <si>
    <t>installation of geothermal energy system to supply heat for Village Officee and attached Highway Garage</t>
  </si>
  <si>
    <t xml:space="preserve">Benefits estimated based on total charge expected delivered by year based on an assumption of 4 hours of daily use.  Total charge is converted to a VMT of a passenger BEV, and that equivalent VMT is considered reduced usage of gasoline in an LDV @ 22mpg.  See EV charging benefits model tab for references and calculations.  For simplicity, methos for level II and III is the assumed to be the same. Claims credit for reductions displacing gasoline vehicles with EVs, assuming providing charging enables those benefits.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</si>
</sst>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6" formatCode="&quot;$&quot;#,##0_);[Red]\(&quot;$&quot;#,##0\)"/>
    <numFmt numFmtId="43" formatCode="_(* #,##0.00_);_(* \(#,##0.00\);_(* &quot;-&quot;??_);_(@_)"/>
    <numFmt numFmtId="164" formatCode="_(* #,##0.0_);_(* \(#,##0.0\);_(* &quot;-&quot;??_);_(@_)"/>
    <numFmt numFmtId="165" formatCode="_(* #,##0.000_);_(* \(#,##0.000\);_(* &quot;-&quot;??_);_(@_)"/>
    <numFmt numFmtId="166" formatCode="#,##0.000000"/>
    <numFmt numFmtId="167" formatCode="#,##0.000"/>
    <numFmt numFmtId="168" formatCode="0.000"/>
    <numFmt numFmtId="169" formatCode="0.0"/>
    <numFmt numFmtId="170" formatCode="#,###.000"/>
    <numFmt numFmtId="171" formatCode="_(* #,##0.0000_);_(* \(#,##0.0000\);_(* &quot;-&quot;??_);_(@_)"/>
    <numFmt numFmtId="172" formatCode="#,###.00"/>
    <numFmt numFmtId="173" formatCode="_(* #,##0.00000_);_(* \(#,##0.00000\);_(* &quot;-&quot;??_);_(@_)"/>
    <numFmt numFmtId="174" formatCode="0.0000"/>
    <numFmt numFmtId="175" formatCode="_(* #,##0_);_(* \(#,##0\);_(* &quot;-&quot;??_);_(@_)"/>
  </numFmts>
  <fonts count="33">
    <font>
      <sz val="11"/>
      <color theme="1"/>
      <name val="Calibri"/>
      <family val="2"/>
      <scheme val="minor"/>
    </font>
    <font>
      <b/>
      <sz val="11"/>
      <color theme="1"/>
      <name val="Calibri"/>
      <family val="2"/>
      <scheme val="minor"/>
    </font>
    <font>
      <sz val="11"/>
      <color rgb="FF242424"/>
      <name val="Calibri"/>
      <family val="2"/>
      <scheme val="minor"/>
    </font>
    <font>
      <b/>
      <sz val="11"/>
      <color rgb="FF242424"/>
      <name val="Calibri"/>
      <family val="2"/>
      <scheme val="minor"/>
    </font>
    <font>
      <b/>
      <sz val="11"/>
      <color rgb="FF000000"/>
      <name val="Calibri"/>
      <family val="2"/>
      <scheme val="minor"/>
    </font>
    <font>
      <sz val="11"/>
      <color rgb="FF000000"/>
      <name val="Calibri"/>
      <family val="2"/>
      <scheme val="minor"/>
    </font>
    <font>
      <u/>
      <sz val="11"/>
      <color theme="10"/>
      <name val="Calibri"/>
      <family val="2"/>
      <scheme val="minor"/>
    </font>
    <font>
      <sz val="11"/>
      <color theme="1"/>
      <name val="Segoe UI Symbol"/>
      <family val="2"/>
    </font>
    <font>
      <sz val="11"/>
      <color rgb="FF000000"/>
      <name val="Calibri"/>
      <family val="2"/>
      <scheme val="minor"/>
    </font>
    <font>
      <sz val="9"/>
      <color rgb="FF000000"/>
      <name val="Calibri"/>
      <family val="2"/>
      <scheme val="minor"/>
    </font>
    <font>
      <sz val="11"/>
      <color theme="1"/>
      <name val="Calibri"/>
      <family val="2"/>
      <scheme val="minor"/>
    </font>
    <font>
      <sz val="11"/>
      <color rgb="FF3F3F76"/>
      <name val="Calibri"/>
      <family val="2"/>
      <scheme val="minor"/>
    </font>
    <font>
      <sz val="10"/>
      <name val="Verdana"/>
      <family val="2"/>
    </font>
    <font>
      <sz val="10"/>
      <name val="Geneva"/>
    </font>
    <font>
      <b/>
      <sz val="16"/>
      <name val="Geneva"/>
    </font>
    <font>
      <sz val="9"/>
      <name val="Geneva"/>
    </font>
    <font>
      <b/>
      <sz val="12"/>
      <name val="Geneva"/>
    </font>
    <font>
      <b/>
      <sz val="12"/>
      <name val="Calibri"/>
      <family val="2"/>
      <scheme val="minor"/>
    </font>
    <font>
      <sz val="10"/>
      <name val="Calibri"/>
      <family val="2"/>
      <scheme val="minor"/>
    </font>
    <font>
      <b/>
      <sz val="9"/>
      <name val="Calibri"/>
      <family val="2"/>
      <scheme val="minor"/>
    </font>
    <font>
      <b/>
      <vertAlign val="subscript"/>
      <sz val="9"/>
      <name val="Calibri"/>
      <family val="2"/>
      <scheme val="minor"/>
    </font>
    <font>
      <sz val="9"/>
      <name val="Calibri"/>
      <family val="2"/>
      <scheme val="minor"/>
    </font>
    <font>
      <sz val="9"/>
      <color theme="1"/>
      <name val="Calibri"/>
      <family val="2"/>
      <scheme val="minor"/>
    </font>
    <font>
      <b/>
      <sz val="10"/>
      <name val="Geneva"/>
    </font>
    <font>
      <i/>
      <sz val="9"/>
      <name val="Geneva"/>
    </font>
    <font>
      <sz val="14"/>
      <color theme="1"/>
      <name val="Calibri"/>
      <family val="2"/>
      <scheme val="minor"/>
    </font>
    <font>
      <b/>
      <sz val="14"/>
      <color theme="1"/>
      <name val="Calibri"/>
      <family val="2"/>
      <scheme val="minor"/>
    </font>
    <font>
      <sz val="12"/>
      <color theme="1"/>
      <name val="Calibri"/>
      <family val="2"/>
      <scheme val="minor"/>
    </font>
    <font>
      <b/>
      <sz val="10"/>
      <color rgb="FF333333"/>
      <name val="Arial"/>
      <family val="2"/>
    </font>
    <font>
      <sz val="10"/>
      <color rgb="FF333333"/>
      <name val="Arial"/>
      <family val="2"/>
    </font>
    <font>
      <u/>
      <sz val="10"/>
      <color rgb="FF183C56"/>
      <name val="Arial"/>
      <family val="2"/>
    </font>
    <font>
      <sz val="9"/>
      <color indexed="81"/>
      <name val="Tahoma"/>
      <family val="2"/>
    </font>
    <font>
      <b/>
      <sz val="9"/>
      <color indexed="81"/>
      <name val="Tahoma"/>
      <family val="2"/>
    </font>
  </fonts>
  <fills count="11">
    <fill>
      <patternFill patternType="none"/>
    </fill>
    <fill>
      <patternFill patternType="gray125"/>
    </fill>
    <fill>
      <patternFill patternType="solid">
        <fgColor rgb="FFFFCC99"/>
      </patternFill>
    </fill>
    <fill>
      <patternFill patternType="solid">
        <fgColor rgb="FFFFFFCC"/>
      </patternFill>
    </fill>
    <fill>
      <patternFill patternType="solid">
        <fgColor theme="8" tint="0.59999389629810485"/>
        <bgColor indexed="64"/>
      </patternFill>
    </fill>
    <fill>
      <patternFill patternType="solid">
        <fgColor theme="0" tint="-4.9989318521683403E-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DCDFE0"/>
        <bgColor indexed="64"/>
      </patternFill>
    </fill>
    <fill>
      <patternFill patternType="solid">
        <fgColor rgb="FFFFFFFF"/>
        <bgColor indexed="64"/>
      </patternFill>
    </fill>
    <fill>
      <patternFill patternType="solid">
        <fgColor theme="9" tint="0.59999389629810485"/>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bottom style="thick">
        <color theme="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style="thick">
        <color theme="4"/>
      </right>
      <top style="thick">
        <color theme="4"/>
      </top>
      <bottom style="thin">
        <color theme="4"/>
      </bottom>
      <diagonal/>
    </border>
    <border>
      <left style="thick">
        <color theme="4"/>
      </left>
      <right style="hair">
        <color theme="4"/>
      </right>
      <top style="thick">
        <color theme="4"/>
      </top>
      <bottom style="thin">
        <color theme="4"/>
      </bottom>
      <diagonal/>
    </border>
    <border>
      <left style="hair">
        <color theme="4"/>
      </left>
      <right style="hair">
        <color theme="4"/>
      </right>
      <top style="thick">
        <color theme="4"/>
      </top>
      <bottom style="thin">
        <color theme="4"/>
      </bottom>
      <diagonal/>
    </border>
    <border>
      <left/>
      <right/>
      <top style="thick">
        <color theme="4"/>
      </top>
      <bottom style="thin">
        <color theme="4"/>
      </bottom>
      <diagonal/>
    </border>
    <border>
      <left/>
      <right style="thick">
        <color theme="4"/>
      </right>
      <top/>
      <bottom/>
      <diagonal/>
    </border>
    <border>
      <left style="thick">
        <color theme="4"/>
      </left>
      <right style="hair">
        <color theme="4"/>
      </right>
      <top/>
      <bottom/>
      <diagonal/>
    </border>
    <border>
      <left style="hair">
        <color theme="4"/>
      </left>
      <right style="hair">
        <color theme="4"/>
      </right>
      <top style="thin">
        <color theme="4"/>
      </top>
      <bottom/>
      <diagonal/>
    </border>
    <border>
      <left style="hair">
        <color theme="4"/>
      </left>
      <right style="hair">
        <color theme="4"/>
      </right>
      <top/>
      <bottom/>
      <diagonal/>
    </border>
    <border>
      <left/>
      <right style="thick">
        <color theme="4"/>
      </right>
      <top/>
      <bottom style="thin">
        <color theme="4"/>
      </bottom>
      <diagonal/>
    </border>
    <border>
      <left style="thick">
        <color theme="4"/>
      </left>
      <right style="hair">
        <color theme="4"/>
      </right>
      <top/>
      <bottom style="thin">
        <color theme="4"/>
      </bottom>
      <diagonal/>
    </border>
    <border>
      <left style="hair">
        <color theme="4"/>
      </left>
      <right style="hair">
        <color theme="4"/>
      </right>
      <top/>
      <bottom style="thin">
        <color theme="4"/>
      </bottom>
      <diagonal/>
    </border>
    <border>
      <left/>
      <right/>
      <top/>
      <bottom style="thin">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rgb="FFCCCCCC"/>
      </left>
      <right/>
      <top style="medium">
        <color rgb="FFCCCCCC"/>
      </top>
      <bottom/>
      <diagonal/>
    </border>
    <border>
      <left style="medium">
        <color rgb="FFCCCCCC"/>
      </left>
      <right style="medium">
        <color rgb="FFCCCCCC"/>
      </right>
      <top style="medium">
        <color rgb="FFCCCCCC"/>
      </top>
      <bottom/>
      <diagonal/>
    </border>
    <border>
      <left style="medium">
        <color rgb="FFCCCCCC"/>
      </left>
      <right/>
      <top style="medium">
        <color rgb="FFCCCCCC"/>
      </top>
      <bottom style="medium">
        <color rgb="FFCCCCCC"/>
      </bottom>
      <diagonal/>
    </border>
    <border>
      <left style="medium">
        <color rgb="FFCCCCCC"/>
      </left>
      <right style="medium">
        <color rgb="FFCCCCCC"/>
      </right>
      <top style="medium">
        <color rgb="FFCCCCCC"/>
      </top>
      <bottom style="medium">
        <color rgb="FFCCCCCC"/>
      </bottom>
      <diagonal/>
    </border>
  </borders>
  <cellStyleXfs count="9">
    <xf numFmtId="0" fontId="0" fillId="0" borderId="0"/>
    <xf numFmtId="0" fontId="6" fillId="0" borderId="0" applyNumberFormat="0" applyFill="0" applyBorder="0" applyAlignment="0" applyProtection="0"/>
    <xf numFmtId="43" fontId="10" fillId="0" borderId="0" applyFont="0" applyFill="0" applyBorder="0" applyAlignment="0" applyProtection="0"/>
    <xf numFmtId="9" fontId="10" fillId="0" borderId="0" applyFont="0" applyFill="0" applyBorder="0" applyAlignment="0" applyProtection="0"/>
    <xf numFmtId="0" fontId="11" fillId="2" borderId="4" applyNumberFormat="0" applyAlignment="0" applyProtection="0"/>
    <xf numFmtId="0" fontId="10" fillId="3" borderId="5" applyNumberFormat="0" applyFont="0" applyAlignment="0" applyProtection="0"/>
    <xf numFmtId="0" fontId="12" fillId="0" borderId="0"/>
    <xf numFmtId="43" fontId="12" fillId="0" borderId="0" applyFont="0" applyFill="0" applyBorder="0" applyAlignment="0" applyProtection="0"/>
    <xf numFmtId="9" fontId="12" fillId="0" borderId="0" applyFont="0" applyFill="0" applyBorder="0" applyAlignment="0" applyProtection="0"/>
  </cellStyleXfs>
  <cellXfs count="178">
    <xf numFmtId="0" fontId="0" fillId="0" borderId="0" xfId="0"/>
    <xf numFmtId="0" fontId="0" fillId="0" borderId="1" xfId="0" applyBorder="1" applyAlignment="1">
      <alignment wrapText="1"/>
    </xf>
    <xf numFmtId="0" fontId="1" fillId="0" borderId="1" xfId="0" applyFont="1" applyBorder="1" applyAlignment="1">
      <alignment horizontal="center" vertical="center" wrapText="1"/>
    </xf>
    <xf numFmtId="0" fontId="0" fillId="0" borderId="0" xfId="0" applyAlignment="1">
      <alignment wrapText="1"/>
    </xf>
    <xf numFmtId="0" fontId="0" fillId="0" borderId="0" xfId="0" applyAlignment="1">
      <alignment vertical="top"/>
    </xf>
    <xf numFmtId="0" fontId="0" fillId="0" borderId="0" xfId="0" applyAlignment="1">
      <alignment vertical="center" wrapText="1"/>
    </xf>
    <xf numFmtId="0" fontId="13" fillId="0" borderId="0" xfId="6" applyFont="1" applyAlignment="1">
      <alignment horizontal="center"/>
    </xf>
    <xf numFmtId="0" fontId="13" fillId="0" borderId="0" xfId="6" applyFont="1"/>
    <xf numFmtId="0" fontId="15" fillId="0" borderId="0" xfId="6" applyFont="1" applyAlignment="1">
      <alignment horizontal="center"/>
    </xf>
    <xf numFmtId="0" fontId="16" fillId="0" borderId="0" xfId="6" applyFont="1" applyAlignment="1">
      <alignment horizontal="center" vertical="center"/>
    </xf>
    <xf numFmtId="0" fontId="17" fillId="0" borderId="3" xfId="6" applyFont="1" applyBorder="1" applyAlignment="1">
      <alignment vertical="center"/>
    </xf>
    <xf numFmtId="0" fontId="18" fillId="0" borderId="3" xfId="6" applyFont="1" applyBorder="1" applyAlignment="1">
      <alignment vertical="center"/>
    </xf>
    <xf numFmtId="0" fontId="13" fillId="0" borderId="0" xfId="6" applyFont="1" applyAlignment="1">
      <alignment vertical="center"/>
    </xf>
    <xf numFmtId="0" fontId="15" fillId="0" borderId="0" xfId="6" applyFont="1" applyAlignment="1">
      <alignment vertical="center"/>
    </xf>
    <xf numFmtId="0" fontId="19" fillId="4" borderId="6" xfId="6" applyFont="1" applyFill="1" applyBorder="1" applyAlignment="1">
      <alignment horizontal="center" vertical="center"/>
    </xf>
    <xf numFmtId="0" fontId="19" fillId="4" borderId="7" xfId="6" applyFont="1" applyFill="1" applyBorder="1" applyAlignment="1">
      <alignment horizontal="center" vertical="center" wrapText="1"/>
    </xf>
    <xf numFmtId="0" fontId="19" fillId="4" borderId="8" xfId="6" applyFont="1" applyFill="1" applyBorder="1" applyAlignment="1">
      <alignment horizontal="center" vertical="center" wrapText="1"/>
    </xf>
    <xf numFmtId="0" fontId="21" fillId="4" borderId="9" xfId="6" applyFont="1" applyFill="1" applyBorder="1"/>
    <xf numFmtId="164" fontId="15" fillId="0" borderId="0" xfId="6" applyNumberFormat="1" applyFont="1"/>
    <xf numFmtId="0" fontId="13" fillId="0" borderId="0" xfId="6" applyFont="1" applyAlignment="1">
      <alignment horizontal="center" vertical="center" wrapText="1"/>
    </xf>
    <xf numFmtId="0" fontId="19" fillId="5" borderId="10" xfId="6" applyFont="1" applyFill="1" applyBorder="1" applyAlignment="1">
      <alignment horizontal="center" vertical="center" wrapText="1"/>
    </xf>
    <xf numFmtId="2" fontId="19" fillId="5" borderId="11" xfId="6" applyNumberFormat="1" applyFont="1" applyFill="1" applyBorder="1" applyAlignment="1">
      <alignment horizontal="center" vertical="top" wrapText="1"/>
    </xf>
    <xf numFmtId="2" fontId="19" fillId="5" borderId="12" xfId="6" applyNumberFormat="1" applyFont="1" applyFill="1" applyBorder="1" applyAlignment="1">
      <alignment horizontal="center" vertical="top" wrapText="1"/>
    </xf>
    <xf numFmtId="2" fontId="19" fillId="5" borderId="13" xfId="6" applyNumberFormat="1" applyFont="1" applyFill="1" applyBorder="1" applyAlignment="1">
      <alignment horizontal="center" vertical="top" wrapText="1"/>
    </xf>
    <xf numFmtId="2" fontId="21" fillId="5" borderId="0" xfId="6" applyNumberFormat="1" applyFont="1" applyFill="1" applyAlignment="1">
      <alignment horizontal="center" vertical="center" wrapText="1"/>
    </xf>
    <xf numFmtId="0" fontId="21" fillId="0" borderId="10" xfId="6" applyFont="1" applyBorder="1"/>
    <xf numFmtId="2" fontId="21" fillId="0" borderId="11" xfId="7" applyNumberFormat="1" applyFont="1" applyFill="1" applyBorder="1"/>
    <xf numFmtId="2" fontId="21" fillId="0" borderId="13" xfId="7" applyNumberFormat="1" applyFont="1" applyFill="1" applyBorder="1"/>
    <xf numFmtId="3" fontId="21" fillId="0" borderId="13" xfId="7" applyNumberFormat="1" applyFont="1" applyFill="1" applyBorder="1"/>
    <xf numFmtId="2" fontId="21" fillId="0" borderId="0" xfId="6" applyNumberFormat="1" applyFont="1"/>
    <xf numFmtId="165" fontId="13" fillId="0" borderId="0" xfId="6" applyNumberFormat="1" applyFont="1"/>
    <xf numFmtId="10" fontId="15" fillId="0" borderId="0" xfId="8" applyNumberFormat="1" applyFont="1" applyFill="1"/>
    <xf numFmtId="0" fontId="21" fillId="0" borderId="14" xfId="6" applyFont="1" applyBorder="1"/>
    <xf numFmtId="2" fontId="21" fillId="0" borderId="15" xfId="7" applyNumberFormat="1" applyFont="1" applyFill="1" applyBorder="1"/>
    <xf numFmtId="2" fontId="21" fillId="0" borderId="16" xfId="7" applyNumberFormat="1" applyFont="1" applyFill="1" applyBorder="1"/>
    <xf numFmtId="3" fontId="21" fillId="0" borderId="16" xfId="7" applyNumberFormat="1" applyFont="1" applyFill="1" applyBorder="1"/>
    <xf numFmtId="2" fontId="21" fillId="0" borderId="17" xfId="6" applyNumberFormat="1" applyFont="1" applyBorder="1"/>
    <xf numFmtId="0" fontId="19" fillId="6" borderId="10" xfId="6" applyFont="1" applyFill="1" applyBorder="1" applyAlignment="1">
      <alignment horizontal="center" vertical="center" wrapText="1"/>
    </xf>
    <xf numFmtId="0" fontId="19" fillId="6" borderId="11" xfId="6" applyFont="1" applyFill="1" applyBorder="1" applyAlignment="1">
      <alignment horizontal="center" vertical="top" wrapText="1"/>
    </xf>
    <xf numFmtId="0" fontId="19" fillId="6" borderId="13" xfId="6" applyFont="1" applyFill="1" applyBorder="1" applyAlignment="1">
      <alignment horizontal="center" vertical="top" wrapText="1"/>
    </xf>
    <xf numFmtId="165" fontId="21" fillId="6" borderId="0" xfId="6" applyNumberFormat="1" applyFont="1" applyFill="1"/>
    <xf numFmtId="43" fontId="15" fillId="0" borderId="0" xfId="6" applyNumberFormat="1" applyFont="1" applyAlignment="1">
      <alignment horizontal="center"/>
    </xf>
    <xf numFmtId="166" fontId="21" fillId="0" borderId="11" xfId="7" applyNumberFormat="1" applyFont="1" applyFill="1" applyBorder="1"/>
    <xf numFmtId="167" fontId="21" fillId="0" borderId="13" xfId="7" applyNumberFormat="1" applyFont="1" applyFill="1" applyBorder="1"/>
    <xf numFmtId="167" fontId="21" fillId="0" borderId="0" xfId="6" applyNumberFormat="1" applyFont="1"/>
    <xf numFmtId="2" fontId="21" fillId="0" borderId="13" xfId="7" applyNumberFormat="1" applyFont="1" applyFill="1" applyBorder="1" applyAlignment="1">
      <alignment horizontal="right"/>
    </xf>
    <xf numFmtId="43" fontId="15" fillId="0" borderId="0" xfId="6" applyNumberFormat="1" applyFont="1" applyAlignment="1">
      <alignment horizontal="center" vertical="center"/>
    </xf>
    <xf numFmtId="0" fontId="21" fillId="0" borderId="14" xfId="6" applyFont="1" applyBorder="1" applyAlignment="1">
      <alignment vertical="center"/>
    </xf>
    <xf numFmtId="166" fontId="21" fillId="0" borderId="15" xfId="7" applyNumberFormat="1" applyFont="1" applyFill="1" applyBorder="1" applyAlignment="1">
      <alignment vertical="center"/>
    </xf>
    <xf numFmtId="2" fontId="21" fillId="0" borderId="16" xfId="7" applyNumberFormat="1" applyFont="1" applyFill="1" applyBorder="1" applyAlignment="1">
      <alignment vertical="center"/>
    </xf>
    <xf numFmtId="167" fontId="21" fillId="0" borderId="16" xfId="7" applyNumberFormat="1" applyFont="1" applyFill="1" applyBorder="1" applyAlignment="1">
      <alignment vertical="center"/>
    </xf>
    <xf numFmtId="167" fontId="21" fillId="0" borderId="17" xfId="6" applyNumberFormat="1" applyFont="1" applyBorder="1"/>
    <xf numFmtId="43" fontId="19" fillId="5" borderId="10" xfId="6" applyNumberFormat="1" applyFont="1" applyFill="1" applyBorder="1" applyAlignment="1">
      <alignment horizontal="center" vertical="center"/>
    </xf>
    <xf numFmtId="0" fontId="19" fillId="5" borderId="11" xfId="6" applyFont="1" applyFill="1" applyBorder="1" applyAlignment="1">
      <alignment horizontal="center" vertical="top" wrapText="1"/>
    </xf>
    <xf numFmtId="0" fontId="19" fillId="5" borderId="13" xfId="6" applyFont="1" applyFill="1" applyBorder="1" applyAlignment="1">
      <alignment horizontal="center" vertical="top" wrapText="1"/>
    </xf>
    <xf numFmtId="165" fontId="21" fillId="5" borderId="0" xfId="6" applyNumberFormat="1" applyFont="1" applyFill="1"/>
    <xf numFmtId="168" fontId="21" fillId="0" borderId="11" xfId="7" applyNumberFormat="1" applyFont="1" applyFill="1" applyBorder="1"/>
    <xf numFmtId="4" fontId="21" fillId="0" borderId="13" xfId="7" applyNumberFormat="1" applyFont="1" applyFill="1" applyBorder="1"/>
    <xf numFmtId="169" fontId="21" fillId="0" borderId="13" xfId="7" applyNumberFormat="1" applyFont="1" applyFill="1" applyBorder="1"/>
    <xf numFmtId="170" fontId="21" fillId="0" borderId="0" xfId="6" applyNumberFormat="1" applyFont="1"/>
    <xf numFmtId="171" fontId="15" fillId="0" borderId="0" xfId="6" applyNumberFormat="1" applyFont="1"/>
    <xf numFmtId="168" fontId="21" fillId="0" borderId="15" xfId="7" applyNumberFormat="1" applyFont="1" applyFill="1" applyBorder="1"/>
    <xf numFmtId="4" fontId="21" fillId="0" borderId="16" xfId="7" applyNumberFormat="1" applyFont="1" applyFill="1" applyBorder="1"/>
    <xf numFmtId="169" fontId="21" fillId="0" borderId="16" xfId="7" applyNumberFormat="1" applyFont="1" applyFill="1" applyBorder="1"/>
    <xf numFmtId="170" fontId="21" fillId="0" borderId="17" xfId="6" applyNumberFormat="1" applyFont="1" applyBorder="1"/>
    <xf numFmtId="0" fontId="13" fillId="0" borderId="0" xfId="6" applyFont="1" applyAlignment="1">
      <alignment horizontal="center" vertical="center"/>
    </xf>
    <xf numFmtId="0" fontId="21" fillId="0" borderId="11" xfId="6" applyFont="1" applyBorder="1" applyAlignment="1">
      <alignment vertical="center"/>
    </xf>
    <xf numFmtId="0" fontId="22" fillId="0" borderId="13" xfId="0" applyFont="1" applyBorder="1" applyAlignment="1">
      <alignment horizontal="right"/>
    </xf>
    <xf numFmtId="165" fontId="21" fillId="0" borderId="0" xfId="6" applyNumberFormat="1" applyFont="1" applyAlignment="1">
      <alignment horizontal="right"/>
    </xf>
    <xf numFmtId="172" fontId="22" fillId="0" borderId="13" xfId="0" applyNumberFormat="1" applyFont="1" applyBorder="1"/>
    <xf numFmtId="172" fontId="21" fillId="0" borderId="0" xfId="6" applyNumberFormat="1" applyFont="1"/>
    <xf numFmtId="43" fontId="13" fillId="0" borderId="0" xfId="7" applyFont="1" applyFill="1" applyBorder="1" applyAlignment="1">
      <alignment vertical="center"/>
    </xf>
    <xf numFmtId="165" fontId="13" fillId="0" borderId="0" xfId="7" applyNumberFormat="1" applyFont="1" applyFill="1" applyBorder="1" applyAlignment="1">
      <alignment vertical="center"/>
    </xf>
    <xf numFmtId="0" fontId="23" fillId="0" borderId="0" xfId="6" applyFont="1" applyAlignment="1">
      <alignment vertical="center"/>
    </xf>
    <xf numFmtId="43" fontId="13" fillId="0" borderId="0" xfId="6" applyNumberFormat="1" applyFont="1"/>
    <xf numFmtId="0" fontId="15" fillId="0" borderId="0" xfId="6" applyFont="1"/>
    <xf numFmtId="173" fontId="15" fillId="0" borderId="0" xfId="6" applyNumberFormat="1" applyFont="1"/>
    <xf numFmtId="0" fontId="23" fillId="0" borderId="0" xfId="6" applyFont="1" applyAlignment="1">
      <alignment horizontal="center"/>
    </xf>
    <xf numFmtId="0" fontId="24" fillId="0" borderId="0" xfId="6" applyFont="1"/>
    <xf numFmtId="174" fontId="13" fillId="0" borderId="0" xfId="6" applyNumberFormat="1" applyFont="1"/>
    <xf numFmtId="174" fontId="0" fillId="0" borderId="0" xfId="0" applyNumberFormat="1"/>
    <xf numFmtId="0" fontId="0" fillId="0" borderId="0" xfId="0" applyAlignment="1">
      <alignment horizontal="right"/>
    </xf>
    <xf numFmtId="43" fontId="0" fillId="0" borderId="0" xfId="0" applyNumberFormat="1"/>
    <xf numFmtId="175" fontId="0" fillId="0" borderId="0" xfId="0" applyNumberFormat="1"/>
    <xf numFmtId="175" fontId="27" fillId="0" borderId="0" xfId="2" applyNumberFormat="1" applyFont="1"/>
    <xf numFmtId="0" fontId="1" fillId="5" borderId="18" xfId="0" applyFont="1" applyFill="1" applyBorder="1"/>
    <xf numFmtId="0" fontId="0" fillId="5" borderId="19" xfId="0" applyFill="1" applyBorder="1" applyAlignment="1">
      <alignment horizontal="right"/>
    </xf>
    <xf numFmtId="0" fontId="0" fillId="5" borderId="20" xfId="0" applyFill="1" applyBorder="1" applyAlignment="1">
      <alignment horizontal="right"/>
    </xf>
    <xf numFmtId="0" fontId="0" fillId="0" borderId="21" xfId="0" applyBorder="1"/>
    <xf numFmtId="9" fontId="11" fillId="2" borderId="4" xfId="4" applyNumberFormat="1" applyAlignment="1">
      <alignment horizontal="right"/>
    </xf>
    <xf numFmtId="168" fontId="21" fillId="0" borderId="0" xfId="7" applyNumberFormat="1" applyFont="1" applyFill="1" applyBorder="1" applyAlignment="1">
      <alignment horizontal="right"/>
    </xf>
    <xf numFmtId="0" fontId="0" fillId="0" borderId="22" xfId="0" applyBorder="1" applyAlignment="1">
      <alignment horizontal="right"/>
    </xf>
    <xf numFmtId="9" fontId="11" fillId="3" borderId="5" xfId="5" applyNumberFormat="1" applyFont="1" applyAlignment="1">
      <alignment horizontal="right"/>
    </xf>
    <xf numFmtId="0" fontId="0" fillId="0" borderId="23" xfId="0" applyBorder="1"/>
    <xf numFmtId="0" fontId="0" fillId="0" borderId="24" xfId="0" applyBorder="1" applyAlignment="1">
      <alignment horizontal="right"/>
    </xf>
    <xf numFmtId="0" fontId="0" fillId="0" borderId="25" xfId="0" applyBorder="1" applyAlignment="1">
      <alignment horizontal="right"/>
    </xf>
    <xf numFmtId="0" fontId="0" fillId="5" borderId="26" xfId="0" applyFill="1" applyBorder="1"/>
    <xf numFmtId="0" fontId="0" fillId="5" borderId="27" xfId="0" applyFill="1" applyBorder="1" applyAlignment="1">
      <alignment horizontal="right"/>
    </xf>
    <xf numFmtId="0" fontId="0" fillId="5" borderId="28" xfId="0" applyFill="1" applyBorder="1" applyAlignment="1">
      <alignment horizontal="right"/>
    </xf>
    <xf numFmtId="9" fontId="0" fillId="0" borderId="22" xfId="3" applyFont="1" applyBorder="1" applyAlignment="1">
      <alignment horizontal="right"/>
    </xf>
    <xf numFmtId="9" fontId="0" fillId="0" borderId="25" xfId="3" applyFont="1" applyBorder="1" applyAlignment="1">
      <alignment horizontal="right"/>
    </xf>
    <xf numFmtId="0" fontId="11" fillId="2" borderId="4" xfId="4" applyAlignment="1">
      <alignment horizontal="right"/>
    </xf>
    <xf numFmtId="174" fontId="0" fillId="0" borderId="22" xfId="0" applyNumberFormat="1" applyBorder="1" applyAlignment="1">
      <alignment horizontal="right"/>
    </xf>
    <xf numFmtId="174" fontId="0" fillId="0" borderId="25" xfId="0" applyNumberFormat="1" applyBorder="1" applyAlignment="1">
      <alignment horizontal="right"/>
    </xf>
    <xf numFmtId="0" fontId="0" fillId="5" borderId="18" xfId="0" applyFill="1" applyBorder="1"/>
    <xf numFmtId="9" fontId="0" fillId="0" borderId="22" xfId="0" applyNumberFormat="1" applyBorder="1" applyAlignment="1">
      <alignment horizontal="right"/>
    </xf>
    <xf numFmtId="0" fontId="28" fillId="8" borderId="29" xfId="0" applyFont="1" applyFill="1" applyBorder="1" applyAlignment="1">
      <alignment horizontal="left" vertical="top" wrapText="1"/>
    </xf>
    <xf numFmtId="0" fontId="28" fillId="8" borderId="30" xfId="0" applyFont="1" applyFill="1" applyBorder="1" applyAlignment="1">
      <alignment horizontal="left" vertical="top" wrapText="1"/>
    </xf>
    <xf numFmtId="0" fontId="28" fillId="9" borderId="29" xfId="0" applyFont="1" applyFill="1" applyBorder="1" applyAlignment="1">
      <alignment horizontal="left" vertical="top" wrapText="1"/>
    </xf>
    <xf numFmtId="0" fontId="29" fillId="9" borderId="29" xfId="0" applyFont="1" applyFill="1" applyBorder="1" applyAlignment="1">
      <alignment horizontal="left" vertical="top" wrapText="1"/>
    </xf>
    <xf numFmtId="0" fontId="6" fillId="9" borderId="30" xfId="1" applyFill="1" applyBorder="1" applyAlignment="1">
      <alignment horizontal="left" vertical="top" wrapText="1"/>
    </xf>
    <xf numFmtId="0" fontId="29" fillId="9" borderId="30" xfId="0" applyFont="1" applyFill="1" applyBorder="1" applyAlignment="1">
      <alignment horizontal="left" vertical="top" wrapText="1"/>
    </xf>
    <xf numFmtId="9" fontId="29" fillId="9" borderId="29" xfId="0" applyNumberFormat="1" applyFont="1" applyFill="1" applyBorder="1" applyAlignment="1">
      <alignment horizontal="left" vertical="top" wrapText="1"/>
    </xf>
    <xf numFmtId="0" fontId="28" fillId="9" borderId="31" xfId="0" applyFont="1" applyFill="1" applyBorder="1" applyAlignment="1">
      <alignment horizontal="left" vertical="top" wrapText="1"/>
    </xf>
    <xf numFmtId="3" fontId="29" fillId="9" borderId="31" xfId="0" applyNumberFormat="1" applyFont="1" applyFill="1" applyBorder="1" applyAlignment="1">
      <alignment horizontal="left" vertical="top" wrapText="1"/>
    </xf>
    <xf numFmtId="0" fontId="6" fillId="9" borderId="32" xfId="1" applyFill="1" applyBorder="1" applyAlignment="1">
      <alignment horizontal="left" vertical="top" wrapText="1"/>
    </xf>
    <xf numFmtId="0" fontId="0" fillId="0" borderId="0" xfId="0" applyAlignment="1">
      <alignment horizontal="right" wrapText="1"/>
    </xf>
    <xf numFmtId="0" fontId="0" fillId="10" borderId="1" xfId="0" applyFill="1" applyBorder="1" applyAlignment="1">
      <alignment wrapText="1"/>
    </xf>
    <xf numFmtId="0" fontId="25" fillId="5" borderId="0" xfId="0" applyFont="1" applyFill="1"/>
    <xf numFmtId="9" fontId="0" fillId="0" borderId="0" xfId="3" applyFont="1"/>
    <xf numFmtId="0" fontId="0" fillId="0" borderId="0" xfId="0" applyAlignment="1">
      <alignment horizontal="left"/>
    </xf>
    <xf numFmtId="0" fontId="0" fillId="0" borderId="1" xfId="0" applyBorder="1"/>
    <xf numFmtId="43" fontId="0" fillId="0" borderId="1" xfId="0" applyNumberFormat="1" applyBorder="1"/>
    <xf numFmtId="9" fontId="0" fillId="0" borderId="1" xfId="3" applyFont="1" applyBorder="1"/>
    <xf numFmtId="43" fontId="0" fillId="0" borderId="1" xfId="2" applyFont="1" applyBorder="1"/>
    <xf numFmtId="0" fontId="0" fillId="0" borderId="21" xfId="0" applyBorder="1" applyAlignment="1">
      <alignment horizontal="left"/>
    </xf>
    <xf numFmtId="0" fontId="0" fillId="0" borderId="0" xfId="0" applyBorder="1"/>
    <xf numFmtId="43" fontId="0" fillId="0" borderId="0" xfId="0" applyNumberFormat="1" applyBorder="1"/>
    <xf numFmtId="43" fontId="0" fillId="0" borderId="22" xfId="0" applyNumberFormat="1" applyBorder="1"/>
    <xf numFmtId="0" fontId="0" fillId="0" borderId="23" xfId="0" applyBorder="1" applyAlignment="1">
      <alignment horizontal="left"/>
    </xf>
    <xf numFmtId="0" fontId="0" fillId="0" borderId="24" xfId="0" applyBorder="1"/>
    <xf numFmtId="43" fontId="0" fillId="0" borderId="24" xfId="0" applyNumberFormat="1" applyBorder="1"/>
    <xf numFmtId="43" fontId="0" fillId="0" borderId="25" xfId="0" applyNumberFormat="1" applyBorder="1"/>
    <xf numFmtId="0" fontId="0" fillId="5" borderId="26" xfId="0" applyFill="1" applyBorder="1" applyAlignment="1">
      <alignment horizontal="left"/>
    </xf>
    <xf numFmtId="0" fontId="1" fillId="0" borderId="1" xfId="0" applyFont="1" applyBorder="1" applyAlignment="1">
      <alignment horizontal="left" vertical="center" wrapText="1"/>
    </xf>
    <xf numFmtId="0" fontId="2" fillId="0" borderId="1" xfId="0" applyFont="1" applyBorder="1" applyAlignment="1">
      <alignment horizontal="left" vertical="center" wrapText="1"/>
    </xf>
    <xf numFmtId="0" fontId="0" fillId="0" borderId="1" xfId="0" applyBorder="1" applyAlignment="1">
      <alignment horizontal="left" vertical="center" wrapText="1"/>
    </xf>
    <xf numFmtId="0" fontId="5" fillId="0" borderId="1" xfId="0" applyFont="1" applyBorder="1" applyAlignment="1">
      <alignment horizontal="left" vertical="center" wrapText="1"/>
    </xf>
    <xf numFmtId="0" fontId="0" fillId="0" borderId="0" xfId="0" applyAlignment="1">
      <alignment horizontal="left" vertical="center" wrapText="1"/>
    </xf>
    <xf numFmtId="0" fontId="0" fillId="0" borderId="0" xfId="0" applyAlignment="1">
      <alignment horizontal="left" vertical="center"/>
    </xf>
    <xf numFmtId="0" fontId="0" fillId="0" borderId="1" xfId="0" applyBorder="1" applyAlignment="1">
      <alignment vertical="center" wrapText="1"/>
    </xf>
    <xf numFmtId="0" fontId="0" fillId="0" borderId="0" xfId="0" applyAlignment="1">
      <alignment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xf>
    <xf numFmtId="0" fontId="0" fillId="0" borderId="2" xfId="0" applyBorder="1" applyAlignment="1">
      <alignment horizontal="center" vertical="center"/>
    </xf>
    <xf numFmtId="171" fontId="0" fillId="7" borderId="1" xfId="2" applyNumberFormat="1" applyFont="1" applyFill="1" applyBorder="1" applyAlignment="1">
      <alignment horizontal="center" vertical="center" wrapText="1"/>
    </xf>
    <xf numFmtId="0" fontId="26" fillId="7" borderId="0" xfId="0" applyFont="1" applyFill="1" applyAlignment="1">
      <alignment wrapText="1"/>
    </xf>
    <xf numFmtId="0" fontId="26" fillId="7" borderId="0" xfId="0" applyFont="1" applyFill="1"/>
    <xf numFmtId="0" fontId="26" fillId="7" borderId="0" xfId="0" applyFont="1" applyFill="1" applyAlignment="1">
      <alignment horizontal="right"/>
    </xf>
    <xf numFmtId="0" fontId="8" fillId="0" borderId="1" xfId="0" applyFont="1" applyBorder="1" applyAlignment="1">
      <alignment horizontal="left" vertical="center" wrapText="1"/>
    </xf>
    <xf numFmtId="0" fontId="0" fillId="0" borderId="22" xfId="0" applyBorder="1"/>
    <xf numFmtId="0" fontId="0" fillId="0" borderId="25" xfId="0" applyBorder="1"/>
    <xf numFmtId="0" fontId="0" fillId="0" borderId="26" xfId="0" applyFill="1" applyBorder="1"/>
    <xf numFmtId="0" fontId="0" fillId="0" borderId="27" xfId="0" applyFill="1" applyBorder="1"/>
    <xf numFmtId="0" fontId="0" fillId="0" borderId="28" xfId="0" applyFill="1" applyBorder="1"/>
    <xf numFmtId="0" fontId="0" fillId="0" borderId="0" xfId="0" applyFill="1" applyAlignment="1">
      <alignment horizontal="left" vertical="center"/>
    </xf>
    <xf numFmtId="0" fontId="0" fillId="0" borderId="0" xfId="0" applyFill="1" applyAlignment="1">
      <alignment vertical="center"/>
    </xf>
    <xf numFmtId="0" fontId="1" fillId="0" borderId="1" xfId="0" applyFont="1" applyFill="1" applyBorder="1" applyAlignment="1">
      <alignment horizontal="left" vertical="center" wrapText="1"/>
    </xf>
    <xf numFmtId="0" fontId="0" fillId="0" borderId="1" xfId="0" applyFill="1" applyBorder="1" applyAlignment="1">
      <alignment horizontal="left" vertical="center" wrapText="1"/>
    </xf>
    <xf numFmtId="175" fontId="0" fillId="0" borderId="1" xfId="2"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3" fillId="0" borderId="1" xfId="0" applyFont="1" applyBorder="1" applyAlignment="1">
      <alignment horizontal="left" vertical="center"/>
    </xf>
    <xf numFmtId="0" fontId="7" fillId="0" borderId="1" xfId="0" applyFont="1" applyFill="1" applyBorder="1" applyAlignment="1">
      <alignment horizontal="left" vertical="center" wrapText="1"/>
    </xf>
    <xf numFmtId="171" fontId="7" fillId="7" borderId="1" xfId="2" applyNumberFormat="1" applyFont="1" applyFill="1" applyBorder="1" applyAlignment="1">
      <alignment vertical="center" wrapText="1"/>
    </xf>
    <xf numFmtId="175" fontId="7" fillId="0" borderId="1" xfId="2" applyNumberFormat="1" applyFont="1" applyFill="1" applyBorder="1" applyAlignment="1">
      <alignment vertical="center" wrapText="1"/>
    </xf>
    <xf numFmtId="6" fontId="0" fillId="0" borderId="1" xfId="0" applyNumberFormat="1" applyBorder="1" applyAlignment="1">
      <alignment vertical="center"/>
    </xf>
    <xf numFmtId="171" fontId="8" fillId="7" borderId="1" xfId="2" applyNumberFormat="1" applyFont="1" applyFill="1" applyBorder="1" applyAlignment="1">
      <alignment horizontal="center" vertical="center" wrapText="1"/>
    </xf>
    <xf numFmtId="175" fontId="8" fillId="0" borderId="1" xfId="2" applyNumberFormat="1" applyFont="1" applyFill="1" applyBorder="1" applyAlignment="1">
      <alignment horizontal="center" vertical="center" wrapText="1"/>
    </xf>
    <xf numFmtId="0" fontId="8" fillId="0" borderId="1" xfId="0" applyFont="1" applyFill="1" applyBorder="1" applyAlignment="1">
      <alignment horizontal="left" vertical="center" wrapText="1"/>
    </xf>
    <xf numFmtId="0" fontId="1" fillId="0" borderId="1" xfId="0" applyFont="1" applyBorder="1" applyAlignment="1">
      <alignment horizontal="left" vertical="center"/>
    </xf>
    <xf numFmtId="0" fontId="1" fillId="0" borderId="1" xfId="0" applyFont="1" applyBorder="1" applyAlignment="1">
      <alignment horizontal="left" vertical="top"/>
    </xf>
    <xf numFmtId="171" fontId="7" fillId="7" borderId="1" xfId="2" applyNumberFormat="1" applyFont="1" applyFill="1" applyBorder="1" applyAlignment="1">
      <alignment horizontal="center" vertical="center" wrapText="1"/>
    </xf>
    <xf numFmtId="175" fontId="7" fillId="0" borderId="1" xfId="2" applyNumberFormat="1" applyFont="1" applyFill="1" applyBorder="1" applyAlignment="1">
      <alignment horizontal="center" vertical="center" wrapText="1"/>
    </xf>
    <xf numFmtId="3" fontId="0" fillId="0" borderId="1" xfId="0" applyNumberFormat="1" applyBorder="1" applyAlignment="1">
      <alignment horizontal="center" vertical="center" wrapText="1"/>
    </xf>
    <xf numFmtId="0" fontId="0" fillId="10" borderId="1" xfId="0" applyFill="1" applyBorder="1" applyAlignment="1">
      <alignment horizontal="center"/>
    </xf>
    <xf numFmtId="0" fontId="14" fillId="0" borderId="0" xfId="6" applyFont="1" applyAlignment="1">
      <alignment horizontal="center" vertical="center"/>
    </xf>
    <xf numFmtId="0" fontId="15" fillId="0" borderId="0" xfId="6" applyFont="1" applyAlignment="1">
      <alignment horizontal="left" wrapText="1"/>
    </xf>
  </cellXfs>
  <cellStyles count="9">
    <cellStyle name="Comma" xfId="2" builtinId="3"/>
    <cellStyle name="Comma 2" xfId="7"/>
    <cellStyle name="Hyperlink" xfId="1" builtinId="8"/>
    <cellStyle name="Input" xfId="4" builtinId="20"/>
    <cellStyle name="Normal" xfId="0" builtinId="0"/>
    <cellStyle name="Normal 2 2" xfId="6"/>
    <cellStyle name="Note" xfId="5" builtinId="10"/>
    <cellStyle name="Percent" xfId="3" builtinId="5"/>
    <cellStyle name="Percent 2"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oneCellAnchor>
    <xdr:from>
      <xdr:col>1</xdr:col>
      <xdr:colOff>149225</xdr:colOff>
      <xdr:row>11</xdr:row>
      <xdr:rowOff>92074</xdr:rowOff>
    </xdr:from>
    <xdr:ext cx="4314825" cy="4961615"/>
    <xdr:sp macro="" textlink="">
      <xdr:nvSpPr>
        <xdr:cNvPr id="2" name="TextBox 1">
          <a:extLst>
            <a:ext uri="{FF2B5EF4-FFF2-40B4-BE49-F238E27FC236}">
              <a16:creationId xmlns:a16="http://schemas.microsoft.com/office/drawing/2014/main" id="{F119B655-465F-ACA9-FD9A-E036A5B6EA99}"/>
            </a:ext>
          </a:extLst>
        </xdr:cNvPr>
        <xdr:cNvSpPr txBox="1"/>
      </xdr:nvSpPr>
      <xdr:spPr>
        <a:xfrm>
          <a:off x="758825" y="2378074"/>
          <a:ext cx="4314825" cy="4961615"/>
        </a:xfrm>
        <a:prstGeom prst="rect">
          <a:avLst/>
        </a:prstGeom>
        <a:solidFill>
          <a:schemeClr val="accent6">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400" b="1" baseline="0"/>
            <a:t>CPRG Project Application GHG Benefits Model</a:t>
          </a:r>
        </a:p>
        <a:p>
          <a:r>
            <a:rPr lang="en-US" sz="1100" b="0" i="1" baseline="0"/>
            <a:t>March 2024</a:t>
          </a:r>
        </a:p>
        <a:p>
          <a:endParaRPr lang="en-US" sz="1100" baseline="0"/>
        </a:p>
        <a:p>
          <a:pPr marL="171450" indent="-171450">
            <a:buFont typeface="Arial" panose="020B0604020202020204" pitchFamily="34" charset="0"/>
            <a:buChar char="•"/>
          </a:pPr>
          <a:r>
            <a:rPr lang="en-US" sz="1100" baseline="0"/>
            <a:t>The model independently quantifies each subcomponent of the application in the GHG Measures by Measure Tab, with calculations referring to sub models in later tabs for EV charging, heat pumps, and sidewalks. Benefits are developed as savings on an annual basis.</a:t>
          </a:r>
        </a:p>
        <a:p>
          <a:pPr marL="171450" indent="-171450">
            <a:buFont typeface="Arial" panose="020B0604020202020204" pitchFamily="34" charset="0"/>
            <a:buChar char="•"/>
          </a:pPr>
          <a:endParaRPr lang="en-US" sz="1100" baseline="0"/>
        </a:p>
        <a:p>
          <a:pPr marL="171450" indent="-171450">
            <a:buFont typeface="Arial" panose="020B0604020202020204" pitchFamily="34" charset="0"/>
            <a:buChar char="•"/>
          </a:pPr>
          <a:r>
            <a:rPr lang="en-US" sz="1100" baseline="0"/>
            <a:t>Total Project Benefits (first tab) sums up all benefits and phases them in or out between 2025 and 2050.  </a:t>
          </a:r>
          <a:r>
            <a:rPr lang="en-US" sz="1100" i="1" baseline="0"/>
            <a:t>For the application, GHG Benefits are presented as cumulative for 2025-2030, and between 2025-2050 periods.</a:t>
          </a:r>
        </a:p>
        <a:p>
          <a:pPr marL="171450" indent="-171450">
            <a:buFont typeface="Arial" panose="020B0604020202020204" pitchFamily="34" charset="0"/>
            <a:buChar char="•"/>
          </a:pPr>
          <a:endParaRPr lang="en-US" sz="1100" baseline="0"/>
        </a:p>
        <a:p>
          <a:pPr marL="171450" indent="-171450">
            <a:buFont typeface="Arial" panose="020B0604020202020204" pitchFamily="34" charset="0"/>
            <a:buChar char="•"/>
          </a:pPr>
          <a:r>
            <a:rPr lang="en-US" sz="1100" baseline="0"/>
            <a:t>All calculations, assumptions, methods, and references are presented in this workbook.  All work and be verified and reproduced.  If awarded, the benefits model will be updated to reflect changes as implementation continues.</a:t>
          </a:r>
        </a:p>
        <a:p>
          <a:pPr marL="171450" indent="-171450">
            <a:buFont typeface="Arial" panose="020B0604020202020204" pitchFamily="34" charset="0"/>
            <a:buChar char="•"/>
          </a:pPr>
          <a:endParaRPr lang="en-US" sz="1100" baseline="0"/>
        </a:p>
        <a:p>
          <a:pPr marL="171450" indent="-171450">
            <a:buFont typeface="Arial" panose="020B0604020202020204" pitchFamily="34" charset="0"/>
            <a:buChar char="•"/>
          </a:pPr>
          <a:r>
            <a:rPr lang="en-US" sz="1100" baseline="0"/>
            <a:t>GHG methods use EPA emission factors stationary fuels and EPA's 2022 EGRID baseload emissions factors for grid electricity for the NYUP grid region.</a:t>
          </a:r>
        </a:p>
        <a:p>
          <a:pPr marL="171450" indent="-171450">
            <a:buFont typeface="Arial" panose="020B0604020202020204" pitchFamily="34" charset="0"/>
            <a:buChar char="•"/>
          </a:pPr>
          <a:endParaRPr lang="en-US" sz="1100" baseline="0"/>
        </a:p>
        <a:p>
          <a:pPr marL="171450" indent="-171450">
            <a:buFont typeface="Arial" panose="020B0604020202020204" pitchFamily="34" charset="0"/>
            <a:buChar char="•"/>
          </a:pPr>
          <a:r>
            <a:rPr lang="en-US" sz="1100" baseline="0"/>
            <a:t>All benefit impact assumptions are referenced to an appropriate EPA, DOE, EIA, CARB, NYSERDA, or NREL reference.  They were imaged and cut/pasted into the Calculation References tab, and/or may be discussed in specific custom sub-model tabs developed for this application.</a:t>
          </a:r>
        </a:p>
      </xdr:txBody>
    </xdr:sp>
    <xdr:clientData/>
  </xdr:oneCellAnchor>
  <xdr:twoCellAnchor editAs="oneCell">
    <xdr:from>
      <xdr:col>0</xdr:col>
      <xdr:colOff>571500</xdr:colOff>
      <xdr:row>2</xdr:row>
      <xdr:rowOff>9525</xdr:rowOff>
    </xdr:from>
    <xdr:to>
      <xdr:col>8</xdr:col>
      <xdr:colOff>457200</xdr:colOff>
      <xdr:row>9</xdr:row>
      <xdr:rowOff>104775</xdr:rowOff>
    </xdr:to>
    <xdr:pic>
      <xdr:nvPicPr>
        <xdr:cNvPr id="3" name="Picture 2">
          <a:extLst>
            <a:ext uri="{FF2B5EF4-FFF2-40B4-BE49-F238E27FC236}">
              <a16:creationId xmlns:a16="http://schemas.microsoft.com/office/drawing/2014/main" id="{DE231BB2-A48A-9494-DDEA-2472C5C2D7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0" y="581025"/>
          <a:ext cx="4762500" cy="1428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390525</xdr:colOff>
      <xdr:row>10</xdr:row>
      <xdr:rowOff>161924</xdr:rowOff>
    </xdr:from>
    <xdr:to>
      <xdr:col>18</xdr:col>
      <xdr:colOff>44450</xdr:colOff>
      <xdr:row>18</xdr:row>
      <xdr:rowOff>12699</xdr:rowOff>
    </xdr:to>
    <xdr:grpSp>
      <xdr:nvGrpSpPr>
        <xdr:cNvPr id="4" name="Group 3">
          <a:extLst>
            <a:ext uri="{FF2B5EF4-FFF2-40B4-BE49-F238E27FC236}">
              <a16:creationId xmlns:a16="http://schemas.microsoft.com/office/drawing/2014/main" id="{9DACB52A-2B57-4AB0-A042-0FC72409AA47}"/>
            </a:ext>
          </a:extLst>
        </xdr:cNvPr>
        <xdr:cNvGrpSpPr/>
      </xdr:nvGrpSpPr>
      <xdr:grpSpPr>
        <a:xfrm>
          <a:off x="5267325" y="2066924"/>
          <a:ext cx="5749925" cy="1374775"/>
          <a:chOff x="7572374" y="4497912"/>
          <a:chExt cx="5943601" cy="1395694"/>
        </a:xfrm>
      </xdr:grpSpPr>
      <xdr:pic>
        <xdr:nvPicPr>
          <xdr:cNvPr id="5" name="Picture 4">
            <a:extLst>
              <a:ext uri="{FF2B5EF4-FFF2-40B4-BE49-F238E27FC236}">
                <a16:creationId xmlns:a16="http://schemas.microsoft.com/office/drawing/2014/main" id="{2DF5DB5A-2201-9BBB-DE08-0046AFE3272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572374" y="4886326"/>
            <a:ext cx="3019425" cy="100728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6" name="TextBox 5">
            <a:extLst>
              <a:ext uri="{FF2B5EF4-FFF2-40B4-BE49-F238E27FC236}">
                <a16:creationId xmlns:a16="http://schemas.microsoft.com/office/drawing/2014/main" id="{AD9BE8B7-A0C0-6A57-4467-CF75F6CBDC28}"/>
              </a:ext>
            </a:extLst>
          </xdr:cNvPr>
          <xdr:cNvSpPr txBox="1"/>
        </xdr:nvSpPr>
        <xdr:spPr>
          <a:xfrm>
            <a:off x="10601325" y="4886325"/>
            <a:ext cx="2914650" cy="1000125"/>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t>Contact:</a:t>
            </a:r>
          </a:p>
          <a:p>
            <a:r>
              <a:rPr lang="en-US" sz="1100" b="0"/>
              <a:t>Jim Yienger</a:t>
            </a:r>
          </a:p>
          <a:p>
            <a:r>
              <a:rPr lang="en-US" sz="1100" b="0"/>
              <a:t>Principal, Climate Action</a:t>
            </a:r>
            <a:r>
              <a:rPr lang="en-US" sz="1100" b="0" baseline="0"/>
              <a:t> Associates</a:t>
            </a:r>
            <a:endParaRPr lang="en-US" sz="1100" b="0"/>
          </a:p>
          <a:p>
            <a:r>
              <a:rPr lang="en-US" sz="1100" b="0"/>
              <a:t>mr_jjy@climatetools.com</a:t>
            </a:r>
          </a:p>
          <a:p>
            <a:r>
              <a:rPr lang="en-US" sz="1100" b="0"/>
              <a:t>518-560-9830</a:t>
            </a:r>
          </a:p>
        </xdr:txBody>
      </xdr:sp>
      <xdr:sp macro="" textlink="">
        <xdr:nvSpPr>
          <xdr:cNvPr id="7" name="TextBox 6">
            <a:extLst>
              <a:ext uri="{FF2B5EF4-FFF2-40B4-BE49-F238E27FC236}">
                <a16:creationId xmlns:a16="http://schemas.microsoft.com/office/drawing/2014/main" id="{CE1AD46C-511F-22B6-7097-AB7FBE97505D}"/>
              </a:ext>
            </a:extLst>
          </xdr:cNvPr>
          <xdr:cNvSpPr txBox="1"/>
        </xdr:nvSpPr>
        <xdr:spPr>
          <a:xfrm>
            <a:off x="7601592" y="4497912"/>
            <a:ext cx="275094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solidFill>
                  <a:srgbClr val="0070C0"/>
                </a:solidFill>
              </a:rPr>
              <a:t>CPRG</a:t>
            </a:r>
            <a:r>
              <a:rPr lang="en-US" sz="1400" b="1" baseline="0">
                <a:solidFill>
                  <a:srgbClr val="0070C0"/>
                </a:solidFill>
              </a:rPr>
              <a:t> Project</a:t>
            </a:r>
            <a:r>
              <a:rPr lang="en-US" sz="1400" b="1">
                <a:solidFill>
                  <a:srgbClr val="0070C0"/>
                </a:solidFill>
              </a:rPr>
              <a:t> Model</a:t>
            </a:r>
            <a:r>
              <a:rPr lang="en-US" sz="1400" b="1" baseline="0">
                <a:solidFill>
                  <a:srgbClr val="0070C0"/>
                </a:solidFill>
              </a:rPr>
              <a:t> </a:t>
            </a:r>
            <a:r>
              <a:rPr lang="en-US" sz="1400" b="1">
                <a:solidFill>
                  <a:srgbClr val="0070C0"/>
                </a:solidFill>
              </a:rPr>
              <a:t>Developed by</a:t>
            </a:r>
          </a:p>
        </xdr:txBody>
      </xdr:sp>
    </xdr:grpSp>
    <xdr:clientData/>
  </xdr:twoCellAnchor>
  <xdr:twoCellAnchor>
    <xdr:from>
      <xdr:col>8</xdr:col>
      <xdr:colOff>390525</xdr:colOff>
      <xdr:row>20</xdr:row>
      <xdr:rowOff>44450</xdr:rowOff>
    </xdr:from>
    <xdr:to>
      <xdr:col>17</xdr:col>
      <xdr:colOff>333375</xdr:colOff>
      <xdr:row>31</xdr:row>
      <xdr:rowOff>53975</xdr:rowOff>
    </xdr:to>
    <xdr:grpSp>
      <xdr:nvGrpSpPr>
        <xdr:cNvPr id="12" name="Group 11">
          <a:extLst>
            <a:ext uri="{FF2B5EF4-FFF2-40B4-BE49-F238E27FC236}">
              <a16:creationId xmlns:a16="http://schemas.microsoft.com/office/drawing/2014/main" id="{5CC24C22-7C61-484E-8432-55FB070597CC}"/>
            </a:ext>
          </a:extLst>
        </xdr:cNvPr>
        <xdr:cNvGrpSpPr/>
      </xdr:nvGrpSpPr>
      <xdr:grpSpPr>
        <a:xfrm>
          <a:off x="5267325" y="3854450"/>
          <a:ext cx="5429250" cy="2105025"/>
          <a:chOff x="7410449" y="2286000"/>
          <a:chExt cx="5429250" cy="2105025"/>
        </a:xfrm>
      </xdr:grpSpPr>
      <xdr:pic>
        <xdr:nvPicPr>
          <xdr:cNvPr id="13" name="Picture 12">
            <a:extLst>
              <a:ext uri="{FF2B5EF4-FFF2-40B4-BE49-F238E27FC236}">
                <a16:creationId xmlns:a16="http://schemas.microsoft.com/office/drawing/2014/main" id="{A4677EAB-CBC4-1CE9-A27F-8AAD77C8689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410449" y="2286000"/>
            <a:ext cx="2105025" cy="2105025"/>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4" name="TextBox 13">
            <a:extLst>
              <a:ext uri="{FF2B5EF4-FFF2-40B4-BE49-F238E27FC236}">
                <a16:creationId xmlns:a16="http://schemas.microsoft.com/office/drawing/2014/main" id="{D8EB2130-4A75-2CE4-8892-7049ED8EC722}"/>
              </a:ext>
            </a:extLst>
          </xdr:cNvPr>
          <xdr:cNvSpPr txBox="1"/>
        </xdr:nvSpPr>
        <xdr:spPr>
          <a:xfrm>
            <a:off x="9477374" y="2295525"/>
            <a:ext cx="3362325" cy="1000125"/>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t>CPRG</a:t>
            </a:r>
            <a:r>
              <a:rPr lang="en-US" sz="1100" b="1" baseline="0"/>
              <a:t> - PCAP Regional Contact</a:t>
            </a:r>
            <a:endParaRPr lang="en-US" sz="1100" b="0"/>
          </a:p>
          <a:p>
            <a:r>
              <a:rPr lang="en-US" sz="1100" b="0"/>
              <a:t>Rachel</a:t>
            </a:r>
            <a:r>
              <a:rPr lang="en-US" sz="1100" b="0" baseline="0"/>
              <a:t> Scudder / Jenny Loewenstein</a:t>
            </a:r>
          </a:p>
          <a:p>
            <a:r>
              <a:rPr lang="en-US" sz="1100" b="0"/>
              <a:t>https://www.gflrpc.org/</a:t>
            </a:r>
          </a:p>
          <a:p>
            <a:r>
              <a:rPr lang="en-US" sz="1100" b="0"/>
              <a:t>50 W. Main Street • Suite 8107 • Rochester, NY 14614 • 585.454.9628</a:t>
            </a:r>
          </a:p>
        </xdr:txBody>
      </xdr:sp>
    </xdr:grpSp>
    <xdr:clientData/>
  </xdr:twoCellAnchor>
  <xdr:oneCellAnchor>
    <xdr:from>
      <xdr:col>8</xdr:col>
      <xdr:colOff>568325</xdr:colOff>
      <xdr:row>3</xdr:row>
      <xdr:rowOff>66674</xdr:rowOff>
    </xdr:from>
    <xdr:ext cx="4314825" cy="873126"/>
    <xdr:sp macro="" textlink="">
      <xdr:nvSpPr>
        <xdr:cNvPr id="15" name="TextBox 14">
          <a:extLst>
            <a:ext uri="{FF2B5EF4-FFF2-40B4-BE49-F238E27FC236}">
              <a16:creationId xmlns:a16="http://schemas.microsoft.com/office/drawing/2014/main" id="{060D76D7-37D3-4B76-A437-5311EA764AC9}"/>
            </a:ext>
          </a:extLst>
        </xdr:cNvPr>
        <xdr:cNvSpPr txBox="1"/>
      </xdr:nvSpPr>
      <xdr:spPr>
        <a:xfrm>
          <a:off x="5445125" y="828674"/>
          <a:ext cx="4314825" cy="873126"/>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baseline="0"/>
            <a:t>County CPRG Application Contact</a:t>
          </a:r>
        </a:p>
        <a:p>
          <a:r>
            <a:rPr lang="en-US" sz="1100" b="0" i="0">
              <a:solidFill>
                <a:schemeClr val="tx1"/>
              </a:solidFill>
              <a:effectLst/>
              <a:latin typeface="+mn-lt"/>
              <a:ea typeface="+mn-ea"/>
              <a:cs typeface="+mn-cs"/>
            </a:rPr>
            <a:t>Mary Underhill</a:t>
          </a:r>
          <a:r>
            <a:rPr lang="en-US"/>
            <a:t/>
          </a:r>
          <a:br>
            <a:rPr lang="en-US"/>
          </a:br>
          <a:r>
            <a:rPr lang="en-US" sz="1100" b="0" i="0">
              <a:solidFill>
                <a:schemeClr val="tx1"/>
              </a:solidFill>
              <a:effectLst/>
              <a:latin typeface="+mn-lt"/>
              <a:ea typeface="+mn-ea"/>
              <a:cs typeface="+mn-cs"/>
            </a:rPr>
            <a:t>Conesus Lake Watershed Manager/Planner</a:t>
          </a:r>
          <a:r>
            <a:rPr lang="en-US"/>
            <a:t/>
          </a:r>
          <a:br>
            <a:rPr lang="en-US"/>
          </a:br>
          <a:r>
            <a:rPr lang="en-US" sz="1100" b="0" i="0">
              <a:solidFill>
                <a:schemeClr val="tx1"/>
              </a:solidFill>
              <a:effectLst/>
              <a:latin typeface="+mn-lt"/>
              <a:ea typeface="+mn-ea"/>
              <a:cs typeface="+mn-cs"/>
            </a:rPr>
            <a:t>Livingston County Planning Department</a:t>
          </a:r>
          <a:endParaRPr lang="en-US" sz="1100" baseline="0"/>
        </a:p>
        <a:p>
          <a:endParaRPr lang="en-US" sz="1100" baseline="0"/>
        </a:p>
        <a:p>
          <a:endParaRPr lang="en-US" sz="1100" baseline="0"/>
        </a:p>
        <a:p>
          <a:endParaRPr lang="en-US"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3</xdr:col>
      <xdr:colOff>381000</xdr:colOff>
      <xdr:row>9</xdr:row>
      <xdr:rowOff>0</xdr:rowOff>
    </xdr:from>
    <xdr:ext cx="11039475" cy="609013"/>
    <xdr:sp macro="" textlink="">
      <xdr:nvSpPr>
        <xdr:cNvPr id="2" name="TextBox 1">
          <a:extLst>
            <a:ext uri="{FF2B5EF4-FFF2-40B4-BE49-F238E27FC236}">
              <a16:creationId xmlns:a16="http://schemas.microsoft.com/office/drawing/2014/main" id="{BB1247FD-10E8-F518-BDCC-D9EA5C12823B}"/>
            </a:ext>
          </a:extLst>
        </xdr:cNvPr>
        <xdr:cNvSpPr txBox="1"/>
      </xdr:nvSpPr>
      <xdr:spPr>
        <a:xfrm>
          <a:off x="3495675" y="1971674"/>
          <a:ext cx="11039475" cy="609013"/>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aseline="0"/>
            <a:t>Cumulative benefits accrue every year.  Building envelop work is considered permanent, but equipment like heat pumps expired when equipment needs to be replaced.</a:t>
          </a:r>
        </a:p>
        <a:p>
          <a:r>
            <a:rPr lang="en-US" sz="1100"/>
            <a:t>Roughly</a:t>
          </a:r>
          <a:r>
            <a:rPr lang="en-US" sz="1100" baseline="0"/>
            <a:t> half of the investment in this project is based on equipment that will expire and so total effective implementation phases down to 50% starting in 2040.  These assumption only impact the long range benefits estimate that have some degree of uncertainty already.</a:t>
          </a:r>
          <a:endParaRPr lang="en-US" sz="1100"/>
        </a:p>
      </xdr:txBody>
    </xdr:sp>
    <xdr:clientData/>
  </xdr:oneCellAnchor>
  <xdr:oneCellAnchor>
    <xdr:from>
      <xdr:col>3</xdr:col>
      <xdr:colOff>295275</xdr:colOff>
      <xdr:row>3</xdr:row>
      <xdr:rowOff>9524</xdr:rowOff>
    </xdr:from>
    <xdr:ext cx="11039475" cy="264560"/>
    <xdr:sp macro="" textlink="">
      <xdr:nvSpPr>
        <xdr:cNvPr id="3" name="TextBox 2">
          <a:extLst>
            <a:ext uri="{FF2B5EF4-FFF2-40B4-BE49-F238E27FC236}">
              <a16:creationId xmlns:a16="http://schemas.microsoft.com/office/drawing/2014/main" id="{7C2357F9-635E-4395-8D82-60611053713C}"/>
            </a:ext>
          </a:extLst>
        </xdr:cNvPr>
        <xdr:cNvSpPr txBox="1"/>
      </xdr:nvSpPr>
      <xdr:spPr>
        <a:xfrm>
          <a:off x="3409950" y="628649"/>
          <a:ext cx="11039475" cy="264560"/>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aseline="0"/>
            <a:t>Metric Tons of Carbon Dioxide Equivalent (MTCDE) is the unit of GHG savings used in this application.  MTCDE is 1000 kg of CO2-e</a:t>
          </a:r>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11</xdr:col>
      <xdr:colOff>228600</xdr:colOff>
      <xdr:row>16</xdr:row>
      <xdr:rowOff>9525</xdr:rowOff>
    </xdr:from>
    <xdr:to>
      <xdr:col>21</xdr:col>
      <xdr:colOff>532600</xdr:colOff>
      <xdr:row>41</xdr:row>
      <xdr:rowOff>132739</xdr:rowOff>
    </xdr:to>
    <xdr:pic>
      <xdr:nvPicPr>
        <xdr:cNvPr id="2" name="Picture 1">
          <a:extLst>
            <a:ext uri="{FF2B5EF4-FFF2-40B4-BE49-F238E27FC236}">
              <a16:creationId xmlns:a16="http://schemas.microsoft.com/office/drawing/2014/main" id="{2981B74E-4E8F-2FED-4186-5F9DF7551115}"/>
            </a:ext>
          </a:extLst>
        </xdr:cNvPr>
        <xdr:cNvPicPr>
          <a:picLocks noChangeAspect="1"/>
        </xdr:cNvPicPr>
      </xdr:nvPicPr>
      <xdr:blipFill>
        <a:blip xmlns:r="http://schemas.openxmlformats.org/officeDocument/2006/relationships" r:embed="rId1"/>
        <a:stretch>
          <a:fillRect/>
        </a:stretch>
      </xdr:blipFill>
      <xdr:spPr>
        <a:xfrm>
          <a:off x="7467600" y="3295650"/>
          <a:ext cx="6400000" cy="4885714"/>
        </a:xfrm>
        <a:prstGeom prst="rect">
          <a:avLst/>
        </a:prstGeom>
      </xdr:spPr>
    </xdr:pic>
    <xdr:clientData/>
  </xdr:twoCellAnchor>
  <xdr:twoCellAnchor editAs="oneCell">
    <xdr:from>
      <xdr:col>0</xdr:col>
      <xdr:colOff>533400</xdr:colOff>
      <xdr:row>16</xdr:row>
      <xdr:rowOff>19050</xdr:rowOff>
    </xdr:from>
    <xdr:to>
      <xdr:col>9</xdr:col>
      <xdr:colOff>84918</xdr:colOff>
      <xdr:row>52</xdr:row>
      <xdr:rowOff>170574</xdr:rowOff>
    </xdr:to>
    <xdr:pic>
      <xdr:nvPicPr>
        <xdr:cNvPr id="3" name="Picture 2">
          <a:extLst>
            <a:ext uri="{FF2B5EF4-FFF2-40B4-BE49-F238E27FC236}">
              <a16:creationId xmlns:a16="http://schemas.microsoft.com/office/drawing/2014/main" id="{78BEA559-8459-CBE4-3DCE-2C7101BE0013}"/>
            </a:ext>
          </a:extLst>
        </xdr:cNvPr>
        <xdr:cNvPicPr>
          <a:picLocks noChangeAspect="1"/>
        </xdr:cNvPicPr>
      </xdr:nvPicPr>
      <xdr:blipFill>
        <a:blip xmlns:r="http://schemas.openxmlformats.org/officeDocument/2006/relationships" r:embed="rId2"/>
        <a:stretch>
          <a:fillRect/>
        </a:stretch>
      </xdr:blipFill>
      <xdr:spPr>
        <a:xfrm>
          <a:off x="533400" y="3305175"/>
          <a:ext cx="6457143" cy="7009524"/>
        </a:xfrm>
        <a:prstGeom prst="rect">
          <a:avLst/>
        </a:prstGeom>
      </xdr:spPr>
    </xdr:pic>
    <xdr:clientData/>
  </xdr:twoCellAnchor>
  <xdr:twoCellAnchor editAs="oneCell">
    <xdr:from>
      <xdr:col>4</xdr:col>
      <xdr:colOff>95250</xdr:colOff>
      <xdr:row>3</xdr:row>
      <xdr:rowOff>161925</xdr:rowOff>
    </xdr:from>
    <xdr:to>
      <xdr:col>14</xdr:col>
      <xdr:colOff>456393</xdr:colOff>
      <xdr:row>15</xdr:row>
      <xdr:rowOff>122949</xdr:rowOff>
    </xdr:to>
    <xdr:pic>
      <xdr:nvPicPr>
        <xdr:cNvPr id="4" name="Picture 3">
          <a:extLst>
            <a:ext uri="{FF2B5EF4-FFF2-40B4-BE49-F238E27FC236}">
              <a16:creationId xmlns:a16="http://schemas.microsoft.com/office/drawing/2014/main" id="{2B4A02D2-10C3-474B-BB6C-69C76E48DE9C}"/>
            </a:ext>
          </a:extLst>
        </xdr:cNvPr>
        <xdr:cNvPicPr>
          <a:picLocks noChangeAspect="1"/>
        </xdr:cNvPicPr>
      </xdr:nvPicPr>
      <xdr:blipFill rotWithShape="1">
        <a:blip xmlns:r="http://schemas.openxmlformats.org/officeDocument/2006/relationships" r:embed="rId2"/>
        <a:srcRect t="67943"/>
        <a:stretch/>
      </xdr:blipFill>
      <xdr:spPr>
        <a:xfrm>
          <a:off x="3952875" y="971550"/>
          <a:ext cx="6457143" cy="2247024"/>
        </a:xfrm>
        <a:prstGeom prst="rect">
          <a:avLst/>
        </a:prstGeom>
      </xdr:spPr>
    </xdr:pic>
    <xdr:clientData/>
  </xdr:twoCellAnchor>
  <xdr:twoCellAnchor>
    <xdr:from>
      <xdr:col>21</xdr:col>
      <xdr:colOff>600075</xdr:colOff>
      <xdr:row>9</xdr:row>
      <xdr:rowOff>133350</xdr:rowOff>
    </xdr:from>
    <xdr:to>
      <xdr:col>35</xdr:col>
      <xdr:colOff>93995</xdr:colOff>
      <xdr:row>66</xdr:row>
      <xdr:rowOff>75762</xdr:rowOff>
    </xdr:to>
    <xdr:grpSp>
      <xdr:nvGrpSpPr>
        <xdr:cNvPr id="7" name="Group 6">
          <a:extLst>
            <a:ext uri="{FF2B5EF4-FFF2-40B4-BE49-F238E27FC236}">
              <a16:creationId xmlns:a16="http://schemas.microsoft.com/office/drawing/2014/main" id="{7CB1AC03-D3B0-6880-861D-FBC3201411ED}"/>
            </a:ext>
          </a:extLst>
        </xdr:cNvPr>
        <xdr:cNvGrpSpPr/>
      </xdr:nvGrpSpPr>
      <xdr:grpSpPr>
        <a:xfrm>
          <a:off x="14820900" y="1895475"/>
          <a:ext cx="10076195" cy="10800912"/>
          <a:chOff x="15020925" y="3267075"/>
          <a:chExt cx="10076195" cy="10800912"/>
        </a:xfrm>
      </xdr:grpSpPr>
      <xdr:pic>
        <xdr:nvPicPr>
          <xdr:cNvPr id="5" name="Picture 4">
            <a:extLst>
              <a:ext uri="{FF2B5EF4-FFF2-40B4-BE49-F238E27FC236}">
                <a16:creationId xmlns:a16="http://schemas.microsoft.com/office/drawing/2014/main" id="{5BD5AF4B-1110-A5FD-8572-7736CD7D77A1}"/>
              </a:ext>
            </a:extLst>
          </xdr:cNvPr>
          <xdr:cNvPicPr>
            <a:picLocks noChangeAspect="1"/>
          </xdr:cNvPicPr>
        </xdr:nvPicPr>
        <xdr:blipFill>
          <a:blip xmlns:r="http://schemas.openxmlformats.org/officeDocument/2006/relationships" r:embed="rId3"/>
          <a:stretch>
            <a:fillRect/>
          </a:stretch>
        </xdr:blipFill>
        <xdr:spPr>
          <a:xfrm>
            <a:off x="15059025" y="3267075"/>
            <a:ext cx="10038095" cy="7190476"/>
          </a:xfrm>
          <a:prstGeom prst="rect">
            <a:avLst/>
          </a:prstGeom>
        </xdr:spPr>
      </xdr:pic>
      <xdr:pic>
        <xdr:nvPicPr>
          <xdr:cNvPr id="6" name="Picture 5">
            <a:extLst>
              <a:ext uri="{FF2B5EF4-FFF2-40B4-BE49-F238E27FC236}">
                <a16:creationId xmlns:a16="http://schemas.microsoft.com/office/drawing/2014/main" id="{2181FE48-113D-7FA9-54EA-A3EF21EE4716}"/>
              </a:ext>
            </a:extLst>
          </xdr:cNvPr>
          <xdr:cNvPicPr>
            <a:picLocks noChangeAspect="1"/>
          </xdr:cNvPicPr>
        </xdr:nvPicPr>
        <xdr:blipFill>
          <a:blip xmlns:r="http://schemas.openxmlformats.org/officeDocument/2006/relationships" r:embed="rId4"/>
          <a:stretch>
            <a:fillRect/>
          </a:stretch>
        </xdr:blipFill>
        <xdr:spPr>
          <a:xfrm>
            <a:off x="15020925" y="10563225"/>
            <a:ext cx="4980952" cy="3504762"/>
          </a:xfrm>
          <a:prstGeom prst="rect">
            <a:avLst/>
          </a:prstGeom>
        </xdr:spPr>
      </xdr:pic>
    </xdr:grpSp>
    <xdr:clientData/>
  </xdr:twoCellAnchor>
  <xdr:oneCellAnchor>
    <xdr:from>
      <xdr:col>25</xdr:col>
      <xdr:colOff>276225</xdr:colOff>
      <xdr:row>2</xdr:row>
      <xdr:rowOff>180975</xdr:rowOff>
    </xdr:from>
    <xdr:ext cx="6000750" cy="781240"/>
    <xdr:sp macro="" textlink="">
      <xdr:nvSpPr>
        <xdr:cNvPr id="8" name="TextBox 7">
          <a:extLst>
            <a:ext uri="{FF2B5EF4-FFF2-40B4-BE49-F238E27FC236}">
              <a16:creationId xmlns:a16="http://schemas.microsoft.com/office/drawing/2014/main" id="{A0A5FD06-83B3-CBF3-12E5-CB24092E95B2}"/>
            </a:ext>
          </a:extLst>
        </xdr:cNvPr>
        <xdr:cNvSpPr txBox="1"/>
      </xdr:nvSpPr>
      <xdr:spPr>
        <a:xfrm>
          <a:off x="18983325" y="609600"/>
          <a:ext cx="6000750" cy="781240"/>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t>Double checked</a:t>
          </a:r>
          <a:r>
            <a:rPr lang="en-US" sz="1100" baseline="0"/>
            <a:t> independent method by the Village.</a:t>
          </a:r>
        </a:p>
        <a:p>
          <a:r>
            <a:rPr lang="en-US" sz="1100" baseline="0"/>
            <a:t>Annual reductions of 1 MTCDE are in reasonable agreement of 2.3 produced by CARB Methods</a:t>
          </a:r>
        </a:p>
        <a:p>
          <a:r>
            <a:rPr lang="en-US" sz="1100" baseline="0"/>
            <a:t>CARB method assumes walking displaces longer trips that would have happened, whereas the Village method is only induced walking.  Given the range of uncertainty, this level of agreement is reasonable.</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5</xdr:col>
      <xdr:colOff>266700</xdr:colOff>
      <xdr:row>2</xdr:row>
      <xdr:rowOff>190500</xdr:rowOff>
    </xdr:from>
    <xdr:ext cx="5619750" cy="4780360"/>
    <xdr:sp macro="" textlink="">
      <xdr:nvSpPr>
        <xdr:cNvPr id="2" name="TextBox 1">
          <a:extLst>
            <a:ext uri="{FF2B5EF4-FFF2-40B4-BE49-F238E27FC236}">
              <a16:creationId xmlns:a16="http://schemas.microsoft.com/office/drawing/2014/main" id="{AAA1CA98-6828-4B89-A6A7-549F58FFEA09}"/>
            </a:ext>
          </a:extLst>
        </xdr:cNvPr>
        <xdr:cNvSpPr txBox="1"/>
      </xdr:nvSpPr>
      <xdr:spPr>
        <a:xfrm>
          <a:off x="6238875" y="619125"/>
          <a:ext cx="5619750" cy="4780360"/>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t>Carbon Reduction Ratios based on Conservation of Energy</a:t>
          </a:r>
        </a:p>
        <a:p>
          <a:r>
            <a:rPr lang="en-US" sz="1100"/>
            <a:t>CRRs</a:t>
          </a:r>
          <a:r>
            <a:rPr lang="en-US" sz="1100" baseline="0"/>
            <a:t> allow for a quick estimate of GHG benefits obtained by either (1) replacing fossil fuel vehicles with battery electric vehicles or, (2) arguing that new BEVs are replacing ICE vehicles that would have been used in a BAU case.   </a:t>
          </a:r>
          <a:r>
            <a:rPr lang="en-US" sz="1100"/>
            <a:t>When</a:t>
          </a:r>
          <a:r>
            <a:rPr lang="en-US" sz="1100" baseline="0"/>
            <a:t> a car burns fuel, only a portion of the energy in the fuel makes kinetic energy  to propel the vehicle.  The rest is lost as heat energy.  The percent of energy is stored fuel, whether in a gas tank or in a battery back, which is converted to actual kinetic energy is called the energy realization efficiency (ERE) of that fuel.</a:t>
          </a:r>
        </a:p>
        <a:p>
          <a:endParaRPr lang="en-US" sz="1100" baseline="0"/>
        </a:p>
        <a:p>
          <a:r>
            <a:rPr lang="en-US" sz="1100" u="sng" baseline="0"/>
            <a:t>User Inputs (orange/yellow cells only)</a:t>
          </a:r>
        </a:p>
        <a:p>
          <a:r>
            <a:rPr lang="en-US" sz="1100" i="1" baseline="0"/>
            <a:t>Gasoline ERE </a:t>
          </a:r>
          <a:r>
            <a:rPr lang="en-US" sz="1100" baseline="0"/>
            <a:t>- typical combustion efficiency for gas ICE engines.  Majority of energy in fuel is lost as heat.  Change this if you have a better information.</a:t>
          </a:r>
        </a:p>
        <a:p>
          <a:r>
            <a:rPr lang="en-US" sz="1100" i="1" baseline="0"/>
            <a:t>Diesel ERE</a:t>
          </a:r>
          <a:r>
            <a:rPr lang="en-US" sz="1100" baseline="0"/>
            <a:t> </a:t>
          </a:r>
          <a:r>
            <a:rPr lang="en-US" sz="1100" baseline="0">
              <a:solidFill>
                <a:schemeClr val="tx1"/>
              </a:solidFill>
              <a:effectLst/>
              <a:latin typeface="+mn-lt"/>
              <a:ea typeface="+mn-ea"/>
              <a:cs typeface="+mn-cs"/>
            </a:rPr>
            <a:t>- typical combustion efficiency for diesel ICE engines. Often slightly better than gasoline.  Majority of energy in fuel is lost as heat.  Change this if you have a better information.</a:t>
          </a:r>
        </a:p>
        <a:p>
          <a:r>
            <a:rPr lang="en-US" sz="1100" i="1" baseline="0">
              <a:solidFill>
                <a:schemeClr val="tx1"/>
              </a:solidFill>
              <a:effectLst/>
              <a:latin typeface="+mn-lt"/>
              <a:ea typeface="+mn-ea"/>
              <a:cs typeface="+mn-cs"/>
            </a:rPr>
            <a:t>Electric ERE </a:t>
          </a:r>
          <a:r>
            <a:rPr lang="en-US" sz="1100" baseline="0">
              <a:solidFill>
                <a:schemeClr val="tx1"/>
              </a:solidFill>
              <a:effectLst/>
              <a:latin typeface="+mn-lt"/>
              <a:ea typeface="+mn-ea"/>
              <a:cs typeface="+mn-cs"/>
            </a:rPr>
            <a:t>- Typical energy conversion efficiency from battery storage to kinetic energy. Far better than ICE, but there is still energy lost to heat and other forms.</a:t>
          </a:r>
        </a:p>
        <a:p>
          <a:pPr marL="0" marR="0" lvl="0" indent="0" defTabSz="914400" eaLnBrk="1" fontAlgn="auto" latinLnBrk="0" hangingPunct="1">
            <a:lnSpc>
              <a:spcPct val="100000"/>
            </a:lnSpc>
            <a:spcBef>
              <a:spcPts val="0"/>
            </a:spcBef>
            <a:spcAft>
              <a:spcPts val="0"/>
            </a:spcAft>
            <a:buClrTx/>
            <a:buSzTx/>
            <a:buFontTx/>
            <a:buNone/>
            <a:tabLst/>
            <a:defRPr/>
          </a:pPr>
          <a:r>
            <a:rPr lang="en-US" sz="1100" i="1" baseline="0">
              <a:solidFill>
                <a:schemeClr val="tx1"/>
              </a:solidFill>
              <a:effectLst/>
              <a:latin typeface="+mn-lt"/>
              <a:ea typeface="+mn-ea"/>
              <a:cs typeface="+mn-cs"/>
            </a:rPr>
            <a:t>Electricity Emissions Factor</a:t>
          </a:r>
          <a:r>
            <a:rPr lang="en-US" sz="1100" i="0" baseline="0">
              <a:solidFill>
                <a:schemeClr val="tx1"/>
              </a:solidFill>
              <a:effectLst/>
              <a:latin typeface="+mn-lt"/>
              <a:ea typeface="+mn-ea"/>
              <a:cs typeface="+mn-cs"/>
            </a:rPr>
            <a:t> - </a:t>
          </a:r>
          <a:r>
            <a:rPr lang="en-US" sz="1100" baseline="0">
              <a:solidFill>
                <a:schemeClr val="tx1"/>
              </a:solidFill>
              <a:effectLst/>
              <a:latin typeface="+mn-lt"/>
              <a:ea typeface="+mn-ea"/>
              <a:cs typeface="+mn-cs"/>
            </a:rPr>
            <a:t>Use EPA's EGRID emissions factor if using conventional grid power, or if the electricity is known to be 100% renewable, choose carbon free. </a:t>
          </a:r>
          <a:endParaRPr lang="en-US" sz="1100">
            <a:effectLst/>
          </a:endParaRPr>
        </a:p>
        <a:p>
          <a:endParaRPr lang="en-US" sz="1100" baseline="0"/>
        </a:p>
        <a:p>
          <a:r>
            <a:rPr lang="en-US" sz="1100" u="sng" baseline="0"/>
            <a:t>How the tool calculates CRRs</a:t>
          </a:r>
        </a:p>
        <a:p>
          <a:pPr marL="171450" indent="-171450">
            <a:buFont typeface="Arial" panose="020B0604020202020204" pitchFamily="34" charset="0"/>
            <a:buChar char="•"/>
          </a:pPr>
          <a:r>
            <a:rPr lang="en-US" sz="1100" baseline="0"/>
            <a:t>Calculates amount of energy in fossil fuel burned by vehicles being replaced.</a:t>
          </a:r>
        </a:p>
        <a:p>
          <a:pPr marL="171450" indent="-171450">
            <a:buFont typeface="Arial" panose="020B0604020202020204" pitchFamily="34" charset="0"/>
            <a:buChar char="•"/>
          </a:pPr>
          <a:r>
            <a:rPr lang="en-US" sz="1100" baseline="0"/>
            <a:t>Uses the fuel's ERE to calculate the actual amount of energy need to propel the vehicle.</a:t>
          </a:r>
        </a:p>
        <a:p>
          <a:pPr marL="171450" indent="-171450">
            <a:buFont typeface="Arial" panose="020B0604020202020204" pitchFamily="34" charset="0"/>
            <a:buChar char="•"/>
          </a:pPr>
          <a:r>
            <a:rPr lang="en-US" sz="1100" baseline="0"/>
            <a:t>Uses the electric ERE, in reverse, to calculate the amount of grid electricity needed from charging to deliver same amount of energy for propulsion.</a:t>
          </a:r>
        </a:p>
        <a:p>
          <a:pPr marL="171450" indent="-171450">
            <a:buFont typeface="Arial" panose="020B0604020202020204" pitchFamily="34" charset="0"/>
            <a:buChar char="•"/>
          </a:pPr>
          <a:r>
            <a:rPr lang="en-US" sz="1100" baseline="0"/>
            <a:t>Calculates the GHG emissions from the original amount of fossil fuel, and the upstream emissions associated with the electricity used for charging.</a:t>
          </a:r>
        </a:p>
        <a:p>
          <a:pPr marL="171450" indent="-171450">
            <a:buFont typeface="Arial" panose="020B0604020202020204" pitchFamily="34" charset="0"/>
            <a:buChar char="•"/>
          </a:pPr>
          <a:r>
            <a:rPr lang="en-US" sz="1100" baseline="0"/>
            <a:t>Calculate the CRR as the percent difference between emissions of the fossil fuel case vs electric case. </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9</xdr:col>
      <xdr:colOff>361950</xdr:colOff>
      <xdr:row>29</xdr:row>
      <xdr:rowOff>19050</xdr:rowOff>
    </xdr:from>
    <xdr:to>
      <xdr:col>20</xdr:col>
      <xdr:colOff>503969</xdr:colOff>
      <xdr:row>48</xdr:row>
      <xdr:rowOff>180502</xdr:rowOff>
    </xdr:to>
    <xdr:pic>
      <xdr:nvPicPr>
        <xdr:cNvPr id="2" name="Picture 1">
          <a:extLst>
            <a:ext uri="{FF2B5EF4-FFF2-40B4-BE49-F238E27FC236}">
              <a16:creationId xmlns:a16="http://schemas.microsoft.com/office/drawing/2014/main" id="{DEE10C19-E98B-4F7C-B8FD-6EF8246F7D74}"/>
            </a:ext>
          </a:extLst>
        </xdr:cNvPr>
        <xdr:cNvPicPr>
          <a:picLocks noChangeAspect="1"/>
        </xdr:cNvPicPr>
      </xdr:nvPicPr>
      <xdr:blipFill>
        <a:blip xmlns:r="http://schemas.openxmlformats.org/officeDocument/2006/relationships" r:embed="rId1"/>
        <a:stretch>
          <a:fillRect/>
        </a:stretch>
      </xdr:blipFill>
      <xdr:spPr>
        <a:xfrm>
          <a:off x="8362950" y="5591175"/>
          <a:ext cx="6847619" cy="3780952"/>
        </a:xfrm>
        <a:prstGeom prst="rect">
          <a:avLst/>
        </a:prstGeom>
      </xdr:spPr>
    </xdr:pic>
    <xdr:clientData/>
  </xdr:twoCellAnchor>
  <xdr:twoCellAnchor editAs="oneCell">
    <xdr:from>
      <xdr:col>0</xdr:col>
      <xdr:colOff>535598</xdr:colOff>
      <xdr:row>29</xdr:row>
      <xdr:rowOff>117231</xdr:rowOff>
    </xdr:from>
    <xdr:to>
      <xdr:col>9</xdr:col>
      <xdr:colOff>256942</xdr:colOff>
      <xdr:row>55</xdr:row>
      <xdr:rowOff>97564</xdr:rowOff>
    </xdr:to>
    <xdr:pic>
      <xdr:nvPicPr>
        <xdr:cNvPr id="3" name="Picture 2">
          <a:extLst>
            <a:ext uri="{FF2B5EF4-FFF2-40B4-BE49-F238E27FC236}">
              <a16:creationId xmlns:a16="http://schemas.microsoft.com/office/drawing/2014/main" id="{CA5BA55D-A79C-40A2-B4E2-2727D497EEAD}"/>
            </a:ext>
          </a:extLst>
        </xdr:cNvPr>
        <xdr:cNvPicPr>
          <a:picLocks noChangeAspect="1"/>
        </xdr:cNvPicPr>
      </xdr:nvPicPr>
      <xdr:blipFill>
        <a:blip xmlns:r="http://schemas.openxmlformats.org/officeDocument/2006/relationships" r:embed="rId2"/>
        <a:stretch>
          <a:fillRect/>
        </a:stretch>
      </xdr:blipFill>
      <xdr:spPr>
        <a:xfrm>
          <a:off x="535598" y="5689356"/>
          <a:ext cx="7722344" cy="4933333"/>
        </a:xfrm>
        <a:prstGeom prst="rect">
          <a:avLst/>
        </a:prstGeom>
      </xdr:spPr>
    </xdr:pic>
    <xdr:clientData/>
  </xdr:twoCellAnchor>
  <xdr:oneCellAnchor>
    <xdr:from>
      <xdr:col>5</xdr:col>
      <xdr:colOff>359018</xdr:colOff>
      <xdr:row>2</xdr:row>
      <xdr:rowOff>190499</xdr:rowOff>
    </xdr:from>
    <xdr:ext cx="5619750" cy="3448051"/>
    <xdr:sp macro="" textlink="">
      <xdr:nvSpPr>
        <xdr:cNvPr id="4" name="TextBox 3">
          <a:extLst>
            <a:ext uri="{FF2B5EF4-FFF2-40B4-BE49-F238E27FC236}">
              <a16:creationId xmlns:a16="http://schemas.microsoft.com/office/drawing/2014/main" id="{E409D13A-874F-4CFE-9172-F8135B582319}"/>
            </a:ext>
          </a:extLst>
        </xdr:cNvPr>
        <xdr:cNvSpPr txBox="1"/>
      </xdr:nvSpPr>
      <xdr:spPr>
        <a:xfrm>
          <a:off x="5921618" y="619124"/>
          <a:ext cx="5619750" cy="3448051"/>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t>Reduction Ratios  - Scenario</a:t>
          </a:r>
          <a:r>
            <a:rPr lang="en-US" sz="1100" b="1" baseline="0"/>
            <a:t> makers</a:t>
          </a:r>
          <a:endParaRPr lang="en-US" sz="1100" b="1"/>
        </a:p>
        <a:p>
          <a:r>
            <a:rPr lang="en-US" sz="1100"/>
            <a:t>RRs</a:t>
          </a:r>
          <a:r>
            <a:rPr lang="en-US" sz="1100" baseline="0"/>
            <a:t> allow for a quick estimate of GHG benefits by replacing fossil fuel heating with air, ground, and wastewater source heat pumps.   </a:t>
          </a:r>
          <a:r>
            <a:rPr lang="en-US" sz="1100"/>
            <a:t>When a</a:t>
          </a:r>
          <a:r>
            <a:rPr lang="en-US" sz="1100" baseline="0"/>
            <a:t> furnace or boiler burns fuel, only a portion of the energy in the fuel is delivered to the building, the rest is lost to exhaust.  The percent of total energy delivered to the building is called the energy realization efficiency (ERE). The steps for making RRs:</a:t>
          </a:r>
        </a:p>
        <a:p>
          <a:endParaRPr lang="en-US" sz="1100" baseline="0"/>
        </a:p>
        <a:p>
          <a:pPr marL="171450" indent="-171450">
            <a:buFont typeface="Arial" panose="020B0604020202020204" pitchFamily="34" charset="0"/>
            <a:buChar char="•"/>
          </a:pPr>
          <a:r>
            <a:rPr lang="en-US" sz="1100" baseline="0"/>
            <a:t>Calculate the amount of energy in a fossil fuels burned in heating appliances being replaced.</a:t>
          </a:r>
        </a:p>
        <a:p>
          <a:pPr marL="171450" indent="-171450">
            <a:buFont typeface="Arial" panose="020B0604020202020204" pitchFamily="34" charset="0"/>
            <a:buChar char="•"/>
          </a:pPr>
          <a:r>
            <a:rPr lang="en-US" sz="1100" baseline="0"/>
            <a:t>Use the ERE to calculate the actual amount of energy used by the building, excluding the energy lost through exhaust.</a:t>
          </a:r>
        </a:p>
        <a:p>
          <a:pPr marL="171450" indent="-171450">
            <a:buFont typeface="Arial" panose="020B0604020202020204" pitchFamily="34" charset="0"/>
            <a:buChar char="•"/>
          </a:pPr>
          <a:r>
            <a:rPr lang="en-US" sz="1100" baseline="0"/>
            <a:t>Use the Coefficient of Performance for the heat pump to determine how much grid electricity is needed to supply the equivalent amount of heat to the building.</a:t>
          </a:r>
        </a:p>
        <a:p>
          <a:pPr marL="171450" indent="-171450">
            <a:buFont typeface="Arial" panose="020B0604020202020204" pitchFamily="34" charset="0"/>
            <a:buChar char="•"/>
          </a:pPr>
          <a:r>
            <a:rPr lang="en-US" sz="1100" baseline="0"/>
            <a:t>Calculate the GHG emissions from the original amount of fossil fuel, and  the emissions from the new amount of grid electrify needed.</a:t>
          </a:r>
        </a:p>
        <a:p>
          <a:pPr marL="171450" indent="-171450">
            <a:buFont typeface="Arial" panose="020B0604020202020204" pitchFamily="34" charset="0"/>
            <a:buChar char="•"/>
          </a:pPr>
          <a:r>
            <a:rPr lang="en-US" sz="1100" baseline="0"/>
            <a:t>Calculate the Reduction Ratio (RR) by dividing fossil fuel GHG emissions by the electricity GHG emissions and use the them to estimate savings.</a:t>
          </a:r>
        </a:p>
        <a:p>
          <a:pPr marL="171450" indent="-171450">
            <a:buFont typeface="Arial" panose="020B0604020202020204" pitchFamily="34" charset="0"/>
            <a:buChar char="•"/>
          </a:pPr>
          <a:r>
            <a:rPr lang="en-US" sz="1100" baseline="0"/>
            <a:t>For example, if you move 10% of domestic heat from fuel oil boilers to ASHPs, multiple the GHG emissions from the boilers by fuel oil to ASHP RR to estimate GHG reduction.  RRs vary based on how clean the electricity grid is, and how efficient the heat pump is.</a:t>
          </a:r>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333375</xdr:colOff>
      <xdr:row>4</xdr:row>
      <xdr:rowOff>47625</xdr:rowOff>
    </xdr:from>
    <xdr:to>
      <xdr:col>10</xdr:col>
      <xdr:colOff>275470</xdr:colOff>
      <xdr:row>45</xdr:row>
      <xdr:rowOff>113315</xdr:rowOff>
    </xdr:to>
    <xdr:pic>
      <xdr:nvPicPr>
        <xdr:cNvPr id="2" name="Picture 1">
          <a:extLst>
            <a:ext uri="{FF2B5EF4-FFF2-40B4-BE49-F238E27FC236}">
              <a16:creationId xmlns:a16="http://schemas.microsoft.com/office/drawing/2014/main" id="{1E717B89-8664-4275-ACC7-51C8C12FD122}"/>
            </a:ext>
          </a:extLst>
        </xdr:cNvPr>
        <xdr:cNvPicPr>
          <a:picLocks noChangeAspect="1"/>
        </xdr:cNvPicPr>
      </xdr:nvPicPr>
      <xdr:blipFill>
        <a:blip xmlns:r="http://schemas.openxmlformats.org/officeDocument/2006/relationships" r:embed="rId1"/>
        <a:stretch>
          <a:fillRect/>
        </a:stretch>
      </xdr:blipFill>
      <xdr:spPr>
        <a:xfrm>
          <a:off x="333375" y="809625"/>
          <a:ext cx="6038095" cy="7876190"/>
        </a:xfrm>
        <a:prstGeom prst="rect">
          <a:avLst/>
        </a:prstGeom>
      </xdr:spPr>
    </xdr:pic>
    <xdr:clientData/>
  </xdr:twoCellAnchor>
  <xdr:twoCellAnchor editAs="oneCell">
    <xdr:from>
      <xdr:col>10</xdr:col>
      <xdr:colOff>466725</xdr:colOff>
      <xdr:row>4</xdr:row>
      <xdr:rowOff>133350</xdr:rowOff>
    </xdr:from>
    <xdr:to>
      <xdr:col>23</xdr:col>
      <xdr:colOff>475258</xdr:colOff>
      <xdr:row>44</xdr:row>
      <xdr:rowOff>141921</xdr:rowOff>
    </xdr:to>
    <xdr:pic>
      <xdr:nvPicPr>
        <xdr:cNvPr id="3" name="Picture 2">
          <a:extLst>
            <a:ext uri="{FF2B5EF4-FFF2-40B4-BE49-F238E27FC236}">
              <a16:creationId xmlns:a16="http://schemas.microsoft.com/office/drawing/2014/main" id="{43F41E7B-71F4-44DF-8264-F9A3E7D39D56}"/>
            </a:ext>
          </a:extLst>
        </xdr:cNvPr>
        <xdr:cNvPicPr>
          <a:picLocks noChangeAspect="1"/>
        </xdr:cNvPicPr>
      </xdr:nvPicPr>
      <xdr:blipFill>
        <a:blip xmlns:r="http://schemas.openxmlformats.org/officeDocument/2006/relationships" r:embed="rId2"/>
        <a:stretch>
          <a:fillRect/>
        </a:stretch>
      </xdr:blipFill>
      <xdr:spPr>
        <a:xfrm>
          <a:off x="6562725" y="895350"/>
          <a:ext cx="7933333" cy="7628571"/>
        </a:xfrm>
        <a:prstGeom prst="rect">
          <a:avLst/>
        </a:prstGeom>
      </xdr:spPr>
    </xdr:pic>
    <xdr:clientData/>
  </xdr:twoCellAnchor>
  <xdr:twoCellAnchor editAs="oneCell">
    <xdr:from>
      <xdr:col>24</xdr:col>
      <xdr:colOff>142875</xdr:colOff>
      <xdr:row>4</xdr:row>
      <xdr:rowOff>19050</xdr:rowOff>
    </xdr:from>
    <xdr:to>
      <xdr:col>32</xdr:col>
      <xdr:colOff>113694</xdr:colOff>
      <xdr:row>44</xdr:row>
      <xdr:rowOff>8574</xdr:rowOff>
    </xdr:to>
    <xdr:pic>
      <xdr:nvPicPr>
        <xdr:cNvPr id="4" name="Picture 3">
          <a:extLst>
            <a:ext uri="{FF2B5EF4-FFF2-40B4-BE49-F238E27FC236}">
              <a16:creationId xmlns:a16="http://schemas.microsoft.com/office/drawing/2014/main" id="{5CB687D4-C04A-F6A9-E042-45A49BCEE3B2}"/>
            </a:ext>
          </a:extLst>
        </xdr:cNvPr>
        <xdr:cNvPicPr>
          <a:picLocks noChangeAspect="1"/>
        </xdr:cNvPicPr>
      </xdr:nvPicPr>
      <xdr:blipFill>
        <a:blip xmlns:r="http://schemas.openxmlformats.org/officeDocument/2006/relationships" r:embed="rId3"/>
        <a:stretch>
          <a:fillRect/>
        </a:stretch>
      </xdr:blipFill>
      <xdr:spPr>
        <a:xfrm>
          <a:off x="14773275" y="781050"/>
          <a:ext cx="4847619" cy="7609524"/>
        </a:xfrm>
        <a:prstGeom prst="rect">
          <a:avLst/>
        </a:prstGeom>
      </xdr:spPr>
    </xdr:pic>
    <xdr:clientData/>
  </xdr:twoCellAnchor>
  <xdr:twoCellAnchor editAs="oneCell">
    <xdr:from>
      <xdr:col>33</xdr:col>
      <xdr:colOff>0</xdr:colOff>
      <xdr:row>5</xdr:row>
      <xdr:rowOff>0</xdr:rowOff>
    </xdr:from>
    <xdr:to>
      <xdr:col>51</xdr:col>
      <xdr:colOff>408152</xdr:colOff>
      <xdr:row>31</xdr:row>
      <xdr:rowOff>104143</xdr:rowOff>
    </xdr:to>
    <xdr:pic>
      <xdr:nvPicPr>
        <xdr:cNvPr id="5" name="Picture 4">
          <a:extLst>
            <a:ext uri="{FF2B5EF4-FFF2-40B4-BE49-F238E27FC236}">
              <a16:creationId xmlns:a16="http://schemas.microsoft.com/office/drawing/2014/main" id="{16ACE0EF-76F1-46F3-43D3-75CBDF5A664E}"/>
            </a:ext>
          </a:extLst>
        </xdr:cNvPr>
        <xdr:cNvPicPr>
          <a:picLocks noChangeAspect="1"/>
        </xdr:cNvPicPr>
      </xdr:nvPicPr>
      <xdr:blipFill>
        <a:blip xmlns:r="http://schemas.openxmlformats.org/officeDocument/2006/relationships" r:embed="rId4"/>
        <a:stretch>
          <a:fillRect/>
        </a:stretch>
      </xdr:blipFill>
      <xdr:spPr>
        <a:xfrm>
          <a:off x="20116800" y="952500"/>
          <a:ext cx="11380952" cy="5057143"/>
        </a:xfrm>
        <a:prstGeom prst="rect">
          <a:avLst/>
        </a:prstGeom>
      </xdr:spPr>
    </xdr:pic>
    <xdr:clientData/>
  </xdr:twoCellAnchor>
  <xdr:twoCellAnchor editAs="oneCell">
    <xdr:from>
      <xdr:col>52</xdr:col>
      <xdr:colOff>0</xdr:colOff>
      <xdr:row>5</xdr:row>
      <xdr:rowOff>0</xdr:rowOff>
    </xdr:from>
    <xdr:to>
      <xdr:col>63</xdr:col>
      <xdr:colOff>218209</xdr:colOff>
      <xdr:row>48</xdr:row>
      <xdr:rowOff>160881</xdr:rowOff>
    </xdr:to>
    <xdr:pic>
      <xdr:nvPicPr>
        <xdr:cNvPr id="6" name="Picture 5">
          <a:extLst>
            <a:ext uri="{FF2B5EF4-FFF2-40B4-BE49-F238E27FC236}">
              <a16:creationId xmlns:a16="http://schemas.microsoft.com/office/drawing/2014/main" id="{301AB16A-D7BD-E9CD-28F2-E8BC7C672DD6}"/>
            </a:ext>
          </a:extLst>
        </xdr:cNvPr>
        <xdr:cNvPicPr>
          <a:picLocks noChangeAspect="1"/>
        </xdr:cNvPicPr>
      </xdr:nvPicPr>
      <xdr:blipFill>
        <a:blip xmlns:r="http://schemas.openxmlformats.org/officeDocument/2006/relationships" r:embed="rId5"/>
        <a:stretch>
          <a:fillRect/>
        </a:stretch>
      </xdr:blipFill>
      <xdr:spPr>
        <a:xfrm>
          <a:off x="31699200" y="952500"/>
          <a:ext cx="6923809" cy="8352381"/>
        </a:xfrm>
        <a:prstGeom prst="rect">
          <a:avLst/>
        </a:prstGeom>
      </xdr:spPr>
    </xdr:pic>
    <xdr:clientData/>
  </xdr:twoCellAnchor>
  <xdr:twoCellAnchor editAs="oneCell">
    <xdr:from>
      <xdr:col>63</xdr:col>
      <xdr:colOff>561975</xdr:colOff>
      <xdr:row>5</xdr:row>
      <xdr:rowOff>152400</xdr:rowOff>
    </xdr:from>
    <xdr:to>
      <xdr:col>80</xdr:col>
      <xdr:colOff>446394</xdr:colOff>
      <xdr:row>47</xdr:row>
      <xdr:rowOff>94257</xdr:rowOff>
    </xdr:to>
    <xdr:pic>
      <xdr:nvPicPr>
        <xdr:cNvPr id="7" name="Picture 6">
          <a:extLst>
            <a:ext uri="{FF2B5EF4-FFF2-40B4-BE49-F238E27FC236}">
              <a16:creationId xmlns:a16="http://schemas.microsoft.com/office/drawing/2014/main" id="{2058C475-93DD-4E5D-A75F-602C9D84EEFC}"/>
            </a:ext>
          </a:extLst>
        </xdr:cNvPr>
        <xdr:cNvPicPr>
          <a:picLocks noChangeAspect="1"/>
        </xdr:cNvPicPr>
      </xdr:nvPicPr>
      <xdr:blipFill>
        <a:blip xmlns:r="http://schemas.openxmlformats.org/officeDocument/2006/relationships" r:embed="rId6"/>
        <a:stretch>
          <a:fillRect/>
        </a:stretch>
      </xdr:blipFill>
      <xdr:spPr>
        <a:xfrm>
          <a:off x="38966775" y="1104900"/>
          <a:ext cx="10247619" cy="794285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627530</xdr:colOff>
      <xdr:row>87</xdr:row>
      <xdr:rowOff>134470</xdr:rowOff>
    </xdr:from>
    <xdr:to>
      <xdr:col>6</xdr:col>
      <xdr:colOff>840721</xdr:colOff>
      <xdr:row>93</xdr:row>
      <xdr:rowOff>116986</xdr:rowOff>
    </xdr:to>
    <xdr:pic>
      <xdr:nvPicPr>
        <xdr:cNvPr id="2" name="Picture 1">
          <a:extLst>
            <a:ext uri="{FF2B5EF4-FFF2-40B4-BE49-F238E27FC236}">
              <a16:creationId xmlns:a16="http://schemas.microsoft.com/office/drawing/2014/main" id="{F10A13BD-69CC-4E0B-BF9A-6E589A3A083C}"/>
            </a:ext>
          </a:extLst>
        </xdr:cNvPr>
        <xdr:cNvPicPr>
          <a:picLocks noChangeAspect="1"/>
        </xdr:cNvPicPr>
      </xdr:nvPicPr>
      <xdr:blipFill>
        <a:blip xmlns:r="http://schemas.openxmlformats.org/officeDocument/2006/relationships" r:embed="rId1"/>
        <a:stretch>
          <a:fillRect/>
        </a:stretch>
      </xdr:blipFill>
      <xdr:spPr>
        <a:xfrm>
          <a:off x="1665755" y="16250770"/>
          <a:ext cx="6728291" cy="95406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hyperlink" Target="http://www.eia.gov/opendata/qb.cfm?category=1" TargetMode="External"/><Relationship Id="rId2" Type="http://schemas.openxmlformats.org/officeDocument/2006/relationships/hyperlink" Target="http://www.eia.gov/opendata/qb.cfm?category=1" TargetMode="External"/><Relationship Id="rId1" Type="http://schemas.openxmlformats.org/officeDocument/2006/relationships/hyperlink" Target="http://greet.es.anl.gov/" TargetMode="External"/><Relationship Id="rId6" Type="http://schemas.openxmlformats.org/officeDocument/2006/relationships/printerSettings" Target="../printerSettings/printerSettings2.bin"/><Relationship Id="rId5" Type="http://schemas.openxmlformats.org/officeDocument/2006/relationships/hyperlink" Target="http://cta.ornl.gov/data/download34.shtml" TargetMode="External"/><Relationship Id="rId4" Type="http://schemas.openxmlformats.org/officeDocument/2006/relationships/hyperlink" Target="http://avt.inel.gov/pdf/EVProj/EVProjectUtilityFactorVolt.pdf"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W12" sqref="W12"/>
    </sheetView>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40"/>
  <sheetViews>
    <sheetView workbookViewId="0">
      <selection activeCell="M24" sqref="M24"/>
    </sheetView>
  </sheetViews>
  <sheetFormatPr defaultRowHeight="15"/>
  <cols>
    <col min="2" max="2" width="21.5703125" customWidth="1"/>
    <col min="3" max="3" width="16" customWidth="1"/>
    <col min="4" max="4" width="21.140625" customWidth="1"/>
    <col min="5" max="5" width="21.28515625" customWidth="1"/>
  </cols>
  <sheetData>
    <row r="2" spans="2:5" s="148" customFormat="1" ht="18.75">
      <c r="B2" s="148" t="s">
        <v>301</v>
      </c>
    </row>
    <row r="4" spans="2:5">
      <c r="B4" s="175" t="s">
        <v>267</v>
      </c>
      <c r="C4" s="175"/>
    </row>
    <row r="5" spans="2:5">
      <c r="B5" s="121" t="s">
        <v>264</v>
      </c>
      <c r="C5" s="122">
        <f>E20</f>
        <v>1018.26346273845</v>
      </c>
    </row>
    <row r="6" spans="2:5">
      <c r="B6" s="121" t="s">
        <v>265</v>
      </c>
      <c r="C6" s="122">
        <f>E40</f>
        <v>4151.3818096259884</v>
      </c>
    </row>
    <row r="8" spans="2:5" s="118" customFormat="1" ht="18.75">
      <c r="B8" s="118" t="s">
        <v>266</v>
      </c>
    </row>
    <row r="10" spans="2:5">
      <c r="B10" s="121" t="s">
        <v>257</v>
      </c>
      <c r="C10" s="121">
        <v>15</v>
      </c>
    </row>
    <row r="11" spans="2:5">
      <c r="B11" s="121" t="s">
        <v>258</v>
      </c>
      <c r="C11" s="123">
        <v>0.5</v>
      </c>
    </row>
    <row r="12" spans="2:5">
      <c r="B12" s="121" t="s">
        <v>259</v>
      </c>
      <c r="C12" s="124">
        <f>SUM('GHG Benefits by Measure'!G5:G16)</f>
        <v>195.81989668047112</v>
      </c>
    </row>
    <row r="13" spans="2:5">
      <c r="C13" s="119"/>
    </row>
    <row r="14" spans="2:5">
      <c r="B14" s="133" t="s">
        <v>262</v>
      </c>
      <c r="C14" s="97" t="s">
        <v>263</v>
      </c>
      <c r="D14" s="97" t="s">
        <v>260</v>
      </c>
      <c r="E14" s="98" t="s">
        <v>261</v>
      </c>
    </row>
    <row r="15" spans="2:5">
      <c r="B15" s="125">
        <v>2025</v>
      </c>
      <c r="C15" s="126">
        <v>0.4</v>
      </c>
      <c r="D15" s="127">
        <f>$C$12*C15</f>
        <v>78.327958672188458</v>
      </c>
      <c r="E15" s="128">
        <f>D15</f>
        <v>78.327958672188458</v>
      </c>
    </row>
    <row r="16" spans="2:5">
      <c r="B16" s="125">
        <f>B15+1</f>
        <v>2026</v>
      </c>
      <c r="C16" s="126">
        <v>0.8</v>
      </c>
      <c r="D16" s="127">
        <f t="shared" ref="D16:D40" si="0">$C$12*C16</f>
        <v>156.65591734437692</v>
      </c>
      <c r="E16" s="128">
        <f>E15+D16</f>
        <v>234.98387601656538</v>
      </c>
    </row>
    <row r="17" spans="2:5">
      <c r="B17" s="125">
        <f t="shared" ref="B17:B40" si="1">B16+1</f>
        <v>2027</v>
      </c>
      <c r="C17" s="126">
        <v>1</v>
      </c>
      <c r="D17" s="127">
        <f t="shared" si="0"/>
        <v>195.81989668047112</v>
      </c>
      <c r="E17" s="128">
        <f t="shared" ref="E17:E40" si="2">E16+D17</f>
        <v>430.80377269703649</v>
      </c>
    </row>
    <row r="18" spans="2:5">
      <c r="B18" s="125">
        <f t="shared" si="1"/>
        <v>2028</v>
      </c>
      <c r="C18" s="126">
        <v>1</v>
      </c>
      <c r="D18" s="127">
        <f t="shared" si="0"/>
        <v>195.81989668047112</v>
      </c>
      <c r="E18" s="128">
        <f t="shared" si="2"/>
        <v>626.62366937750767</v>
      </c>
    </row>
    <row r="19" spans="2:5">
      <c r="B19" s="125">
        <f t="shared" si="1"/>
        <v>2029</v>
      </c>
      <c r="C19" s="126">
        <v>1</v>
      </c>
      <c r="D19" s="127">
        <f t="shared" si="0"/>
        <v>195.81989668047112</v>
      </c>
      <c r="E19" s="128">
        <f t="shared" si="2"/>
        <v>822.44356605797884</v>
      </c>
    </row>
    <row r="20" spans="2:5">
      <c r="B20" s="125">
        <f t="shared" si="1"/>
        <v>2030</v>
      </c>
      <c r="C20" s="126">
        <v>1</v>
      </c>
      <c r="D20" s="127">
        <f t="shared" si="0"/>
        <v>195.81989668047112</v>
      </c>
      <c r="E20" s="128">
        <f t="shared" si="2"/>
        <v>1018.26346273845</v>
      </c>
    </row>
    <row r="21" spans="2:5">
      <c r="B21" s="125">
        <f t="shared" si="1"/>
        <v>2031</v>
      </c>
      <c r="C21" s="126">
        <v>1</v>
      </c>
      <c r="D21" s="127">
        <f t="shared" si="0"/>
        <v>195.81989668047112</v>
      </c>
      <c r="E21" s="128">
        <f t="shared" si="2"/>
        <v>1214.0833594189212</v>
      </c>
    </row>
    <row r="22" spans="2:5">
      <c r="B22" s="125">
        <f t="shared" si="1"/>
        <v>2032</v>
      </c>
      <c r="C22" s="126">
        <v>1</v>
      </c>
      <c r="D22" s="127">
        <f t="shared" si="0"/>
        <v>195.81989668047112</v>
      </c>
      <c r="E22" s="128">
        <f t="shared" si="2"/>
        <v>1409.9032560993924</v>
      </c>
    </row>
    <row r="23" spans="2:5">
      <c r="B23" s="125">
        <f t="shared" si="1"/>
        <v>2033</v>
      </c>
      <c r="C23" s="126">
        <v>1</v>
      </c>
      <c r="D23" s="127">
        <f t="shared" si="0"/>
        <v>195.81989668047112</v>
      </c>
      <c r="E23" s="128">
        <f t="shared" si="2"/>
        <v>1605.7231527798635</v>
      </c>
    </row>
    <row r="24" spans="2:5">
      <c r="B24" s="125">
        <f t="shared" si="1"/>
        <v>2034</v>
      </c>
      <c r="C24" s="126">
        <v>1</v>
      </c>
      <c r="D24" s="127">
        <f t="shared" si="0"/>
        <v>195.81989668047112</v>
      </c>
      <c r="E24" s="128">
        <f t="shared" si="2"/>
        <v>1801.5430494603347</v>
      </c>
    </row>
    <row r="25" spans="2:5">
      <c r="B25" s="125">
        <f t="shared" si="1"/>
        <v>2035</v>
      </c>
      <c r="C25" s="126">
        <v>1</v>
      </c>
      <c r="D25" s="127">
        <f t="shared" si="0"/>
        <v>195.81989668047112</v>
      </c>
      <c r="E25" s="128">
        <f t="shared" si="2"/>
        <v>1997.3629461408059</v>
      </c>
    </row>
    <row r="26" spans="2:5">
      <c r="B26" s="125">
        <f t="shared" si="1"/>
        <v>2036</v>
      </c>
      <c r="C26" s="126">
        <v>1</v>
      </c>
      <c r="D26" s="127">
        <f t="shared" si="0"/>
        <v>195.81989668047112</v>
      </c>
      <c r="E26" s="128">
        <f t="shared" si="2"/>
        <v>2193.1828428212771</v>
      </c>
    </row>
    <row r="27" spans="2:5">
      <c r="B27" s="125">
        <f t="shared" si="1"/>
        <v>2037</v>
      </c>
      <c r="C27" s="126">
        <v>1</v>
      </c>
      <c r="D27" s="127">
        <f t="shared" si="0"/>
        <v>195.81989668047112</v>
      </c>
      <c r="E27" s="128">
        <f t="shared" si="2"/>
        <v>2389.0027395017482</v>
      </c>
    </row>
    <row r="28" spans="2:5">
      <c r="B28" s="125">
        <f t="shared" si="1"/>
        <v>2038</v>
      </c>
      <c r="C28" s="126">
        <v>1</v>
      </c>
      <c r="D28" s="127">
        <f t="shared" si="0"/>
        <v>195.81989668047112</v>
      </c>
      <c r="E28" s="128">
        <f t="shared" si="2"/>
        <v>2584.8226361822194</v>
      </c>
    </row>
    <row r="29" spans="2:5">
      <c r="B29" s="125">
        <f t="shared" si="1"/>
        <v>2039</v>
      </c>
      <c r="C29" s="126">
        <v>1</v>
      </c>
      <c r="D29" s="127">
        <f t="shared" si="0"/>
        <v>195.81989668047112</v>
      </c>
      <c r="E29" s="128">
        <f t="shared" si="2"/>
        <v>2780.6425328626906</v>
      </c>
    </row>
    <row r="30" spans="2:5">
      <c r="B30" s="125">
        <f t="shared" si="1"/>
        <v>2040</v>
      </c>
      <c r="C30" s="126">
        <v>1</v>
      </c>
      <c r="D30" s="127">
        <f t="shared" si="0"/>
        <v>195.81989668047112</v>
      </c>
      <c r="E30" s="128">
        <f t="shared" si="2"/>
        <v>2976.4624295431618</v>
      </c>
    </row>
    <row r="31" spans="2:5">
      <c r="B31" s="125">
        <f t="shared" si="1"/>
        <v>2041</v>
      </c>
      <c r="C31" s="126">
        <v>0.9</v>
      </c>
      <c r="D31" s="127">
        <f t="shared" si="0"/>
        <v>176.23790701242402</v>
      </c>
      <c r="E31" s="128">
        <f t="shared" si="2"/>
        <v>3152.7003365555856</v>
      </c>
    </row>
    <row r="32" spans="2:5">
      <c r="B32" s="125">
        <f t="shared" si="1"/>
        <v>2042</v>
      </c>
      <c r="C32" s="126">
        <v>0.8</v>
      </c>
      <c r="D32" s="127">
        <f t="shared" si="0"/>
        <v>156.65591734437692</v>
      </c>
      <c r="E32" s="128">
        <f t="shared" si="2"/>
        <v>3309.3562538999627</v>
      </c>
    </row>
    <row r="33" spans="2:5">
      <c r="B33" s="125">
        <f t="shared" si="1"/>
        <v>2043</v>
      </c>
      <c r="C33" s="126">
        <v>0.7</v>
      </c>
      <c r="D33" s="127">
        <f t="shared" si="0"/>
        <v>137.07392767632976</v>
      </c>
      <c r="E33" s="128">
        <f t="shared" si="2"/>
        <v>3446.4301815762924</v>
      </c>
    </row>
    <row r="34" spans="2:5">
      <c r="B34" s="125">
        <f t="shared" si="1"/>
        <v>2044</v>
      </c>
      <c r="C34" s="126">
        <v>0.6</v>
      </c>
      <c r="D34" s="127">
        <f t="shared" si="0"/>
        <v>117.49193800828266</v>
      </c>
      <c r="E34" s="128">
        <f t="shared" si="2"/>
        <v>3563.9221195845748</v>
      </c>
    </row>
    <row r="35" spans="2:5">
      <c r="B35" s="125">
        <f t="shared" si="1"/>
        <v>2045</v>
      </c>
      <c r="C35" s="126">
        <v>0.5</v>
      </c>
      <c r="D35" s="127">
        <f t="shared" si="0"/>
        <v>97.909948340235559</v>
      </c>
      <c r="E35" s="128">
        <f t="shared" si="2"/>
        <v>3661.8320679248104</v>
      </c>
    </row>
    <row r="36" spans="2:5">
      <c r="B36" s="125">
        <f t="shared" si="1"/>
        <v>2046</v>
      </c>
      <c r="C36" s="126">
        <v>0.5</v>
      </c>
      <c r="D36" s="127">
        <f t="shared" si="0"/>
        <v>97.909948340235559</v>
      </c>
      <c r="E36" s="128">
        <f t="shared" si="2"/>
        <v>3759.742016265046</v>
      </c>
    </row>
    <row r="37" spans="2:5">
      <c r="B37" s="125">
        <f t="shared" si="1"/>
        <v>2047</v>
      </c>
      <c r="C37" s="126">
        <v>0.5</v>
      </c>
      <c r="D37" s="127">
        <f t="shared" si="0"/>
        <v>97.909948340235559</v>
      </c>
      <c r="E37" s="128">
        <f t="shared" si="2"/>
        <v>3857.6519646052816</v>
      </c>
    </row>
    <row r="38" spans="2:5">
      <c r="B38" s="125">
        <f t="shared" si="1"/>
        <v>2048</v>
      </c>
      <c r="C38" s="126">
        <v>0.5</v>
      </c>
      <c r="D38" s="127">
        <f t="shared" si="0"/>
        <v>97.909948340235559</v>
      </c>
      <c r="E38" s="128">
        <f t="shared" si="2"/>
        <v>3955.5619129455172</v>
      </c>
    </row>
    <row r="39" spans="2:5">
      <c r="B39" s="125">
        <f t="shared" si="1"/>
        <v>2049</v>
      </c>
      <c r="C39" s="126">
        <v>0.5</v>
      </c>
      <c r="D39" s="127">
        <f t="shared" si="0"/>
        <v>97.909948340235559</v>
      </c>
      <c r="E39" s="128">
        <f t="shared" si="2"/>
        <v>4053.4718612857528</v>
      </c>
    </row>
    <row r="40" spans="2:5">
      <c r="B40" s="129">
        <f t="shared" si="1"/>
        <v>2050</v>
      </c>
      <c r="C40" s="130">
        <v>0.5</v>
      </c>
      <c r="D40" s="131">
        <f t="shared" si="0"/>
        <v>97.909948340235559</v>
      </c>
      <c r="E40" s="132">
        <f t="shared" si="2"/>
        <v>4151.3818096259884</v>
      </c>
    </row>
  </sheetData>
  <mergeCells count="1">
    <mergeCell ref="B4:C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N17"/>
  <sheetViews>
    <sheetView tabSelected="1" zoomScaleNormal="100" workbookViewId="0">
      <pane ySplit="4" topLeftCell="A5" activePane="bottomLeft" state="frozen"/>
      <selection pane="bottomLeft" activeCell="F10" sqref="F10"/>
    </sheetView>
  </sheetViews>
  <sheetFormatPr defaultRowHeight="15"/>
  <cols>
    <col min="1" max="1" width="14.28515625" style="120" customWidth="1"/>
    <col min="2" max="2" width="30.85546875" style="138" customWidth="1"/>
    <col min="3" max="3" width="78.140625" style="139" customWidth="1"/>
    <col min="4" max="4" width="17.85546875" style="3" customWidth="1"/>
    <col min="5" max="5" width="48" style="139" customWidth="1"/>
    <col min="6" max="6" width="42.140625" style="156" customWidth="1"/>
    <col min="7" max="9" width="18.140625" style="157" customWidth="1"/>
    <col min="10" max="10" width="17.85546875" style="141" customWidth="1"/>
    <col min="11" max="11" width="16.5703125" style="141" customWidth="1"/>
    <col min="12" max="12" width="18.7109375" style="144" customWidth="1"/>
    <col min="13" max="13" width="15.42578125" style="141" customWidth="1"/>
    <col min="14" max="14" width="17.42578125" style="144" customWidth="1"/>
  </cols>
  <sheetData>
    <row r="2" spans="1:14" s="148" customFormat="1" ht="18.75">
      <c r="B2" s="148" t="s">
        <v>300</v>
      </c>
    </row>
    <row r="4" spans="1:14" s="5" customFormat="1" ht="30">
      <c r="A4" s="134" t="s">
        <v>11</v>
      </c>
      <c r="B4" s="134" t="s">
        <v>269</v>
      </c>
      <c r="C4" s="134" t="s">
        <v>12</v>
      </c>
      <c r="D4" s="2" t="s">
        <v>268</v>
      </c>
      <c r="E4" s="134" t="s">
        <v>270</v>
      </c>
      <c r="F4" s="158" t="s">
        <v>19</v>
      </c>
      <c r="G4" s="161" t="s">
        <v>203</v>
      </c>
      <c r="H4" s="161" t="s">
        <v>198</v>
      </c>
      <c r="I4" s="161" t="s">
        <v>199</v>
      </c>
      <c r="J4" s="2" t="s">
        <v>271</v>
      </c>
      <c r="K4" s="2" t="s">
        <v>25</v>
      </c>
      <c r="L4" s="2" t="s">
        <v>20</v>
      </c>
      <c r="M4" s="2" t="s">
        <v>22</v>
      </c>
      <c r="N4" s="2" t="s">
        <v>32</v>
      </c>
    </row>
    <row r="5" spans="1:14" ht="115.5">
      <c r="A5" s="162" t="s">
        <v>0</v>
      </c>
      <c r="B5" s="135" t="s">
        <v>1</v>
      </c>
      <c r="C5" s="136" t="s">
        <v>2</v>
      </c>
      <c r="D5" s="140" t="s">
        <v>27</v>
      </c>
      <c r="E5" s="136" t="s">
        <v>306</v>
      </c>
      <c r="F5" s="163" t="s">
        <v>291</v>
      </c>
      <c r="G5" s="164">
        <f>(110405/1000)*'EF Hub'!$C$79*'EF Hub'!$E$83</f>
        <v>12.830837816383923</v>
      </c>
      <c r="H5" s="165">
        <v>1817</v>
      </c>
      <c r="I5" s="165">
        <v>6908.8</v>
      </c>
      <c r="J5" s="142" t="s">
        <v>46</v>
      </c>
      <c r="K5" s="143">
        <v>2021</v>
      </c>
      <c r="L5" s="142" t="s">
        <v>28</v>
      </c>
      <c r="M5" s="143" t="s">
        <v>29</v>
      </c>
      <c r="N5" s="143">
        <v>1990</v>
      </c>
    </row>
    <row r="6" spans="1:14" ht="150">
      <c r="A6" s="162" t="s">
        <v>0</v>
      </c>
      <c r="B6" s="135" t="s">
        <v>48</v>
      </c>
      <c r="C6" s="136" t="s">
        <v>275</v>
      </c>
      <c r="D6" s="140" t="s">
        <v>16</v>
      </c>
      <c r="E6" s="136" t="s">
        <v>307</v>
      </c>
      <c r="F6" s="159" t="s">
        <v>201</v>
      </c>
      <c r="G6" s="146">
        <f>((6852.2*100)*(0.9)*'EF Hub'!C26*'EF Hub'!G26/1000)*'Heat Pump Reduction Ratios'!E21</f>
        <v>26.737926094570657</v>
      </c>
      <c r="H6" s="160">
        <v>13459</v>
      </c>
      <c r="I6" s="160">
        <v>6852.2</v>
      </c>
      <c r="J6" s="142" t="s">
        <v>47</v>
      </c>
      <c r="K6" s="143">
        <v>2021</v>
      </c>
      <c r="L6" s="142" t="s">
        <v>33</v>
      </c>
      <c r="M6" s="143" t="s">
        <v>29</v>
      </c>
      <c r="N6" s="143" t="s">
        <v>40</v>
      </c>
    </row>
    <row r="7" spans="1:14" ht="225">
      <c r="A7" s="162" t="s">
        <v>0</v>
      </c>
      <c r="B7" s="135" t="s">
        <v>276</v>
      </c>
      <c r="C7" s="136" t="s">
        <v>277</v>
      </c>
      <c r="D7" s="140" t="s">
        <v>16</v>
      </c>
      <c r="E7" s="136" t="s">
        <v>308</v>
      </c>
      <c r="F7" s="159" t="s">
        <v>278</v>
      </c>
      <c r="G7" s="146">
        <f>(((H7-H7*0.098)/1000)*'EF Hub'!C79*'EF Hub'!E83+(I7-I6*0.9)*100*'EF Hub'!C26*'EF Hub'!G26/1000)*0.15</f>
        <v>10.91074528129244</v>
      </c>
      <c r="H7" s="160">
        <f>13459+8108+33901+1817</f>
        <v>57285</v>
      </c>
      <c r="I7" s="160">
        <f>6852.2+2016.4+2621.1+6908.9</f>
        <v>18398.599999999999</v>
      </c>
      <c r="J7" s="142" t="s">
        <v>49</v>
      </c>
      <c r="K7" s="143">
        <v>2021</v>
      </c>
      <c r="L7" s="142" t="s">
        <v>34</v>
      </c>
      <c r="M7" s="142" t="s">
        <v>35</v>
      </c>
      <c r="N7" s="142" t="s">
        <v>41</v>
      </c>
    </row>
    <row r="8" spans="1:14" ht="225">
      <c r="A8" s="162" t="s">
        <v>0</v>
      </c>
      <c r="B8" s="135" t="s">
        <v>50</v>
      </c>
      <c r="C8" s="136" t="s">
        <v>279</v>
      </c>
      <c r="D8" s="140" t="s">
        <v>16</v>
      </c>
      <c r="E8" s="136" t="s">
        <v>309</v>
      </c>
      <c r="F8" s="159" t="s">
        <v>280</v>
      </c>
      <c r="G8" s="146">
        <f>((H8*0.098)/1000)*'EF Hub'!C79*'EF Hub'!E83</f>
        <v>0.65242901446974499</v>
      </c>
      <c r="H8" s="160">
        <f>H7</f>
        <v>57285</v>
      </c>
      <c r="I8" s="160">
        <f>I7</f>
        <v>18398.599999999999</v>
      </c>
      <c r="J8" s="142" t="s">
        <v>49</v>
      </c>
      <c r="K8" s="143">
        <v>2021</v>
      </c>
      <c r="L8" s="142" t="s">
        <v>34</v>
      </c>
      <c r="M8" s="142" t="s">
        <v>35</v>
      </c>
      <c r="N8" s="142" t="s">
        <v>42</v>
      </c>
    </row>
    <row r="9" spans="1:14" ht="90">
      <c r="A9" s="162" t="s">
        <v>0</v>
      </c>
      <c r="B9" s="135" t="s">
        <v>24</v>
      </c>
      <c r="C9" s="136" t="s">
        <v>281</v>
      </c>
      <c r="D9" s="140" t="s">
        <v>26</v>
      </c>
      <c r="E9" s="136" t="s">
        <v>305</v>
      </c>
      <c r="F9" s="159" t="s">
        <v>282</v>
      </c>
      <c r="G9" s="146">
        <f>(7800/5280)*'Sidewalk Benefits Model'!C14</f>
        <v>3.4602062564566123</v>
      </c>
      <c r="H9" s="160"/>
      <c r="I9" s="160"/>
      <c r="J9" s="143"/>
      <c r="K9" s="143"/>
      <c r="L9" s="143"/>
      <c r="M9" s="143"/>
      <c r="N9" s="143"/>
    </row>
    <row r="10" spans="1:14" ht="195">
      <c r="A10" s="162" t="s">
        <v>0</v>
      </c>
      <c r="B10" s="135" t="s">
        <v>3</v>
      </c>
      <c r="C10" s="136" t="s">
        <v>4</v>
      </c>
      <c r="D10" s="166" t="s">
        <v>26</v>
      </c>
      <c r="E10" s="136" t="s">
        <v>303</v>
      </c>
      <c r="F10" s="159" t="s">
        <v>310</v>
      </c>
      <c r="G10" s="146">
        <f>5*'EV Charging Benefits Model'!C13</f>
        <v>30.760163973574606</v>
      </c>
      <c r="H10" s="160"/>
      <c r="I10" s="160"/>
      <c r="J10" s="143"/>
      <c r="K10" s="143"/>
      <c r="L10" s="143"/>
      <c r="M10" s="143"/>
      <c r="N10" s="143"/>
    </row>
    <row r="11" spans="1:14" ht="120">
      <c r="A11" s="162" t="s">
        <v>5</v>
      </c>
      <c r="B11" s="135" t="s">
        <v>6</v>
      </c>
      <c r="C11" s="136" t="s">
        <v>281</v>
      </c>
      <c r="D11" s="140" t="s">
        <v>26</v>
      </c>
      <c r="E11" s="136" t="s">
        <v>304</v>
      </c>
      <c r="F11" s="159" t="s">
        <v>283</v>
      </c>
      <c r="G11" s="146">
        <f>4.1*'Sidewalk Benefits Model'!C14</f>
        <v>9.6034032102272739</v>
      </c>
      <c r="H11" s="160"/>
      <c r="I11" s="160"/>
      <c r="J11" s="142" t="s">
        <v>45</v>
      </c>
      <c r="K11" s="143" t="s">
        <v>45</v>
      </c>
      <c r="L11" s="143"/>
      <c r="M11" s="143"/>
      <c r="N11" s="143"/>
    </row>
    <row r="12" spans="1:14" ht="120">
      <c r="A12" s="162" t="s">
        <v>5</v>
      </c>
      <c r="B12" s="135" t="s">
        <v>7</v>
      </c>
      <c r="C12" s="150" t="s">
        <v>284</v>
      </c>
      <c r="D12" s="140" t="s">
        <v>16</v>
      </c>
      <c r="E12" s="137" t="s">
        <v>311</v>
      </c>
      <c r="F12" s="159" t="s">
        <v>200</v>
      </c>
      <c r="G12" s="167">
        <f>(I12*100*'EF Hub'!C26*'EF Hub'!G26/1000)*'Heat Pump Reduction Ratios'!E22</f>
        <v>5.9471390075766815</v>
      </c>
      <c r="H12" s="168"/>
      <c r="I12" s="168">
        <v>1230.4000000000001</v>
      </c>
      <c r="J12" s="142" t="s">
        <v>202</v>
      </c>
      <c r="K12" s="143" t="s">
        <v>44</v>
      </c>
      <c r="L12" s="142" t="s">
        <v>43</v>
      </c>
      <c r="M12" s="143" t="s">
        <v>29</v>
      </c>
      <c r="N12" s="142" t="s">
        <v>37</v>
      </c>
    </row>
    <row r="13" spans="1:14" ht="195">
      <c r="A13" s="162" t="s">
        <v>5</v>
      </c>
      <c r="B13" s="135" t="s">
        <v>14</v>
      </c>
      <c r="C13" s="136" t="s">
        <v>4</v>
      </c>
      <c r="D13" s="166" t="s">
        <v>26</v>
      </c>
      <c r="E13" s="136" t="s">
        <v>15</v>
      </c>
      <c r="F13" s="159" t="s">
        <v>312</v>
      </c>
      <c r="G13" s="146">
        <f>8*'EV Charging Benefits Model'!C13</f>
        <v>49.216262357719373</v>
      </c>
      <c r="H13" s="160"/>
      <c r="I13" s="160"/>
      <c r="J13" s="143"/>
      <c r="K13" s="143"/>
      <c r="L13" s="143"/>
      <c r="M13" s="143"/>
      <c r="N13" s="143"/>
    </row>
    <row r="14" spans="1:14" ht="405">
      <c r="A14" s="134" t="s">
        <v>23</v>
      </c>
      <c r="B14" s="136" t="s">
        <v>8</v>
      </c>
      <c r="C14" s="150" t="s">
        <v>285</v>
      </c>
      <c r="D14" s="140" t="s">
        <v>17</v>
      </c>
      <c r="E14" s="150" t="s">
        <v>286</v>
      </c>
      <c r="F14" s="169" t="s">
        <v>302</v>
      </c>
      <c r="G14" s="167">
        <f>250000*'EF Hub'!C79*'EF Hub'!E83/1000</f>
        <v>29.054023405606458</v>
      </c>
      <c r="H14" s="168"/>
      <c r="I14" s="168"/>
      <c r="J14" s="143"/>
      <c r="K14" s="143"/>
      <c r="L14" s="143"/>
      <c r="M14" s="143"/>
      <c r="N14" s="143"/>
    </row>
    <row r="15" spans="1:14" ht="150">
      <c r="A15" s="170" t="s">
        <v>9</v>
      </c>
      <c r="B15" s="135" t="s">
        <v>10</v>
      </c>
      <c r="C15" s="136" t="s">
        <v>287</v>
      </c>
      <c r="D15" s="140" t="s">
        <v>16</v>
      </c>
      <c r="E15" s="136" t="s">
        <v>21</v>
      </c>
      <c r="F15" s="159" t="s">
        <v>288</v>
      </c>
      <c r="G15" s="146">
        <f>H15*0.5*0.3*'EF Hub'!C79*'EF Hub'!E83/1000</f>
        <v>2.3345488886872898</v>
      </c>
      <c r="H15" s="160">
        <v>133920</v>
      </c>
      <c r="I15" s="160">
        <v>319.04000000000002</v>
      </c>
      <c r="J15" s="142" t="s">
        <v>51</v>
      </c>
      <c r="K15" s="143">
        <v>2023</v>
      </c>
      <c r="L15" s="142" t="s">
        <v>30</v>
      </c>
      <c r="M15" s="143" t="s">
        <v>29</v>
      </c>
      <c r="N15" s="142" t="s">
        <v>31</v>
      </c>
    </row>
    <row r="16" spans="1:14" s="4" customFormat="1" ht="214.5">
      <c r="A16" s="171" t="s">
        <v>13</v>
      </c>
      <c r="B16" s="135" t="s">
        <v>38</v>
      </c>
      <c r="C16" s="136" t="s">
        <v>279</v>
      </c>
      <c r="D16" s="140" t="s">
        <v>18</v>
      </c>
      <c r="E16" s="136" t="s">
        <v>39</v>
      </c>
      <c r="F16" s="163" t="s">
        <v>289</v>
      </c>
      <c r="G16" s="172">
        <f>(H16*0.12*0.15/1000)*'EF Hub'!C79*'EF Hub'!E83+I16*100*0.05*'EF Hub'!C26*'EF Hub'!G26/1000</f>
        <v>14.312211373906027</v>
      </c>
      <c r="H16" s="173">
        <v>959344</v>
      </c>
      <c r="I16" s="173">
        <v>45109.3</v>
      </c>
      <c r="J16" s="142" t="s">
        <v>36</v>
      </c>
      <c r="K16" s="143">
        <v>2023</v>
      </c>
      <c r="L16" s="174" t="s">
        <v>52</v>
      </c>
      <c r="M16" s="143" t="s">
        <v>29</v>
      </c>
      <c r="N16" s="143">
        <v>1992</v>
      </c>
    </row>
    <row r="17" spans="13:13">
      <c r="M17" s="145" t="s">
        <v>53</v>
      </c>
    </row>
  </sheetData>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Y14"/>
  <sheetViews>
    <sheetView workbookViewId="0">
      <selection activeCell="B2" sqref="B2"/>
    </sheetView>
  </sheetViews>
  <sheetFormatPr defaultRowHeight="15"/>
  <cols>
    <col min="2" max="2" width="30.42578125" customWidth="1"/>
    <col min="23" max="23" width="23" customWidth="1"/>
    <col min="25" max="25" width="26" customWidth="1"/>
  </cols>
  <sheetData>
    <row r="2" spans="2:25" s="148" customFormat="1" ht="18.75">
      <c r="B2" s="148" t="s">
        <v>272</v>
      </c>
    </row>
    <row r="4" spans="2:25">
      <c r="W4" s="153" t="s">
        <v>299</v>
      </c>
      <c r="X4" s="154"/>
      <c r="Y4" s="155"/>
    </row>
    <row r="5" spans="2:25">
      <c r="B5" t="s">
        <v>251</v>
      </c>
      <c r="C5">
        <v>1</v>
      </c>
      <c r="W5" s="88" t="s">
        <v>292</v>
      </c>
      <c r="X5" s="126">
        <v>48</v>
      </c>
      <c r="Y5" s="151" t="s">
        <v>298</v>
      </c>
    </row>
    <row r="6" spans="2:25">
      <c r="B6" t="s">
        <v>246</v>
      </c>
      <c r="C6">
        <v>5000</v>
      </c>
      <c r="D6" t="s">
        <v>290</v>
      </c>
      <c r="W6" s="88" t="s">
        <v>293</v>
      </c>
      <c r="X6" s="126">
        <f>48*52</f>
        <v>2496</v>
      </c>
      <c r="Y6" s="151" t="s">
        <v>298</v>
      </c>
    </row>
    <row r="7" spans="2:25">
      <c r="B7" t="s">
        <v>247</v>
      </c>
      <c r="C7">
        <v>200</v>
      </c>
      <c r="W7" s="88" t="s">
        <v>294</v>
      </c>
      <c r="X7" s="126">
        <f>X6/22</f>
        <v>113.45454545454545</v>
      </c>
      <c r="Y7" s="151" t="s">
        <v>295</v>
      </c>
    </row>
    <row r="8" spans="2:25">
      <c r="B8" t="s">
        <v>248</v>
      </c>
      <c r="C8">
        <v>2.8999999999999998E-3</v>
      </c>
      <c r="W8" s="93" t="s">
        <v>296</v>
      </c>
      <c r="X8" s="130">
        <f>X7*8.78/1000</f>
        <v>0.99613090909090896</v>
      </c>
      <c r="Y8" s="152" t="s">
        <v>297</v>
      </c>
    </row>
    <row r="9" spans="2:25">
      <c r="B9" t="s">
        <v>249</v>
      </c>
      <c r="C9">
        <v>1E-3</v>
      </c>
    </row>
    <row r="10" spans="2:25">
      <c r="B10" t="s">
        <v>254</v>
      </c>
      <c r="C10">
        <v>1.5</v>
      </c>
      <c r="D10" t="s">
        <v>255</v>
      </c>
    </row>
    <row r="11" spans="2:25">
      <c r="B11" t="s">
        <v>250</v>
      </c>
      <c r="C11">
        <f>C5*C6*C7*(C8+C9)*C10</f>
        <v>5850</v>
      </c>
    </row>
    <row r="12" spans="2:25">
      <c r="B12" t="s">
        <v>252</v>
      </c>
      <c r="C12">
        <v>22</v>
      </c>
    </row>
    <row r="13" spans="2:25">
      <c r="B13" t="s">
        <v>253</v>
      </c>
      <c r="C13">
        <f>C11/22</f>
        <v>265.90909090909093</v>
      </c>
    </row>
    <row r="14" spans="2:25">
      <c r="B14" t="s">
        <v>256</v>
      </c>
      <c r="C14">
        <f>C13*'EF Hub'!C50*'EF Hub'!G50/1000</f>
        <v>2.3422934659090915</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34"/>
  <sheetViews>
    <sheetView workbookViewId="0">
      <selection activeCell="D4" sqref="D4"/>
    </sheetView>
  </sheetViews>
  <sheetFormatPr defaultRowHeight="15"/>
  <cols>
    <col min="2" max="2" width="57.28515625" style="3" customWidth="1"/>
    <col min="3" max="3" width="7.7109375" style="3" customWidth="1"/>
    <col min="4" max="4" width="51.140625" style="3" customWidth="1"/>
  </cols>
  <sheetData>
    <row r="2" spans="2:4" s="148" customFormat="1" ht="18.75">
      <c r="B2" s="147" t="s">
        <v>244</v>
      </c>
      <c r="C2" s="147"/>
      <c r="D2" s="147"/>
    </row>
    <row r="4" spans="2:4">
      <c r="B4" s="1" t="s">
        <v>235</v>
      </c>
      <c r="C4" s="1">
        <v>1</v>
      </c>
    </row>
    <row r="5" spans="2:4">
      <c r="B5" s="1" t="s">
        <v>236</v>
      </c>
      <c r="C5" s="1">
        <v>3</v>
      </c>
    </row>
    <row r="6" spans="2:4">
      <c r="B6" s="1" t="s">
        <v>238</v>
      </c>
      <c r="C6" s="1">
        <f>E34</f>
        <v>4.9499999999999993</v>
      </c>
    </row>
    <row r="7" spans="2:4">
      <c r="B7" s="1" t="s">
        <v>237</v>
      </c>
      <c r="C7" s="1">
        <f>C6*C5*365*C4</f>
        <v>5420.2499999999991</v>
      </c>
    </row>
    <row r="8" spans="2:4">
      <c r="B8" s="1" t="s">
        <v>239</v>
      </c>
      <c r="C8" s="1">
        <f>C7/C25</f>
        <v>16938.281249999996</v>
      </c>
    </row>
    <row r="9" spans="2:4">
      <c r="B9" s="1" t="s">
        <v>240</v>
      </c>
      <c r="C9" s="1">
        <v>22</v>
      </c>
    </row>
    <row r="10" spans="2:4">
      <c r="B10" s="1" t="s">
        <v>241</v>
      </c>
      <c r="C10" s="1">
        <f>C8/C9</f>
        <v>769.92187499999989</v>
      </c>
    </row>
    <row r="11" spans="2:4">
      <c r="B11" s="1" t="s">
        <v>242</v>
      </c>
      <c r="C11" s="1">
        <f>C10*'EF Hub'!C50*'EF Hub'!G50/1000</f>
        <v>6.7819530761718756</v>
      </c>
    </row>
    <row r="12" spans="2:4">
      <c r="B12" s="1" t="s">
        <v>245</v>
      </c>
      <c r="C12" s="1">
        <f>C7/1000*'EF Hub'!C79*'EF Hub'!E83</f>
        <v>0.62992028145695356</v>
      </c>
    </row>
    <row r="13" spans="2:4">
      <c r="B13" s="1" t="s">
        <v>243</v>
      </c>
      <c r="C13" s="117">
        <f>(C11-C12)/C4</f>
        <v>6.1520327947149216</v>
      </c>
    </row>
    <row r="15" spans="2:4" ht="15.75" thickBot="1"/>
    <row r="16" spans="2:4" ht="15.75" thickBot="1">
      <c r="B16" s="106" t="s">
        <v>204</v>
      </c>
      <c r="C16" s="106" t="s">
        <v>205</v>
      </c>
      <c r="D16" s="107" t="s">
        <v>206</v>
      </c>
    </row>
    <row r="17" spans="2:5" ht="60.75" thickBot="1">
      <c r="B17" s="108" t="s">
        <v>207</v>
      </c>
      <c r="C17" s="109">
        <v>23.5</v>
      </c>
      <c r="D17" s="110" t="s">
        <v>208</v>
      </c>
    </row>
    <row r="18" spans="2:5" ht="45.75" thickBot="1">
      <c r="B18" s="108" t="s">
        <v>209</v>
      </c>
      <c r="C18" s="109">
        <v>1.27</v>
      </c>
      <c r="D18" s="110" t="s">
        <v>210</v>
      </c>
    </row>
    <row r="19" spans="2:5" ht="45.75" thickBot="1">
      <c r="B19" s="108" t="s">
        <v>211</v>
      </c>
      <c r="C19" s="109" t="s">
        <v>212</v>
      </c>
      <c r="D19" s="110" t="s">
        <v>210</v>
      </c>
    </row>
    <row r="20" spans="2:5" ht="15.75" thickBot="1">
      <c r="B20" s="108" t="s">
        <v>213</v>
      </c>
      <c r="C20" s="109">
        <v>24.3</v>
      </c>
      <c r="D20" s="111" t="s">
        <v>214</v>
      </c>
    </row>
    <row r="21" spans="2:5" ht="64.5" thickBot="1">
      <c r="B21" s="108" t="s">
        <v>215</v>
      </c>
      <c r="C21" s="109">
        <v>44.4</v>
      </c>
      <c r="D21" s="111" t="s">
        <v>216</v>
      </c>
    </row>
    <row r="22" spans="2:5" ht="77.25" thickBot="1">
      <c r="B22" s="108" t="s">
        <v>217</v>
      </c>
      <c r="C22" s="109">
        <v>37.9</v>
      </c>
      <c r="D22" s="111" t="s">
        <v>218</v>
      </c>
    </row>
    <row r="23" spans="2:5" ht="77.25" thickBot="1">
      <c r="B23" s="108" t="s">
        <v>219</v>
      </c>
      <c r="C23" s="109">
        <v>0.36699999999999999</v>
      </c>
      <c r="D23" s="111" t="s">
        <v>218</v>
      </c>
    </row>
    <row r="24" spans="2:5" ht="77.25" thickBot="1">
      <c r="B24" s="108" t="s">
        <v>220</v>
      </c>
      <c r="C24" s="109">
        <v>33</v>
      </c>
      <c r="D24" s="111" t="s">
        <v>218</v>
      </c>
    </row>
    <row r="25" spans="2:5" ht="77.25" thickBot="1">
      <c r="B25" s="108" t="s">
        <v>221</v>
      </c>
      <c r="C25" s="109">
        <v>0.32</v>
      </c>
      <c r="D25" s="111" t="s">
        <v>218</v>
      </c>
    </row>
    <row r="26" spans="2:5" ht="75.75" thickBot="1">
      <c r="B26" s="108" t="s">
        <v>222</v>
      </c>
      <c r="C26" s="112">
        <v>0.55000000000000004</v>
      </c>
      <c r="D26" s="110" t="s">
        <v>223</v>
      </c>
    </row>
    <row r="27" spans="2:5" ht="60.75" thickBot="1">
      <c r="B27" s="113" t="s">
        <v>224</v>
      </c>
      <c r="C27" s="114">
        <v>11824</v>
      </c>
      <c r="D27" s="115" t="s">
        <v>225</v>
      </c>
    </row>
    <row r="29" spans="2:5" ht="30">
      <c r="B29" s="3" t="s">
        <v>226</v>
      </c>
      <c r="C29" s="3" t="s">
        <v>227</v>
      </c>
      <c r="D29" s="116" t="s">
        <v>228</v>
      </c>
      <c r="E29" t="s">
        <v>229</v>
      </c>
    </row>
    <row r="30" spans="2:5">
      <c r="B30" s="3" t="s">
        <v>230</v>
      </c>
      <c r="C30" s="3">
        <v>2112</v>
      </c>
      <c r="D30" s="3">
        <f>C30/$C$27</f>
        <v>0.17861975642760486</v>
      </c>
      <c r="E30">
        <v>6.6</v>
      </c>
    </row>
    <row r="31" spans="2:5">
      <c r="B31" s="3" t="s">
        <v>231</v>
      </c>
      <c r="C31" s="3">
        <v>4631</v>
      </c>
      <c r="D31" s="3">
        <f t="shared" ref="D31:D33" si="0">C31/$C$27</f>
        <v>0.39166102841677941</v>
      </c>
      <c r="E31">
        <v>3.3</v>
      </c>
    </row>
    <row r="32" spans="2:5">
      <c r="B32" s="3" t="s">
        <v>232</v>
      </c>
      <c r="C32" s="3">
        <v>6258</v>
      </c>
      <c r="D32" s="3">
        <f t="shared" si="0"/>
        <v>0.52926251691474968</v>
      </c>
      <c r="E32">
        <v>0</v>
      </c>
    </row>
    <row r="33" spans="2:5">
      <c r="B33" s="3" t="s">
        <v>233</v>
      </c>
      <c r="C33" s="3">
        <v>11435</v>
      </c>
      <c r="D33" s="3">
        <f t="shared" si="0"/>
        <v>0.9671008119079838</v>
      </c>
      <c r="E33">
        <v>0</v>
      </c>
    </row>
    <row r="34" spans="2:5">
      <c r="B34" s="3" t="s">
        <v>234</v>
      </c>
      <c r="C34" s="3">
        <f>(C31+C30)/2</f>
        <v>3371.5</v>
      </c>
      <c r="D34" s="3">
        <f>(D31+D30)</f>
        <v>0.57028078484438427</v>
      </c>
      <c r="E34">
        <f>(E31+E30)/2</f>
        <v>4.9499999999999993</v>
      </c>
    </row>
  </sheetData>
  <hyperlinks>
    <hyperlink ref="D17" r:id="rId1" display="http://greet.es.anl.gov/"/>
    <hyperlink ref="D18" r:id="rId2" display="http://www.eia.gov/opendata/qb.cfm?category=1"/>
    <hyperlink ref="D19" r:id="rId3" display="http://www.eia.gov/opendata/qb.cfm?category=1"/>
    <hyperlink ref="D26" r:id="rId4" display="http://avt.inel.gov/pdf/EVProj/EVProjectUtilityFactorVolt.pdf"/>
    <hyperlink ref="D27" r:id="rId5" display="http://cta.ornl.gov/data/download34.shtml"/>
  </hyperlinks>
  <pageMargins left="0.7" right="0.7" top="0.75" bottom="0.75" header="0.3" footer="0.3"/>
  <pageSetup paperSize="0" orientation="portrait"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X18"/>
  <sheetViews>
    <sheetView zoomScaleNormal="100" workbookViewId="0">
      <selection activeCell="P7" sqref="P7"/>
    </sheetView>
  </sheetViews>
  <sheetFormatPr defaultRowHeight="15"/>
  <cols>
    <col min="2" max="2" width="35.7109375" customWidth="1"/>
    <col min="3" max="3" width="15.5703125" style="81" customWidth="1"/>
    <col min="4" max="4" width="13" style="81" customWidth="1"/>
    <col min="5" max="5" width="16.140625" style="81" customWidth="1"/>
    <col min="6" max="7" width="17.7109375" customWidth="1"/>
    <col min="9" max="9" width="13.42578125" customWidth="1"/>
    <col min="11" max="11" width="15" customWidth="1"/>
    <col min="15" max="15" width="16.85546875" bestFit="1" customWidth="1"/>
    <col min="16" max="16" width="16.140625" customWidth="1"/>
    <col min="17" max="17" width="12.5703125" bestFit="1" customWidth="1"/>
    <col min="19" max="19" width="18.28515625" customWidth="1"/>
    <col min="20" max="20" width="15" customWidth="1"/>
    <col min="21" max="21" width="17.140625" customWidth="1"/>
    <col min="22" max="22" width="16.28515625" customWidth="1"/>
    <col min="23" max="23" width="18.28515625" customWidth="1"/>
    <col min="24" max="24" width="20.140625" customWidth="1"/>
  </cols>
  <sheetData>
    <row r="2" spans="2:24" s="148" customFormat="1" ht="18.75">
      <c r="B2" s="148" t="s">
        <v>158</v>
      </c>
      <c r="C2" s="149"/>
      <c r="D2" s="149"/>
      <c r="E2" s="149"/>
    </row>
    <row r="3" spans="2:24" ht="15.75">
      <c r="O3" s="82"/>
      <c r="P3" s="83"/>
      <c r="Q3" s="83"/>
      <c r="S3" s="84"/>
      <c r="T3" s="84"/>
      <c r="U3" s="84"/>
      <c r="V3" s="84"/>
      <c r="W3" s="84"/>
      <c r="X3" s="84"/>
    </row>
    <row r="4" spans="2:24" ht="15.75">
      <c r="B4" s="85" t="s">
        <v>159</v>
      </c>
      <c r="C4" s="86"/>
      <c r="D4" s="86" t="s">
        <v>160</v>
      </c>
      <c r="E4" s="87" t="s">
        <v>161</v>
      </c>
      <c r="O4" s="82"/>
      <c r="P4" s="83"/>
      <c r="Q4" s="83"/>
      <c r="S4" s="84"/>
      <c r="T4" s="84"/>
      <c r="U4" s="84"/>
      <c r="V4" s="84"/>
      <c r="W4" s="84"/>
      <c r="X4" s="84"/>
    </row>
    <row r="5" spans="2:24" ht="15.75">
      <c r="B5" s="88" t="s">
        <v>162</v>
      </c>
      <c r="C5" s="89">
        <v>0.3</v>
      </c>
      <c r="D5" s="90"/>
      <c r="E5" s="91"/>
      <c r="O5" s="82"/>
      <c r="P5" s="83"/>
      <c r="Q5" s="83"/>
      <c r="S5" s="84"/>
      <c r="T5" s="84"/>
      <c r="U5" s="84"/>
      <c r="V5" s="84"/>
      <c r="W5" s="84"/>
      <c r="X5" s="84"/>
    </row>
    <row r="6" spans="2:24" ht="15.75">
      <c r="B6" s="88" t="s">
        <v>163</v>
      </c>
      <c r="C6" s="89">
        <v>0.4</v>
      </c>
      <c r="D6" s="90"/>
      <c r="E6" s="91"/>
      <c r="O6" s="82"/>
      <c r="P6" s="83"/>
      <c r="Q6" s="83"/>
      <c r="S6" s="84"/>
      <c r="T6" s="84"/>
      <c r="U6" s="84"/>
      <c r="V6" s="84"/>
      <c r="W6" s="84"/>
      <c r="X6" s="84"/>
    </row>
    <row r="7" spans="2:24" ht="15.75">
      <c r="B7" s="88" t="s">
        <v>164</v>
      </c>
      <c r="C7" s="89">
        <v>0.8</v>
      </c>
      <c r="E7" s="91"/>
      <c r="O7" s="82"/>
      <c r="P7" s="83"/>
      <c r="Q7" s="83"/>
      <c r="S7" s="84"/>
      <c r="T7" s="84"/>
      <c r="U7" s="84"/>
      <c r="V7" s="84"/>
      <c r="W7" s="84"/>
      <c r="X7" s="84"/>
    </row>
    <row r="8" spans="2:24" ht="15.75">
      <c r="B8" s="88" t="s">
        <v>165</v>
      </c>
      <c r="C8" s="92" t="s">
        <v>154</v>
      </c>
      <c r="E8" s="91"/>
      <c r="O8" s="82"/>
      <c r="P8" s="83"/>
      <c r="Q8" s="83"/>
      <c r="S8" s="84"/>
      <c r="T8" s="84"/>
      <c r="U8" s="84"/>
      <c r="V8" s="84"/>
      <c r="W8" s="84"/>
      <c r="X8" s="84"/>
    </row>
    <row r="9" spans="2:24">
      <c r="B9" s="88" t="s">
        <v>166</v>
      </c>
      <c r="C9" s="81">
        <v>1</v>
      </c>
      <c r="D9" s="81" t="s">
        <v>167</v>
      </c>
      <c r="E9" s="91">
        <f>'EF Hub'!G50/1000</f>
        <v>7.0469000000000004E-2</v>
      </c>
      <c r="O9" s="82"/>
      <c r="P9" s="83"/>
      <c r="Q9" s="83"/>
      <c r="S9" s="83"/>
      <c r="T9" s="83"/>
      <c r="U9" s="83"/>
      <c r="V9" s="83"/>
      <c r="W9" s="83"/>
      <c r="X9" s="83"/>
    </row>
    <row r="10" spans="2:24">
      <c r="B10" s="88" t="s">
        <v>168</v>
      </c>
      <c r="C10" s="81">
        <v>1</v>
      </c>
      <c r="D10" s="81" t="s">
        <v>167</v>
      </c>
      <c r="E10" s="91">
        <f>C10*'EF Hub'!G39/1000</f>
        <v>7.4208999999999997E-2</v>
      </c>
      <c r="O10" s="82"/>
      <c r="P10" s="83"/>
      <c r="Q10" s="83"/>
    </row>
    <row r="11" spans="2:24">
      <c r="B11" s="88" t="s">
        <v>169</v>
      </c>
      <c r="C11" s="81">
        <f>C9*C5</f>
        <v>0.3</v>
      </c>
      <c r="D11" s="81" t="s">
        <v>167</v>
      </c>
      <c r="E11" s="91"/>
      <c r="O11" s="82"/>
      <c r="P11" s="83"/>
      <c r="Q11" s="83"/>
    </row>
    <row r="12" spans="2:24">
      <c r="B12" s="88" t="s">
        <v>170</v>
      </c>
      <c r="C12" s="81">
        <f>C10*C6</f>
        <v>0.4</v>
      </c>
      <c r="D12" s="81" t="s">
        <v>167</v>
      </c>
      <c r="E12" s="91"/>
      <c r="P12" s="83"/>
    </row>
    <row r="13" spans="2:24">
      <c r="B13" s="88" t="s">
        <v>171</v>
      </c>
      <c r="C13" s="81">
        <f>C11/C7</f>
        <v>0.37499999999999994</v>
      </c>
      <c r="D13" s="81" t="s">
        <v>167</v>
      </c>
      <c r="E13" s="91">
        <f>IF($C$8='EF Hub'!$C$98,C13*'EF Hub'!$E$83,0)</f>
        <v>1.2769128364608756E-2</v>
      </c>
    </row>
    <row r="14" spans="2:24">
      <c r="B14" s="93" t="s">
        <v>172</v>
      </c>
      <c r="C14" s="94">
        <f>C12/C7</f>
        <v>0.5</v>
      </c>
      <c r="D14" s="94" t="s">
        <v>167</v>
      </c>
      <c r="E14" s="95">
        <f>IF($C$8='EF Hub'!$C$98,C14*'EF Hub'!$E$83,0)</f>
        <v>1.702550448614501E-2</v>
      </c>
    </row>
    <row r="16" spans="2:24">
      <c r="B16" s="96" t="s">
        <v>173</v>
      </c>
      <c r="C16" s="97"/>
      <c r="D16" s="97"/>
      <c r="E16" s="98"/>
    </row>
    <row r="17" spans="2:5">
      <c r="B17" s="88" t="s">
        <v>174</v>
      </c>
      <c r="E17" s="99">
        <f>(E9-E13)/E9</f>
        <v>0.81879793434547454</v>
      </c>
    </row>
    <row r="18" spans="2:5">
      <c r="B18" s="93" t="s">
        <v>175</v>
      </c>
      <c r="C18" s="94"/>
      <c r="D18" s="94"/>
      <c r="E18" s="100">
        <f>(E10-E14)/E10</f>
        <v>0.77057358964350675</v>
      </c>
    </row>
  </sheetData>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'EF Hub'!$C$97:$C$98</xm:f>
          </x14:formula1>
          <xm:sqref>C8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8"/>
  <sheetViews>
    <sheetView zoomScaleNormal="100" workbookViewId="0">
      <selection activeCell="B2" sqref="B2"/>
    </sheetView>
  </sheetViews>
  <sheetFormatPr defaultRowHeight="15"/>
  <cols>
    <col min="2" max="2" width="40.5703125" customWidth="1"/>
    <col min="3" max="3" width="9.140625" style="81"/>
    <col min="4" max="4" width="11.28515625" style="81" customWidth="1"/>
    <col min="5" max="5" width="13.28515625" style="81" customWidth="1"/>
  </cols>
  <sheetData>
    <row r="2" spans="2:15" s="148" customFormat="1" ht="18.75">
      <c r="B2" s="148" t="s">
        <v>273</v>
      </c>
      <c r="C2" s="149"/>
      <c r="D2" s="149"/>
      <c r="E2" s="149"/>
      <c r="F2" s="149"/>
      <c r="G2" s="149"/>
      <c r="H2" s="149"/>
      <c r="I2" s="149"/>
      <c r="J2" s="149"/>
      <c r="K2" s="149"/>
      <c r="L2" s="149"/>
      <c r="M2" s="149"/>
      <c r="N2" s="149"/>
      <c r="O2" s="149"/>
    </row>
    <row r="4" spans="2:15">
      <c r="B4" s="96" t="s">
        <v>176</v>
      </c>
      <c r="C4" s="97"/>
      <c r="D4" s="97" t="s">
        <v>160</v>
      </c>
      <c r="E4" s="98" t="s">
        <v>161</v>
      </c>
    </row>
    <row r="5" spans="2:15">
      <c r="B5" s="88" t="s">
        <v>177</v>
      </c>
      <c r="C5" s="89">
        <v>0.8</v>
      </c>
      <c r="E5" s="91"/>
    </row>
    <row r="6" spans="2:15">
      <c r="B6" s="88" t="s">
        <v>178</v>
      </c>
      <c r="C6" s="89">
        <v>0.7</v>
      </c>
      <c r="E6" s="91"/>
    </row>
    <row r="7" spans="2:15">
      <c r="B7" s="88" t="s">
        <v>179</v>
      </c>
      <c r="C7" s="101">
        <v>2.5</v>
      </c>
      <c r="E7" s="91"/>
    </row>
    <row r="8" spans="2:15">
      <c r="B8" s="88" t="s">
        <v>180</v>
      </c>
      <c r="C8" s="101">
        <v>4.5</v>
      </c>
      <c r="E8" s="91"/>
    </row>
    <row r="9" spans="2:15">
      <c r="B9" s="88" t="s">
        <v>181</v>
      </c>
      <c r="C9" s="101">
        <v>8</v>
      </c>
      <c r="E9" s="91"/>
    </row>
    <row r="10" spans="2:15">
      <c r="B10" s="88" t="s">
        <v>182</v>
      </c>
      <c r="C10" s="81">
        <v>1</v>
      </c>
      <c r="D10" s="81" t="s">
        <v>167</v>
      </c>
      <c r="E10" s="102">
        <f>C10*'EF Hub'!G26/1000</f>
        <v>5.3072000000000008E-2</v>
      </c>
    </row>
    <row r="11" spans="2:15">
      <c r="B11" s="88" t="s">
        <v>183</v>
      </c>
      <c r="C11" s="81">
        <v>1</v>
      </c>
      <c r="D11" s="81" t="s">
        <v>167</v>
      </c>
      <c r="E11" s="102">
        <f>C11*'EF Hub'!G39/1000</f>
        <v>7.4208999999999997E-2</v>
      </c>
    </row>
    <row r="12" spans="2:15">
      <c r="B12" s="88" t="s">
        <v>184</v>
      </c>
      <c r="C12" s="81">
        <f>C10*C5</f>
        <v>0.8</v>
      </c>
      <c r="D12" s="81" t="s">
        <v>167</v>
      </c>
      <c r="E12" s="102"/>
    </row>
    <row r="13" spans="2:15">
      <c r="B13" s="88" t="s">
        <v>185</v>
      </c>
      <c r="C13" s="81">
        <f>C10*C6</f>
        <v>0.7</v>
      </c>
      <c r="D13" s="81" t="s">
        <v>167</v>
      </c>
      <c r="E13" s="102"/>
    </row>
    <row r="14" spans="2:15">
      <c r="B14" s="88" t="s">
        <v>186</v>
      </c>
      <c r="C14" s="81">
        <f>C12/C7</f>
        <v>0.32</v>
      </c>
      <c r="D14" s="81" t="s">
        <v>167</v>
      </c>
      <c r="E14" s="102">
        <f>C14*'EF Hub'!E83</f>
        <v>1.0896322871132806E-2</v>
      </c>
    </row>
    <row r="15" spans="2:15">
      <c r="B15" s="88" t="s">
        <v>187</v>
      </c>
      <c r="C15" s="81">
        <f>C12/C8</f>
        <v>0.17777777777777778</v>
      </c>
      <c r="D15" s="81" t="s">
        <v>167</v>
      </c>
      <c r="E15" s="102">
        <f>C15*'EF Hub'!E83</f>
        <v>6.0535127061848923E-3</v>
      </c>
    </row>
    <row r="16" spans="2:15">
      <c r="B16" s="88" t="s">
        <v>188</v>
      </c>
      <c r="C16" s="81">
        <f>C12/C9</f>
        <v>0.1</v>
      </c>
      <c r="D16" s="81" t="s">
        <v>167</v>
      </c>
      <c r="E16" s="102">
        <f>C16*'EF Hub'!E83</f>
        <v>3.4051008972290023E-3</v>
      </c>
    </row>
    <row r="17" spans="2:5">
      <c r="B17" s="88" t="s">
        <v>189</v>
      </c>
      <c r="C17" s="81">
        <f>C13/C7</f>
        <v>0.27999999999999997</v>
      </c>
      <c r="D17" s="81" t="s">
        <v>167</v>
      </c>
      <c r="E17" s="102">
        <f>C17*'EF Hub'!E83</f>
        <v>9.5342825122412041E-3</v>
      </c>
    </row>
    <row r="18" spans="2:5">
      <c r="B18" s="93" t="s">
        <v>190</v>
      </c>
      <c r="C18" s="94">
        <f>C13/C8</f>
        <v>0.15555555555555556</v>
      </c>
      <c r="D18" s="94" t="s">
        <v>167</v>
      </c>
      <c r="E18" s="103">
        <f>C18*'EF Hub'!E83</f>
        <v>5.2968236179117808E-3</v>
      </c>
    </row>
    <row r="20" spans="2:5">
      <c r="B20" s="104" t="s">
        <v>173</v>
      </c>
      <c r="C20" s="86"/>
      <c r="D20" s="86"/>
      <c r="E20" s="87"/>
    </row>
    <row r="21" spans="2:5">
      <c r="B21" s="88" t="s">
        <v>191</v>
      </c>
      <c r="E21" s="99">
        <f>(E10-E14)/E10</f>
        <v>0.79468791695936081</v>
      </c>
    </row>
    <row r="22" spans="2:5">
      <c r="B22" s="88" t="s">
        <v>192</v>
      </c>
      <c r="E22" s="99">
        <f>(E10-E15)/E10</f>
        <v>0.88593773164408929</v>
      </c>
    </row>
    <row r="23" spans="2:5">
      <c r="B23" s="88" t="s">
        <v>193</v>
      </c>
      <c r="E23" s="99">
        <f>(E10-E16)/E10</f>
        <v>0.93583997404980024</v>
      </c>
    </row>
    <row r="24" spans="2:5">
      <c r="B24" s="88" t="s">
        <v>194</v>
      </c>
      <c r="E24" s="99">
        <f>(E11-E17)/E11</f>
        <v>0.87152121020036388</v>
      </c>
    </row>
    <row r="25" spans="2:5">
      <c r="B25" s="88" t="s">
        <v>195</v>
      </c>
      <c r="E25" s="99">
        <f>(E11-E18)/E11</f>
        <v>0.92862289455575764</v>
      </c>
    </row>
    <row r="26" spans="2:5">
      <c r="B26" s="88" t="s">
        <v>196</v>
      </c>
      <c r="E26" s="105">
        <f>E22*E27+E23*E28</f>
        <v>0.91088885284694476</v>
      </c>
    </row>
    <row r="27" spans="2:5">
      <c r="B27" s="88" t="s">
        <v>192</v>
      </c>
      <c r="E27" s="99">
        <v>0.5</v>
      </c>
    </row>
    <row r="28" spans="2:5">
      <c r="B28" s="93" t="s">
        <v>197</v>
      </c>
      <c r="C28" s="94"/>
      <c r="D28" s="94"/>
      <c r="E28" s="100">
        <v>0.5</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
  <sheetViews>
    <sheetView workbookViewId="0">
      <selection activeCell="B2" sqref="B2"/>
    </sheetView>
  </sheetViews>
  <sheetFormatPr defaultRowHeight="15"/>
  <sheetData>
    <row r="2" spans="2:15" s="148" customFormat="1" ht="18.75">
      <c r="B2" s="148" t="s">
        <v>274</v>
      </c>
      <c r="C2" s="149"/>
      <c r="D2" s="149"/>
      <c r="E2" s="149"/>
      <c r="F2" s="149"/>
      <c r="G2" s="149"/>
      <c r="H2" s="149"/>
      <c r="I2" s="149"/>
      <c r="J2" s="149"/>
      <c r="K2" s="149"/>
      <c r="L2" s="149"/>
      <c r="M2" s="149"/>
      <c r="N2" s="149"/>
      <c r="O2" s="149"/>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2"/>
  <sheetViews>
    <sheetView zoomScale="110" zoomScaleNormal="110" zoomScaleSheetLayoutView="55" zoomScalePageLayoutView="85" workbookViewId="0">
      <selection activeCell="A2" sqref="A2:G2"/>
    </sheetView>
  </sheetViews>
  <sheetFormatPr defaultRowHeight="12.75"/>
  <cols>
    <col min="1" max="1" width="12.42578125" style="6" customWidth="1"/>
    <col min="2" max="2" width="36.28515625" style="7" customWidth="1"/>
    <col min="3" max="3" width="15.7109375" style="7" customWidth="1"/>
    <col min="4" max="4" width="11.28515625" style="7" customWidth="1"/>
    <col min="5" max="6" width="11" style="7" customWidth="1"/>
    <col min="7" max="7" width="14.28515625" style="7" customWidth="1"/>
    <col min="8" max="8" width="12.28515625" style="7" customWidth="1"/>
    <col min="9" max="12" width="15.7109375" style="7" customWidth="1"/>
    <col min="13" max="13" width="3.140625" style="7" customWidth="1"/>
    <col min="14" max="250" width="9.140625" style="7"/>
    <col min="251" max="251" width="3.140625" style="7" customWidth="1"/>
    <col min="252" max="252" width="12.42578125" style="7" customWidth="1"/>
    <col min="253" max="253" width="36.28515625" style="7" customWidth="1"/>
    <col min="254" max="254" width="15.7109375" style="7" customWidth="1"/>
    <col min="255" max="258" width="14.5703125" style="7" customWidth="1"/>
    <col min="259" max="259" width="14.85546875" style="7" customWidth="1"/>
    <col min="260" max="262" width="14.5703125" style="7" customWidth="1"/>
    <col min="263" max="263" width="9" style="7" bestFit="1" customWidth="1"/>
    <col min="264" max="264" width="12.28515625" style="7" customWidth="1"/>
    <col min="265" max="268" width="15.7109375" style="7" customWidth="1"/>
    <col min="269" max="269" width="3.140625" style="7" customWidth="1"/>
    <col min="270" max="506" width="9.140625" style="7"/>
    <col min="507" max="507" width="3.140625" style="7" customWidth="1"/>
    <col min="508" max="508" width="12.42578125" style="7" customWidth="1"/>
    <col min="509" max="509" width="36.28515625" style="7" customWidth="1"/>
    <col min="510" max="510" width="15.7109375" style="7" customWidth="1"/>
    <col min="511" max="514" width="14.5703125" style="7" customWidth="1"/>
    <col min="515" max="515" width="14.85546875" style="7" customWidth="1"/>
    <col min="516" max="518" width="14.5703125" style="7" customWidth="1"/>
    <col min="519" max="519" width="9" style="7" bestFit="1" customWidth="1"/>
    <col min="520" max="520" width="12.28515625" style="7" customWidth="1"/>
    <col min="521" max="524" width="15.7109375" style="7" customWidth="1"/>
    <col min="525" max="525" width="3.140625" style="7" customWidth="1"/>
    <col min="526" max="762" width="9.140625" style="7"/>
    <col min="763" max="763" width="3.140625" style="7" customWidth="1"/>
    <col min="764" max="764" width="12.42578125" style="7" customWidth="1"/>
    <col min="765" max="765" width="36.28515625" style="7" customWidth="1"/>
    <col min="766" max="766" width="15.7109375" style="7" customWidth="1"/>
    <col min="767" max="770" width="14.5703125" style="7" customWidth="1"/>
    <col min="771" max="771" width="14.85546875" style="7" customWidth="1"/>
    <col min="772" max="774" width="14.5703125" style="7" customWidth="1"/>
    <col min="775" max="775" width="9" style="7" bestFit="1" customWidth="1"/>
    <col min="776" max="776" width="12.28515625" style="7" customWidth="1"/>
    <col min="777" max="780" width="15.7109375" style="7" customWidth="1"/>
    <col min="781" max="781" width="3.140625" style="7" customWidth="1"/>
    <col min="782" max="1018" width="9.140625" style="7"/>
    <col min="1019" max="1019" width="3.140625" style="7" customWidth="1"/>
    <col min="1020" max="1020" width="12.42578125" style="7" customWidth="1"/>
    <col min="1021" max="1021" width="36.28515625" style="7" customWidth="1"/>
    <col min="1022" max="1022" width="15.7109375" style="7" customWidth="1"/>
    <col min="1023" max="1026" width="14.5703125" style="7" customWidth="1"/>
    <col min="1027" max="1027" width="14.85546875" style="7" customWidth="1"/>
    <col min="1028" max="1030" width="14.5703125" style="7" customWidth="1"/>
    <col min="1031" max="1031" width="9" style="7" bestFit="1" customWidth="1"/>
    <col min="1032" max="1032" width="12.28515625" style="7" customWidth="1"/>
    <col min="1033" max="1036" width="15.7109375" style="7" customWidth="1"/>
    <col min="1037" max="1037" width="3.140625" style="7" customWidth="1"/>
    <col min="1038" max="1274" width="9.140625" style="7"/>
    <col min="1275" max="1275" width="3.140625" style="7" customWidth="1"/>
    <col min="1276" max="1276" width="12.42578125" style="7" customWidth="1"/>
    <col min="1277" max="1277" width="36.28515625" style="7" customWidth="1"/>
    <col min="1278" max="1278" width="15.7109375" style="7" customWidth="1"/>
    <col min="1279" max="1282" width="14.5703125" style="7" customWidth="1"/>
    <col min="1283" max="1283" width="14.85546875" style="7" customWidth="1"/>
    <col min="1284" max="1286" width="14.5703125" style="7" customWidth="1"/>
    <col min="1287" max="1287" width="9" style="7" bestFit="1" customWidth="1"/>
    <col min="1288" max="1288" width="12.28515625" style="7" customWidth="1"/>
    <col min="1289" max="1292" width="15.7109375" style="7" customWidth="1"/>
    <col min="1293" max="1293" width="3.140625" style="7" customWidth="1"/>
    <col min="1294" max="1530" width="9.140625" style="7"/>
    <col min="1531" max="1531" width="3.140625" style="7" customWidth="1"/>
    <col min="1532" max="1532" width="12.42578125" style="7" customWidth="1"/>
    <col min="1533" max="1533" width="36.28515625" style="7" customWidth="1"/>
    <col min="1534" max="1534" width="15.7109375" style="7" customWidth="1"/>
    <col min="1535" max="1538" width="14.5703125" style="7" customWidth="1"/>
    <col min="1539" max="1539" width="14.85546875" style="7" customWidth="1"/>
    <col min="1540" max="1542" width="14.5703125" style="7" customWidth="1"/>
    <col min="1543" max="1543" width="9" style="7" bestFit="1" customWidth="1"/>
    <col min="1544" max="1544" width="12.28515625" style="7" customWidth="1"/>
    <col min="1545" max="1548" width="15.7109375" style="7" customWidth="1"/>
    <col min="1549" max="1549" width="3.140625" style="7" customWidth="1"/>
    <col min="1550" max="1786" width="9.140625" style="7"/>
    <col min="1787" max="1787" width="3.140625" style="7" customWidth="1"/>
    <col min="1788" max="1788" width="12.42578125" style="7" customWidth="1"/>
    <col min="1789" max="1789" width="36.28515625" style="7" customWidth="1"/>
    <col min="1790" max="1790" width="15.7109375" style="7" customWidth="1"/>
    <col min="1791" max="1794" width="14.5703125" style="7" customWidth="1"/>
    <col min="1795" max="1795" width="14.85546875" style="7" customWidth="1"/>
    <col min="1796" max="1798" width="14.5703125" style="7" customWidth="1"/>
    <col min="1799" max="1799" width="9" style="7" bestFit="1" customWidth="1"/>
    <col min="1800" max="1800" width="12.28515625" style="7" customWidth="1"/>
    <col min="1801" max="1804" width="15.7109375" style="7" customWidth="1"/>
    <col min="1805" max="1805" width="3.140625" style="7" customWidth="1"/>
    <col min="1806" max="2042" width="9.140625" style="7"/>
    <col min="2043" max="2043" width="3.140625" style="7" customWidth="1"/>
    <col min="2044" max="2044" width="12.42578125" style="7" customWidth="1"/>
    <col min="2045" max="2045" width="36.28515625" style="7" customWidth="1"/>
    <col min="2046" max="2046" width="15.7109375" style="7" customWidth="1"/>
    <col min="2047" max="2050" width="14.5703125" style="7" customWidth="1"/>
    <col min="2051" max="2051" width="14.85546875" style="7" customWidth="1"/>
    <col min="2052" max="2054" width="14.5703125" style="7" customWidth="1"/>
    <col min="2055" max="2055" width="9" style="7" bestFit="1" customWidth="1"/>
    <col min="2056" max="2056" width="12.28515625" style="7" customWidth="1"/>
    <col min="2057" max="2060" width="15.7109375" style="7" customWidth="1"/>
    <col min="2061" max="2061" width="3.140625" style="7" customWidth="1"/>
    <col min="2062" max="2298" width="9.140625" style="7"/>
    <col min="2299" max="2299" width="3.140625" style="7" customWidth="1"/>
    <col min="2300" max="2300" width="12.42578125" style="7" customWidth="1"/>
    <col min="2301" max="2301" width="36.28515625" style="7" customWidth="1"/>
    <col min="2302" max="2302" width="15.7109375" style="7" customWidth="1"/>
    <col min="2303" max="2306" width="14.5703125" style="7" customWidth="1"/>
    <col min="2307" max="2307" width="14.85546875" style="7" customWidth="1"/>
    <col min="2308" max="2310" width="14.5703125" style="7" customWidth="1"/>
    <col min="2311" max="2311" width="9" style="7" bestFit="1" customWidth="1"/>
    <col min="2312" max="2312" width="12.28515625" style="7" customWidth="1"/>
    <col min="2313" max="2316" width="15.7109375" style="7" customWidth="1"/>
    <col min="2317" max="2317" width="3.140625" style="7" customWidth="1"/>
    <col min="2318" max="2554" width="9.140625" style="7"/>
    <col min="2555" max="2555" width="3.140625" style="7" customWidth="1"/>
    <col min="2556" max="2556" width="12.42578125" style="7" customWidth="1"/>
    <col min="2557" max="2557" width="36.28515625" style="7" customWidth="1"/>
    <col min="2558" max="2558" width="15.7109375" style="7" customWidth="1"/>
    <col min="2559" max="2562" width="14.5703125" style="7" customWidth="1"/>
    <col min="2563" max="2563" width="14.85546875" style="7" customWidth="1"/>
    <col min="2564" max="2566" width="14.5703125" style="7" customWidth="1"/>
    <col min="2567" max="2567" width="9" style="7" bestFit="1" customWidth="1"/>
    <col min="2568" max="2568" width="12.28515625" style="7" customWidth="1"/>
    <col min="2569" max="2572" width="15.7109375" style="7" customWidth="1"/>
    <col min="2573" max="2573" width="3.140625" style="7" customWidth="1"/>
    <col min="2574" max="2810" width="9.140625" style="7"/>
    <col min="2811" max="2811" width="3.140625" style="7" customWidth="1"/>
    <col min="2812" max="2812" width="12.42578125" style="7" customWidth="1"/>
    <col min="2813" max="2813" width="36.28515625" style="7" customWidth="1"/>
    <col min="2814" max="2814" width="15.7109375" style="7" customWidth="1"/>
    <col min="2815" max="2818" width="14.5703125" style="7" customWidth="1"/>
    <col min="2819" max="2819" width="14.85546875" style="7" customWidth="1"/>
    <col min="2820" max="2822" width="14.5703125" style="7" customWidth="1"/>
    <col min="2823" max="2823" width="9" style="7" bestFit="1" customWidth="1"/>
    <col min="2824" max="2824" width="12.28515625" style="7" customWidth="1"/>
    <col min="2825" max="2828" width="15.7109375" style="7" customWidth="1"/>
    <col min="2829" max="2829" width="3.140625" style="7" customWidth="1"/>
    <col min="2830" max="3066" width="9.140625" style="7"/>
    <col min="3067" max="3067" width="3.140625" style="7" customWidth="1"/>
    <col min="3068" max="3068" width="12.42578125" style="7" customWidth="1"/>
    <col min="3069" max="3069" width="36.28515625" style="7" customWidth="1"/>
    <col min="3070" max="3070" width="15.7109375" style="7" customWidth="1"/>
    <col min="3071" max="3074" width="14.5703125" style="7" customWidth="1"/>
    <col min="3075" max="3075" width="14.85546875" style="7" customWidth="1"/>
    <col min="3076" max="3078" width="14.5703125" style="7" customWidth="1"/>
    <col min="3079" max="3079" width="9" style="7" bestFit="1" customWidth="1"/>
    <col min="3080" max="3080" width="12.28515625" style="7" customWidth="1"/>
    <col min="3081" max="3084" width="15.7109375" style="7" customWidth="1"/>
    <col min="3085" max="3085" width="3.140625" style="7" customWidth="1"/>
    <col min="3086" max="3322" width="9.140625" style="7"/>
    <col min="3323" max="3323" width="3.140625" style="7" customWidth="1"/>
    <col min="3324" max="3324" width="12.42578125" style="7" customWidth="1"/>
    <col min="3325" max="3325" width="36.28515625" style="7" customWidth="1"/>
    <col min="3326" max="3326" width="15.7109375" style="7" customWidth="1"/>
    <col min="3327" max="3330" width="14.5703125" style="7" customWidth="1"/>
    <col min="3331" max="3331" width="14.85546875" style="7" customWidth="1"/>
    <col min="3332" max="3334" width="14.5703125" style="7" customWidth="1"/>
    <col min="3335" max="3335" width="9" style="7" bestFit="1" customWidth="1"/>
    <col min="3336" max="3336" width="12.28515625" style="7" customWidth="1"/>
    <col min="3337" max="3340" width="15.7109375" style="7" customWidth="1"/>
    <col min="3341" max="3341" width="3.140625" style="7" customWidth="1"/>
    <col min="3342" max="3578" width="9.140625" style="7"/>
    <col min="3579" max="3579" width="3.140625" style="7" customWidth="1"/>
    <col min="3580" max="3580" width="12.42578125" style="7" customWidth="1"/>
    <col min="3581" max="3581" width="36.28515625" style="7" customWidth="1"/>
    <col min="3582" max="3582" width="15.7109375" style="7" customWidth="1"/>
    <col min="3583" max="3586" width="14.5703125" style="7" customWidth="1"/>
    <col min="3587" max="3587" width="14.85546875" style="7" customWidth="1"/>
    <col min="3588" max="3590" width="14.5703125" style="7" customWidth="1"/>
    <col min="3591" max="3591" width="9" style="7" bestFit="1" customWidth="1"/>
    <col min="3592" max="3592" width="12.28515625" style="7" customWidth="1"/>
    <col min="3593" max="3596" width="15.7109375" style="7" customWidth="1"/>
    <col min="3597" max="3597" width="3.140625" style="7" customWidth="1"/>
    <col min="3598" max="3834" width="9.140625" style="7"/>
    <col min="3835" max="3835" width="3.140625" style="7" customWidth="1"/>
    <col min="3836" max="3836" width="12.42578125" style="7" customWidth="1"/>
    <col min="3837" max="3837" width="36.28515625" style="7" customWidth="1"/>
    <col min="3838" max="3838" width="15.7109375" style="7" customWidth="1"/>
    <col min="3839" max="3842" width="14.5703125" style="7" customWidth="1"/>
    <col min="3843" max="3843" width="14.85546875" style="7" customWidth="1"/>
    <col min="3844" max="3846" width="14.5703125" style="7" customWidth="1"/>
    <col min="3847" max="3847" width="9" style="7" bestFit="1" customWidth="1"/>
    <col min="3848" max="3848" width="12.28515625" style="7" customWidth="1"/>
    <col min="3849" max="3852" width="15.7109375" style="7" customWidth="1"/>
    <col min="3853" max="3853" width="3.140625" style="7" customWidth="1"/>
    <col min="3854" max="4090" width="9.140625" style="7"/>
    <col min="4091" max="4091" width="3.140625" style="7" customWidth="1"/>
    <col min="4092" max="4092" width="12.42578125" style="7" customWidth="1"/>
    <col min="4093" max="4093" width="36.28515625" style="7" customWidth="1"/>
    <col min="4094" max="4094" width="15.7109375" style="7" customWidth="1"/>
    <col min="4095" max="4098" width="14.5703125" style="7" customWidth="1"/>
    <col min="4099" max="4099" width="14.85546875" style="7" customWidth="1"/>
    <col min="4100" max="4102" width="14.5703125" style="7" customWidth="1"/>
    <col min="4103" max="4103" width="9" style="7" bestFit="1" customWidth="1"/>
    <col min="4104" max="4104" width="12.28515625" style="7" customWidth="1"/>
    <col min="4105" max="4108" width="15.7109375" style="7" customWidth="1"/>
    <col min="4109" max="4109" width="3.140625" style="7" customWidth="1"/>
    <col min="4110" max="4346" width="9.140625" style="7"/>
    <col min="4347" max="4347" width="3.140625" style="7" customWidth="1"/>
    <col min="4348" max="4348" width="12.42578125" style="7" customWidth="1"/>
    <col min="4349" max="4349" width="36.28515625" style="7" customWidth="1"/>
    <col min="4350" max="4350" width="15.7109375" style="7" customWidth="1"/>
    <col min="4351" max="4354" width="14.5703125" style="7" customWidth="1"/>
    <col min="4355" max="4355" width="14.85546875" style="7" customWidth="1"/>
    <col min="4356" max="4358" width="14.5703125" style="7" customWidth="1"/>
    <col min="4359" max="4359" width="9" style="7" bestFit="1" customWidth="1"/>
    <col min="4360" max="4360" width="12.28515625" style="7" customWidth="1"/>
    <col min="4361" max="4364" width="15.7109375" style="7" customWidth="1"/>
    <col min="4365" max="4365" width="3.140625" style="7" customWidth="1"/>
    <col min="4366" max="4602" width="9.140625" style="7"/>
    <col min="4603" max="4603" width="3.140625" style="7" customWidth="1"/>
    <col min="4604" max="4604" width="12.42578125" style="7" customWidth="1"/>
    <col min="4605" max="4605" width="36.28515625" style="7" customWidth="1"/>
    <col min="4606" max="4606" width="15.7109375" style="7" customWidth="1"/>
    <col min="4607" max="4610" width="14.5703125" style="7" customWidth="1"/>
    <col min="4611" max="4611" width="14.85546875" style="7" customWidth="1"/>
    <col min="4612" max="4614" width="14.5703125" style="7" customWidth="1"/>
    <col min="4615" max="4615" width="9" style="7" bestFit="1" customWidth="1"/>
    <col min="4616" max="4616" width="12.28515625" style="7" customWidth="1"/>
    <col min="4617" max="4620" width="15.7109375" style="7" customWidth="1"/>
    <col min="4621" max="4621" width="3.140625" style="7" customWidth="1"/>
    <col min="4622" max="4858" width="9.140625" style="7"/>
    <col min="4859" max="4859" width="3.140625" style="7" customWidth="1"/>
    <col min="4860" max="4860" width="12.42578125" style="7" customWidth="1"/>
    <col min="4861" max="4861" width="36.28515625" style="7" customWidth="1"/>
    <col min="4862" max="4862" width="15.7109375" style="7" customWidth="1"/>
    <col min="4863" max="4866" width="14.5703125" style="7" customWidth="1"/>
    <col min="4867" max="4867" width="14.85546875" style="7" customWidth="1"/>
    <col min="4868" max="4870" width="14.5703125" style="7" customWidth="1"/>
    <col min="4871" max="4871" width="9" style="7" bestFit="1" customWidth="1"/>
    <col min="4872" max="4872" width="12.28515625" style="7" customWidth="1"/>
    <col min="4873" max="4876" width="15.7109375" style="7" customWidth="1"/>
    <col min="4877" max="4877" width="3.140625" style="7" customWidth="1"/>
    <col min="4878" max="5114" width="9.140625" style="7"/>
    <col min="5115" max="5115" width="3.140625" style="7" customWidth="1"/>
    <col min="5116" max="5116" width="12.42578125" style="7" customWidth="1"/>
    <col min="5117" max="5117" width="36.28515625" style="7" customWidth="1"/>
    <col min="5118" max="5118" width="15.7109375" style="7" customWidth="1"/>
    <col min="5119" max="5122" width="14.5703125" style="7" customWidth="1"/>
    <col min="5123" max="5123" width="14.85546875" style="7" customWidth="1"/>
    <col min="5124" max="5126" width="14.5703125" style="7" customWidth="1"/>
    <col min="5127" max="5127" width="9" style="7" bestFit="1" customWidth="1"/>
    <col min="5128" max="5128" width="12.28515625" style="7" customWidth="1"/>
    <col min="5129" max="5132" width="15.7109375" style="7" customWidth="1"/>
    <col min="5133" max="5133" width="3.140625" style="7" customWidth="1"/>
    <col min="5134" max="5370" width="9.140625" style="7"/>
    <col min="5371" max="5371" width="3.140625" style="7" customWidth="1"/>
    <col min="5372" max="5372" width="12.42578125" style="7" customWidth="1"/>
    <col min="5373" max="5373" width="36.28515625" style="7" customWidth="1"/>
    <col min="5374" max="5374" width="15.7109375" style="7" customWidth="1"/>
    <col min="5375" max="5378" width="14.5703125" style="7" customWidth="1"/>
    <col min="5379" max="5379" width="14.85546875" style="7" customWidth="1"/>
    <col min="5380" max="5382" width="14.5703125" style="7" customWidth="1"/>
    <col min="5383" max="5383" width="9" style="7" bestFit="1" customWidth="1"/>
    <col min="5384" max="5384" width="12.28515625" style="7" customWidth="1"/>
    <col min="5385" max="5388" width="15.7109375" style="7" customWidth="1"/>
    <col min="5389" max="5389" width="3.140625" style="7" customWidth="1"/>
    <col min="5390" max="5626" width="9.140625" style="7"/>
    <col min="5627" max="5627" width="3.140625" style="7" customWidth="1"/>
    <col min="5628" max="5628" width="12.42578125" style="7" customWidth="1"/>
    <col min="5629" max="5629" width="36.28515625" style="7" customWidth="1"/>
    <col min="5630" max="5630" width="15.7109375" style="7" customWidth="1"/>
    <col min="5631" max="5634" width="14.5703125" style="7" customWidth="1"/>
    <col min="5635" max="5635" width="14.85546875" style="7" customWidth="1"/>
    <col min="5636" max="5638" width="14.5703125" style="7" customWidth="1"/>
    <col min="5639" max="5639" width="9" style="7" bestFit="1" customWidth="1"/>
    <col min="5640" max="5640" width="12.28515625" style="7" customWidth="1"/>
    <col min="5641" max="5644" width="15.7109375" style="7" customWidth="1"/>
    <col min="5645" max="5645" width="3.140625" style="7" customWidth="1"/>
    <col min="5646" max="5882" width="9.140625" style="7"/>
    <col min="5883" max="5883" width="3.140625" style="7" customWidth="1"/>
    <col min="5884" max="5884" width="12.42578125" style="7" customWidth="1"/>
    <col min="5885" max="5885" width="36.28515625" style="7" customWidth="1"/>
    <col min="5886" max="5886" width="15.7109375" style="7" customWidth="1"/>
    <col min="5887" max="5890" width="14.5703125" style="7" customWidth="1"/>
    <col min="5891" max="5891" width="14.85546875" style="7" customWidth="1"/>
    <col min="5892" max="5894" width="14.5703125" style="7" customWidth="1"/>
    <col min="5895" max="5895" width="9" style="7" bestFit="1" customWidth="1"/>
    <col min="5896" max="5896" width="12.28515625" style="7" customWidth="1"/>
    <col min="5897" max="5900" width="15.7109375" style="7" customWidth="1"/>
    <col min="5901" max="5901" width="3.140625" style="7" customWidth="1"/>
    <col min="5902" max="6138" width="9.140625" style="7"/>
    <col min="6139" max="6139" width="3.140625" style="7" customWidth="1"/>
    <col min="6140" max="6140" width="12.42578125" style="7" customWidth="1"/>
    <col min="6141" max="6141" width="36.28515625" style="7" customWidth="1"/>
    <col min="6142" max="6142" width="15.7109375" style="7" customWidth="1"/>
    <col min="6143" max="6146" width="14.5703125" style="7" customWidth="1"/>
    <col min="6147" max="6147" width="14.85546875" style="7" customWidth="1"/>
    <col min="6148" max="6150" width="14.5703125" style="7" customWidth="1"/>
    <col min="6151" max="6151" width="9" style="7" bestFit="1" customWidth="1"/>
    <col min="6152" max="6152" width="12.28515625" style="7" customWidth="1"/>
    <col min="6153" max="6156" width="15.7109375" style="7" customWidth="1"/>
    <col min="6157" max="6157" width="3.140625" style="7" customWidth="1"/>
    <col min="6158" max="6394" width="9.140625" style="7"/>
    <col min="6395" max="6395" width="3.140625" style="7" customWidth="1"/>
    <col min="6396" max="6396" width="12.42578125" style="7" customWidth="1"/>
    <col min="6397" max="6397" width="36.28515625" style="7" customWidth="1"/>
    <col min="6398" max="6398" width="15.7109375" style="7" customWidth="1"/>
    <col min="6399" max="6402" width="14.5703125" style="7" customWidth="1"/>
    <col min="6403" max="6403" width="14.85546875" style="7" customWidth="1"/>
    <col min="6404" max="6406" width="14.5703125" style="7" customWidth="1"/>
    <col min="6407" max="6407" width="9" style="7" bestFit="1" customWidth="1"/>
    <col min="6408" max="6408" width="12.28515625" style="7" customWidth="1"/>
    <col min="6409" max="6412" width="15.7109375" style="7" customWidth="1"/>
    <col min="6413" max="6413" width="3.140625" style="7" customWidth="1"/>
    <col min="6414" max="6650" width="9.140625" style="7"/>
    <col min="6651" max="6651" width="3.140625" style="7" customWidth="1"/>
    <col min="6652" max="6652" width="12.42578125" style="7" customWidth="1"/>
    <col min="6653" max="6653" width="36.28515625" style="7" customWidth="1"/>
    <col min="6654" max="6654" width="15.7109375" style="7" customWidth="1"/>
    <col min="6655" max="6658" width="14.5703125" style="7" customWidth="1"/>
    <col min="6659" max="6659" width="14.85546875" style="7" customWidth="1"/>
    <col min="6660" max="6662" width="14.5703125" style="7" customWidth="1"/>
    <col min="6663" max="6663" width="9" style="7" bestFit="1" customWidth="1"/>
    <col min="6664" max="6664" width="12.28515625" style="7" customWidth="1"/>
    <col min="6665" max="6668" width="15.7109375" style="7" customWidth="1"/>
    <col min="6669" max="6669" width="3.140625" style="7" customWidth="1"/>
    <col min="6670" max="6906" width="9.140625" style="7"/>
    <col min="6907" max="6907" width="3.140625" style="7" customWidth="1"/>
    <col min="6908" max="6908" width="12.42578125" style="7" customWidth="1"/>
    <col min="6909" max="6909" width="36.28515625" style="7" customWidth="1"/>
    <col min="6910" max="6910" width="15.7109375" style="7" customWidth="1"/>
    <col min="6911" max="6914" width="14.5703125" style="7" customWidth="1"/>
    <col min="6915" max="6915" width="14.85546875" style="7" customWidth="1"/>
    <col min="6916" max="6918" width="14.5703125" style="7" customWidth="1"/>
    <col min="6919" max="6919" width="9" style="7" bestFit="1" customWidth="1"/>
    <col min="6920" max="6920" width="12.28515625" style="7" customWidth="1"/>
    <col min="6921" max="6924" width="15.7109375" style="7" customWidth="1"/>
    <col min="6925" max="6925" width="3.140625" style="7" customWidth="1"/>
    <col min="6926" max="7162" width="9.140625" style="7"/>
    <col min="7163" max="7163" width="3.140625" style="7" customWidth="1"/>
    <col min="7164" max="7164" width="12.42578125" style="7" customWidth="1"/>
    <col min="7165" max="7165" width="36.28515625" style="7" customWidth="1"/>
    <col min="7166" max="7166" width="15.7109375" style="7" customWidth="1"/>
    <col min="7167" max="7170" width="14.5703125" style="7" customWidth="1"/>
    <col min="7171" max="7171" width="14.85546875" style="7" customWidth="1"/>
    <col min="7172" max="7174" width="14.5703125" style="7" customWidth="1"/>
    <col min="7175" max="7175" width="9" style="7" bestFit="1" customWidth="1"/>
    <col min="7176" max="7176" width="12.28515625" style="7" customWidth="1"/>
    <col min="7177" max="7180" width="15.7109375" style="7" customWidth="1"/>
    <col min="7181" max="7181" width="3.140625" style="7" customWidth="1"/>
    <col min="7182" max="7418" width="9.140625" style="7"/>
    <col min="7419" max="7419" width="3.140625" style="7" customWidth="1"/>
    <col min="7420" max="7420" width="12.42578125" style="7" customWidth="1"/>
    <col min="7421" max="7421" width="36.28515625" style="7" customWidth="1"/>
    <col min="7422" max="7422" width="15.7109375" style="7" customWidth="1"/>
    <col min="7423" max="7426" width="14.5703125" style="7" customWidth="1"/>
    <col min="7427" max="7427" width="14.85546875" style="7" customWidth="1"/>
    <col min="7428" max="7430" width="14.5703125" style="7" customWidth="1"/>
    <col min="7431" max="7431" width="9" style="7" bestFit="1" customWidth="1"/>
    <col min="7432" max="7432" width="12.28515625" style="7" customWidth="1"/>
    <col min="7433" max="7436" width="15.7109375" style="7" customWidth="1"/>
    <col min="7437" max="7437" width="3.140625" style="7" customWidth="1"/>
    <col min="7438" max="7674" width="9.140625" style="7"/>
    <col min="7675" max="7675" width="3.140625" style="7" customWidth="1"/>
    <col min="7676" max="7676" width="12.42578125" style="7" customWidth="1"/>
    <col min="7677" max="7677" width="36.28515625" style="7" customWidth="1"/>
    <col min="7678" max="7678" width="15.7109375" style="7" customWidth="1"/>
    <col min="7679" max="7682" width="14.5703125" style="7" customWidth="1"/>
    <col min="7683" max="7683" width="14.85546875" style="7" customWidth="1"/>
    <col min="7684" max="7686" width="14.5703125" style="7" customWidth="1"/>
    <col min="7687" max="7687" width="9" style="7" bestFit="1" customWidth="1"/>
    <col min="7688" max="7688" width="12.28515625" style="7" customWidth="1"/>
    <col min="7689" max="7692" width="15.7109375" style="7" customWidth="1"/>
    <col min="7693" max="7693" width="3.140625" style="7" customWidth="1"/>
    <col min="7694" max="7930" width="9.140625" style="7"/>
    <col min="7931" max="7931" width="3.140625" style="7" customWidth="1"/>
    <col min="7932" max="7932" width="12.42578125" style="7" customWidth="1"/>
    <col min="7933" max="7933" width="36.28515625" style="7" customWidth="1"/>
    <col min="7934" max="7934" width="15.7109375" style="7" customWidth="1"/>
    <col min="7935" max="7938" width="14.5703125" style="7" customWidth="1"/>
    <col min="7939" max="7939" width="14.85546875" style="7" customWidth="1"/>
    <col min="7940" max="7942" width="14.5703125" style="7" customWidth="1"/>
    <col min="7943" max="7943" width="9" style="7" bestFit="1" customWidth="1"/>
    <col min="7944" max="7944" width="12.28515625" style="7" customWidth="1"/>
    <col min="7945" max="7948" width="15.7109375" style="7" customWidth="1"/>
    <col min="7949" max="7949" width="3.140625" style="7" customWidth="1"/>
    <col min="7950" max="8186" width="9.140625" style="7"/>
    <col min="8187" max="8187" width="3.140625" style="7" customWidth="1"/>
    <col min="8188" max="8188" width="12.42578125" style="7" customWidth="1"/>
    <col min="8189" max="8189" width="36.28515625" style="7" customWidth="1"/>
    <col min="8190" max="8190" width="15.7109375" style="7" customWidth="1"/>
    <col min="8191" max="8194" width="14.5703125" style="7" customWidth="1"/>
    <col min="8195" max="8195" width="14.85546875" style="7" customWidth="1"/>
    <col min="8196" max="8198" width="14.5703125" style="7" customWidth="1"/>
    <col min="8199" max="8199" width="9" style="7" bestFit="1" customWidth="1"/>
    <col min="8200" max="8200" width="12.28515625" style="7" customWidth="1"/>
    <col min="8201" max="8204" width="15.7109375" style="7" customWidth="1"/>
    <col min="8205" max="8205" width="3.140625" style="7" customWidth="1"/>
    <col min="8206" max="8442" width="9.140625" style="7"/>
    <col min="8443" max="8443" width="3.140625" style="7" customWidth="1"/>
    <col min="8444" max="8444" width="12.42578125" style="7" customWidth="1"/>
    <col min="8445" max="8445" width="36.28515625" style="7" customWidth="1"/>
    <col min="8446" max="8446" width="15.7109375" style="7" customWidth="1"/>
    <col min="8447" max="8450" width="14.5703125" style="7" customWidth="1"/>
    <col min="8451" max="8451" width="14.85546875" style="7" customWidth="1"/>
    <col min="8452" max="8454" width="14.5703125" style="7" customWidth="1"/>
    <col min="8455" max="8455" width="9" style="7" bestFit="1" customWidth="1"/>
    <col min="8456" max="8456" width="12.28515625" style="7" customWidth="1"/>
    <col min="8457" max="8460" width="15.7109375" style="7" customWidth="1"/>
    <col min="8461" max="8461" width="3.140625" style="7" customWidth="1"/>
    <col min="8462" max="8698" width="9.140625" style="7"/>
    <col min="8699" max="8699" width="3.140625" style="7" customWidth="1"/>
    <col min="8700" max="8700" width="12.42578125" style="7" customWidth="1"/>
    <col min="8701" max="8701" width="36.28515625" style="7" customWidth="1"/>
    <col min="8702" max="8702" width="15.7109375" style="7" customWidth="1"/>
    <col min="8703" max="8706" width="14.5703125" style="7" customWidth="1"/>
    <col min="8707" max="8707" width="14.85546875" style="7" customWidth="1"/>
    <col min="8708" max="8710" width="14.5703125" style="7" customWidth="1"/>
    <col min="8711" max="8711" width="9" style="7" bestFit="1" customWidth="1"/>
    <col min="8712" max="8712" width="12.28515625" style="7" customWidth="1"/>
    <col min="8713" max="8716" width="15.7109375" style="7" customWidth="1"/>
    <col min="8717" max="8717" width="3.140625" style="7" customWidth="1"/>
    <col min="8718" max="8954" width="9.140625" style="7"/>
    <col min="8955" max="8955" width="3.140625" style="7" customWidth="1"/>
    <col min="8956" max="8956" width="12.42578125" style="7" customWidth="1"/>
    <col min="8957" max="8957" width="36.28515625" style="7" customWidth="1"/>
    <col min="8958" max="8958" width="15.7109375" style="7" customWidth="1"/>
    <col min="8959" max="8962" width="14.5703125" style="7" customWidth="1"/>
    <col min="8963" max="8963" width="14.85546875" style="7" customWidth="1"/>
    <col min="8964" max="8966" width="14.5703125" style="7" customWidth="1"/>
    <col min="8967" max="8967" width="9" style="7" bestFit="1" customWidth="1"/>
    <col min="8968" max="8968" width="12.28515625" style="7" customWidth="1"/>
    <col min="8969" max="8972" width="15.7109375" style="7" customWidth="1"/>
    <col min="8973" max="8973" width="3.140625" style="7" customWidth="1"/>
    <col min="8974" max="9210" width="9.140625" style="7"/>
    <col min="9211" max="9211" width="3.140625" style="7" customWidth="1"/>
    <col min="9212" max="9212" width="12.42578125" style="7" customWidth="1"/>
    <col min="9213" max="9213" width="36.28515625" style="7" customWidth="1"/>
    <col min="9214" max="9214" width="15.7109375" style="7" customWidth="1"/>
    <col min="9215" max="9218" width="14.5703125" style="7" customWidth="1"/>
    <col min="9219" max="9219" width="14.85546875" style="7" customWidth="1"/>
    <col min="9220" max="9222" width="14.5703125" style="7" customWidth="1"/>
    <col min="9223" max="9223" width="9" style="7" bestFit="1" customWidth="1"/>
    <col min="9224" max="9224" width="12.28515625" style="7" customWidth="1"/>
    <col min="9225" max="9228" width="15.7109375" style="7" customWidth="1"/>
    <col min="9229" max="9229" width="3.140625" style="7" customWidth="1"/>
    <col min="9230" max="9466" width="9.140625" style="7"/>
    <col min="9467" max="9467" width="3.140625" style="7" customWidth="1"/>
    <col min="9468" max="9468" width="12.42578125" style="7" customWidth="1"/>
    <col min="9469" max="9469" width="36.28515625" style="7" customWidth="1"/>
    <col min="9470" max="9470" width="15.7109375" style="7" customWidth="1"/>
    <col min="9471" max="9474" width="14.5703125" style="7" customWidth="1"/>
    <col min="9475" max="9475" width="14.85546875" style="7" customWidth="1"/>
    <col min="9476" max="9478" width="14.5703125" style="7" customWidth="1"/>
    <col min="9479" max="9479" width="9" style="7" bestFit="1" customWidth="1"/>
    <col min="9480" max="9480" width="12.28515625" style="7" customWidth="1"/>
    <col min="9481" max="9484" width="15.7109375" style="7" customWidth="1"/>
    <col min="9485" max="9485" width="3.140625" style="7" customWidth="1"/>
    <col min="9486" max="9722" width="9.140625" style="7"/>
    <col min="9723" max="9723" width="3.140625" style="7" customWidth="1"/>
    <col min="9724" max="9724" width="12.42578125" style="7" customWidth="1"/>
    <col min="9725" max="9725" width="36.28515625" style="7" customWidth="1"/>
    <col min="9726" max="9726" width="15.7109375" style="7" customWidth="1"/>
    <col min="9727" max="9730" width="14.5703125" style="7" customWidth="1"/>
    <col min="9731" max="9731" width="14.85546875" style="7" customWidth="1"/>
    <col min="9732" max="9734" width="14.5703125" style="7" customWidth="1"/>
    <col min="9735" max="9735" width="9" style="7" bestFit="1" customWidth="1"/>
    <col min="9736" max="9736" width="12.28515625" style="7" customWidth="1"/>
    <col min="9737" max="9740" width="15.7109375" style="7" customWidth="1"/>
    <col min="9741" max="9741" width="3.140625" style="7" customWidth="1"/>
    <col min="9742" max="9978" width="9.140625" style="7"/>
    <col min="9979" max="9979" width="3.140625" style="7" customWidth="1"/>
    <col min="9980" max="9980" width="12.42578125" style="7" customWidth="1"/>
    <col min="9981" max="9981" width="36.28515625" style="7" customWidth="1"/>
    <col min="9982" max="9982" width="15.7109375" style="7" customWidth="1"/>
    <col min="9983" max="9986" width="14.5703125" style="7" customWidth="1"/>
    <col min="9987" max="9987" width="14.85546875" style="7" customWidth="1"/>
    <col min="9988" max="9990" width="14.5703125" style="7" customWidth="1"/>
    <col min="9991" max="9991" width="9" style="7" bestFit="1" customWidth="1"/>
    <col min="9992" max="9992" width="12.28515625" style="7" customWidth="1"/>
    <col min="9993" max="9996" width="15.7109375" style="7" customWidth="1"/>
    <col min="9997" max="9997" width="3.140625" style="7" customWidth="1"/>
    <col min="9998" max="10234" width="9.140625" style="7"/>
    <col min="10235" max="10235" width="3.140625" style="7" customWidth="1"/>
    <col min="10236" max="10236" width="12.42578125" style="7" customWidth="1"/>
    <col min="10237" max="10237" width="36.28515625" style="7" customWidth="1"/>
    <col min="10238" max="10238" width="15.7109375" style="7" customWidth="1"/>
    <col min="10239" max="10242" width="14.5703125" style="7" customWidth="1"/>
    <col min="10243" max="10243" width="14.85546875" style="7" customWidth="1"/>
    <col min="10244" max="10246" width="14.5703125" style="7" customWidth="1"/>
    <col min="10247" max="10247" width="9" style="7" bestFit="1" customWidth="1"/>
    <col min="10248" max="10248" width="12.28515625" style="7" customWidth="1"/>
    <col min="10249" max="10252" width="15.7109375" style="7" customWidth="1"/>
    <col min="10253" max="10253" width="3.140625" style="7" customWidth="1"/>
    <col min="10254" max="10490" width="9.140625" style="7"/>
    <col min="10491" max="10491" width="3.140625" style="7" customWidth="1"/>
    <col min="10492" max="10492" width="12.42578125" style="7" customWidth="1"/>
    <col min="10493" max="10493" width="36.28515625" style="7" customWidth="1"/>
    <col min="10494" max="10494" width="15.7109375" style="7" customWidth="1"/>
    <col min="10495" max="10498" width="14.5703125" style="7" customWidth="1"/>
    <col min="10499" max="10499" width="14.85546875" style="7" customWidth="1"/>
    <col min="10500" max="10502" width="14.5703125" style="7" customWidth="1"/>
    <col min="10503" max="10503" width="9" style="7" bestFit="1" customWidth="1"/>
    <col min="10504" max="10504" width="12.28515625" style="7" customWidth="1"/>
    <col min="10505" max="10508" width="15.7109375" style="7" customWidth="1"/>
    <col min="10509" max="10509" width="3.140625" style="7" customWidth="1"/>
    <col min="10510" max="10746" width="9.140625" style="7"/>
    <col min="10747" max="10747" width="3.140625" style="7" customWidth="1"/>
    <col min="10748" max="10748" width="12.42578125" style="7" customWidth="1"/>
    <col min="10749" max="10749" width="36.28515625" style="7" customWidth="1"/>
    <col min="10750" max="10750" width="15.7109375" style="7" customWidth="1"/>
    <col min="10751" max="10754" width="14.5703125" style="7" customWidth="1"/>
    <col min="10755" max="10755" width="14.85546875" style="7" customWidth="1"/>
    <col min="10756" max="10758" width="14.5703125" style="7" customWidth="1"/>
    <col min="10759" max="10759" width="9" style="7" bestFit="1" customWidth="1"/>
    <col min="10760" max="10760" width="12.28515625" style="7" customWidth="1"/>
    <col min="10761" max="10764" width="15.7109375" style="7" customWidth="1"/>
    <col min="10765" max="10765" width="3.140625" style="7" customWidth="1"/>
    <col min="10766" max="11002" width="9.140625" style="7"/>
    <col min="11003" max="11003" width="3.140625" style="7" customWidth="1"/>
    <col min="11004" max="11004" width="12.42578125" style="7" customWidth="1"/>
    <col min="11005" max="11005" width="36.28515625" style="7" customWidth="1"/>
    <col min="11006" max="11006" width="15.7109375" style="7" customWidth="1"/>
    <col min="11007" max="11010" width="14.5703125" style="7" customWidth="1"/>
    <col min="11011" max="11011" width="14.85546875" style="7" customWidth="1"/>
    <col min="11012" max="11014" width="14.5703125" style="7" customWidth="1"/>
    <col min="11015" max="11015" width="9" style="7" bestFit="1" customWidth="1"/>
    <col min="11016" max="11016" width="12.28515625" style="7" customWidth="1"/>
    <col min="11017" max="11020" width="15.7109375" style="7" customWidth="1"/>
    <col min="11021" max="11021" width="3.140625" style="7" customWidth="1"/>
    <col min="11022" max="11258" width="9.140625" style="7"/>
    <col min="11259" max="11259" width="3.140625" style="7" customWidth="1"/>
    <col min="11260" max="11260" width="12.42578125" style="7" customWidth="1"/>
    <col min="11261" max="11261" width="36.28515625" style="7" customWidth="1"/>
    <col min="11262" max="11262" width="15.7109375" style="7" customWidth="1"/>
    <col min="11263" max="11266" width="14.5703125" style="7" customWidth="1"/>
    <col min="11267" max="11267" width="14.85546875" style="7" customWidth="1"/>
    <col min="11268" max="11270" width="14.5703125" style="7" customWidth="1"/>
    <col min="11271" max="11271" width="9" style="7" bestFit="1" customWidth="1"/>
    <col min="11272" max="11272" width="12.28515625" style="7" customWidth="1"/>
    <col min="11273" max="11276" width="15.7109375" style="7" customWidth="1"/>
    <col min="11277" max="11277" width="3.140625" style="7" customWidth="1"/>
    <col min="11278" max="11514" width="9.140625" style="7"/>
    <col min="11515" max="11515" width="3.140625" style="7" customWidth="1"/>
    <col min="11516" max="11516" width="12.42578125" style="7" customWidth="1"/>
    <col min="11517" max="11517" width="36.28515625" style="7" customWidth="1"/>
    <col min="11518" max="11518" width="15.7109375" style="7" customWidth="1"/>
    <col min="11519" max="11522" width="14.5703125" style="7" customWidth="1"/>
    <col min="11523" max="11523" width="14.85546875" style="7" customWidth="1"/>
    <col min="11524" max="11526" width="14.5703125" style="7" customWidth="1"/>
    <col min="11527" max="11527" width="9" style="7" bestFit="1" customWidth="1"/>
    <col min="11528" max="11528" width="12.28515625" style="7" customWidth="1"/>
    <col min="11529" max="11532" width="15.7109375" style="7" customWidth="1"/>
    <col min="11533" max="11533" width="3.140625" style="7" customWidth="1"/>
    <col min="11534" max="11770" width="9.140625" style="7"/>
    <col min="11771" max="11771" width="3.140625" style="7" customWidth="1"/>
    <col min="11772" max="11772" width="12.42578125" style="7" customWidth="1"/>
    <col min="11773" max="11773" width="36.28515625" style="7" customWidth="1"/>
    <col min="11774" max="11774" width="15.7109375" style="7" customWidth="1"/>
    <col min="11775" max="11778" width="14.5703125" style="7" customWidth="1"/>
    <col min="11779" max="11779" width="14.85546875" style="7" customWidth="1"/>
    <col min="11780" max="11782" width="14.5703125" style="7" customWidth="1"/>
    <col min="11783" max="11783" width="9" style="7" bestFit="1" customWidth="1"/>
    <col min="11784" max="11784" width="12.28515625" style="7" customWidth="1"/>
    <col min="11785" max="11788" width="15.7109375" style="7" customWidth="1"/>
    <col min="11789" max="11789" width="3.140625" style="7" customWidth="1"/>
    <col min="11790" max="12026" width="9.140625" style="7"/>
    <col min="12027" max="12027" width="3.140625" style="7" customWidth="1"/>
    <col min="12028" max="12028" width="12.42578125" style="7" customWidth="1"/>
    <col min="12029" max="12029" width="36.28515625" style="7" customWidth="1"/>
    <col min="12030" max="12030" width="15.7109375" style="7" customWidth="1"/>
    <col min="12031" max="12034" width="14.5703125" style="7" customWidth="1"/>
    <col min="12035" max="12035" width="14.85546875" style="7" customWidth="1"/>
    <col min="12036" max="12038" width="14.5703125" style="7" customWidth="1"/>
    <col min="12039" max="12039" width="9" style="7" bestFit="1" customWidth="1"/>
    <col min="12040" max="12040" width="12.28515625" style="7" customWidth="1"/>
    <col min="12041" max="12044" width="15.7109375" style="7" customWidth="1"/>
    <col min="12045" max="12045" width="3.140625" style="7" customWidth="1"/>
    <col min="12046" max="12282" width="9.140625" style="7"/>
    <col min="12283" max="12283" width="3.140625" style="7" customWidth="1"/>
    <col min="12284" max="12284" width="12.42578125" style="7" customWidth="1"/>
    <col min="12285" max="12285" width="36.28515625" style="7" customWidth="1"/>
    <col min="12286" max="12286" width="15.7109375" style="7" customWidth="1"/>
    <col min="12287" max="12290" width="14.5703125" style="7" customWidth="1"/>
    <col min="12291" max="12291" width="14.85546875" style="7" customWidth="1"/>
    <col min="12292" max="12294" width="14.5703125" style="7" customWidth="1"/>
    <col min="12295" max="12295" width="9" style="7" bestFit="1" customWidth="1"/>
    <col min="12296" max="12296" width="12.28515625" style="7" customWidth="1"/>
    <col min="12297" max="12300" width="15.7109375" style="7" customWidth="1"/>
    <col min="12301" max="12301" width="3.140625" style="7" customWidth="1"/>
    <col min="12302" max="12538" width="9.140625" style="7"/>
    <col min="12539" max="12539" width="3.140625" style="7" customWidth="1"/>
    <col min="12540" max="12540" width="12.42578125" style="7" customWidth="1"/>
    <col min="12541" max="12541" width="36.28515625" style="7" customWidth="1"/>
    <col min="12542" max="12542" width="15.7109375" style="7" customWidth="1"/>
    <col min="12543" max="12546" width="14.5703125" style="7" customWidth="1"/>
    <col min="12547" max="12547" width="14.85546875" style="7" customWidth="1"/>
    <col min="12548" max="12550" width="14.5703125" style="7" customWidth="1"/>
    <col min="12551" max="12551" width="9" style="7" bestFit="1" customWidth="1"/>
    <col min="12552" max="12552" width="12.28515625" style="7" customWidth="1"/>
    <col min="12553" max="12556" width="15.7109375" style="7" customWidth="1"/>
    <col min="12557" max="12557" width="3.140625" style="7" customWidth="1"/>
    <col min="12558" max="12794" width="9.140625" style="7"/>
    <col min="12795" max="12795" width="3.140625" style="7" customWidth="1"/>
    <col min="12796" max="12796" width="12.42578125" style="7" customWidth="1"/>
    <col min="12797" max="12797" width="36.28515625" style="7" customWidth="1"/>
    <col min="12798" max="12798" width="15.7109375" style="7" customWidth="1"/>
    <col min="12799" max="12802" width="14.5703125" style="7" customWidth="1"/>
    <col min="12803" max="12803" width="14.85546875" style="7" customWidth="1"/>
    <col min="12804" max="12806" width="14.5703125" style="7" customWidth="1"/>
    <col min="12807" max="12807" width="9" style="7" bestFit="1" customWidth="1"/>
    <col min="12808" max="12808" width="12.28515625" style="7" customWidth="1"/>
    <col min="12809" max="12812" width="15.7109375" style="7" customWidth="1"/>
    <col min="12813" max="12813" width="3.140625" style="7" customWidth="1"/>
    <col min="12814" max="13050" width="9.140625" style="7"/>
    <col min="13051" max="13051" width="3.140625" style="7" customWidth="1"/>
    <col min="13052" max="13052" width="12.42578125" style="7" customWidth="1"/>
    <col min="13053" max="13053" width="36.28515625" style="7" customWidth="1"/>
    <col min="13054" max="13054" width="15.7109375" style="7" customWidth="1"/>
    <col min="13055" max="13058" width="14.5703125" style="7" customWidth="1"/>
    <col min="13059" max="13059" width="14.85546875" style="7" customWidth="1"/>
    <col min="13060" max="13062" width="14.5703125" style="7" customWidth="1"/>
    <col min="13063" max="13063" width="9" style="7" bestFit="1" customWidth="1"/>
    <col min="13064" max="13064" width="12.28515625" style="7" customWidth="1"/>
    <col min="13065" max="13068" width="15.7109375" style="7" customWidth="1"/>
    <col min="13069" max="13069" width="3.140625" style="7" customWidth="1"/>
    <col min="13070" max="13306" width="9.140625" style="7"/>
    <col min="13307" max="13307" width="3.140625" style="7" customWidth="1"/>
    <col min="13308" max="13308" width="12.42578125" style="7" customWidth="1"/>
    <col min="13309" max="13309" width="36.28515625" style="7" customWidth="1"/>
    <col min="13310" max="13310" width="15.7109375" style="7" customWidth="1"/>
    <col min="13311" max="13314" width="14.5703125" style="7" customWidth="1"/>
    <col min="13315" max="13315" width="14.85546875" style="7" customWidth="1"/>
    <col min="13316" max="13318" width="14.5703125" style="7" customWidth="1"/>
    <col min="13319" max="13319" width="9" style="7" bestFit="1" customWidth="1"/>
    <col min="13320" max="13320" width="12.28515625" style="7" customWidth="1"/>
    <col min="13321" max="13324" width="15.7109375" style="7" customWidth="1"/>
    <col min="13325" max="13325" width="3.140625" style="7" customWidth="1"/>
    <col min="13326" max="13562" width="9.140625" style="7"/>
    <col min="13563" max="13563" width="3.140625" style="7" customWidth="1"/>
    <col min="13564" max="13564" width="12.42578125" style="7" customWidth="1"/>
    <col min="13565" max="13565" width="36.28515625" style="7" customWidth="1"/>
    <col min="13566" max="13566" width="15.7109375" style="7" customWidth="1"/>
    <col min="13567" max="13570" width="14.5703125" style="7" customWidth="1"/>
    <col min="13571" max="13571" width="14.85546875" style="7" customWidth="1"/>
    <col min="13572" max="13574" width="14.5703125" style="7" customWidth="1"/>
    <col min="13575" max="13575" width="9" style="7" bestFit="1" customWidth="1"/>
    <col min="13576" max="13576" width="12.28515625" style="7" customWidth="1"/>
    <col min="13577" max="13580" width="15.7109375" style="7" customWidth="1"/>
    <col min="13581" max="13581" width="3.140625" style="7" customWidth="1"/>
    <col min="13582" max="13818" width="9.140625" style="7"/>
    <col min="13819" max="13819" width="3.140625" style="7" customWidth="1"/>
    <col min="13820" max="13820" width="12.42578125" style="7" customWidth="1"/>
    <col min="13821" max="13821" width="36.28515625" style="7" customWidth="1"/>
    <col min="13822" max="13822" width="15.7109375" style="7" customWidth="1"/>
    <col min="13823" max="13826" width="14.5703125" style="7" customWidth="1"/>
    <col min="13827" max="13827" width="14.85546875" style="7" customWidth="1"/>
    <col min="13828" max="13830" width="14.5703125" style="7" customWidth="1"/>
    <col min="13831" max="13831" width="9" style="7" bestFit="1" customWidth="1"/>
    <col min="13832" max="13832" width="12.28515625" style="7" customWidth="1"/>
    <col min="13833" max="13836" width="15.7109375" style="7" customWidth="1"/>
    <col min="13837" max="13837" width="3.140625" style="7" customWidth="1"/>
    <col min="13838" max="14074" width="9.140625" style="7"/>
    <col min="14075" max="14075" width="3.140625" style="7" customWidth="1"/>
    <col min="14076" max="14076" width="12.42578125" style="7" customWidth="1"/>
    <col min="14077" max="14077" width="36.28515625" style="7" customWidth="1"/>
    <col min="14078" max="14078" width="15.7109375" style="7" customWidth="1"/>
    <col min="14079" max="14082" width="14.5703125" style="7" customWidth="1"/>
    <col min="14083" max="14083" width="14.85546875" style="7" customWidth="1"/>
    <col min="14084" max="14086" width="14.5703125" style="7" customWidth="1"/>
    <col min="14087" max="14087" width="9" style="7" bestFit="1" customWidth="1"/>
    <col min="14088" max="14088" width="12.28515625" style="7" customWidth="1"/>
    <col min="14089" max="14092" width="15.7109375" style="7" customWidth="1"/>
    <col min="14093" max="14093" width="3.140625" style="7" customWidth="1"/>
    <col min="14094" max="14330" width="9.140625" style="7"/>
    <col min="14331" max="14331" width="3.140625" style="7" customWidth="1"/>
    <col min="14332" max="14332" width="12.42578125" style="7" customWidth="1"/>
    <col min="14333" max="14333" width="36.28515625" style="7" customWidth="1"/>
    <col min="14334" max="14334" width="15.7109375" style="7" customWidth="1"/>
    <col min="14335" max="14338" width="14.5703125" style="7" customWidth="1"/>
    <col min="14339" max="14339" width="14.85546875" style="7" customWidth="1"/>
    <col min="14340" max="14342" width="14.5703125" style="7" customWidth="1"/>
    <col min="14343" max="14343" width="9" style="7" bestFit="1" customWidth="1"/>
    <col min="14344" max="14344" width="12.28515625" style="7" customWidth="1"/>
    <col min="14345" max="14348" width="15.7109375" style="7" customWidth="1"/>
    <col min="14349" max="14349" width="3.140625" style="7" customWidth="1"/>
    <col min="14350" max="14586" width="9.140625" style="7"/>
    <col min="14587" max="14587" width="3.140625" style="7" customWidth="1"/>
    <col min="14588" max="14588" width="12.42578125" style="7" customWidth="1"/>
    <col min="14589" max="14589" width="36.28515625" style="7" customWidth="1"/>
    <col min="14590" max="14590" width="15.7109375" style="7" customWidth="1"/>
    <col min="14591" max="14594" width="14.5703125" style="7" customWidth="1"/>
    <col min="14595" max="14595" width="14.85546875" style="7" customWidth="1"/>
    <col min="14596" max="14598" width="14.5703125" style="7" customWidth="1"/>
    <col min="14599" max="14599" width="9" style="7" bestFit="1" customWidth="1"/>
    <col min="14600" max="14600" width="12.28515625" style="7" customWidth="1"/>
    <col min="14601" max="14604" width="15.7109375" style="7" customWidth="1"/>
    <col min="14605" max="14605" width="3.140625" style="7" customWidth="1"/>
    <col min="14606" max="14842" width="9.140625" style="7"/>
    <col min="14843" max="14843" width="3.140625" style="7" customWidth="1"/>
    <col min="14844" max="14844" width="12.42578125" style="7" customWidth="1"/>
    <col min="14845" max="14845" width="36.28515625" style="7" customWidth="1"/>
    <col min="14846" max="14846" width="15.7109375" style="7" customWidth="1"/>
    <col min="14847" max="14850" width="14.5703125" style="7" customWidth="1"/>
    <col min="14851" max="14851" width="14.85546875" style="7" customWidth="1"/>
    <col min="14852" max="14854" width="14.5703125" style="7" customWidth="1"/>
    <col min="14855" max="14855" width="9" style="7" bestFit="1" customWidth="1"/>
    <col min="14856" max="14856" width="12.28515625" style="7" customWidth="1"/>
    <col min="14857" max="14860" width="15.7109375" style="7" customWidth="1"/>
    <col min="14861" max="14861" width="3.140625" style="7" customWidth="1"/>
    <col min="14862" max="15098" width="9.140625" style="7"/>
    <col min="15099" max="15099" width="3.140625" style="7" customWidth="1"/>
    <col min="15100" max="15100" width="12.42578125" style="7" customWidth="1"/>
    <col min="15101" max="15101" width="36.28515625" style="7" customWidth="1"/>
    <col min="15102" max="15102" width="15.7109375" style="7" customWidth="1"/>
    <col min="15103" max="15106" width="14.5703125" style="7" customWidth="1"/>
    <col min="15107" max="15107" width="14.85546875" style="7" customWidth="1"/>
    <col min="15108" max="15110" width="14.5703125" style="7" customWidth="1"/>
    <col min="15111" max="15111" width="9" style="7" bestFit="1" customWidth="1"/>
    <col min="15112" max="15112" width="12.28515625" style="7" customWidth="1"/>
    <col min="15113" max="15116" width="15.7109375" style="7" customWidth="1"/>
    <col min="15117" max="15117" width="3.140625" style="7" customWidth="1"/>
    <col min="15118" max="15354" width="9.140625" style="7"/>
    <col min="15355" max="15355" width="3.140625" style="7" customWidth="1"/>
    <col min="15356" max="15356" width="12.42578125" style="7" customWidth="1"/>
    <col min="15357" max="15357" width="36.28515625" style="7" customWidth="1"/>
    <col min="15358" max="15358" width="15.7109375" style="7" customWidth="1"/>
    <col min="15359" max="15362" width="14.5703125" style="7" customWidth="1"/>
    <col min="15363" max="15363" width="14.85546875" style="7" customWidth="1"/>
    <col min="15364" max="15366" width="14.5703125" style="7" customWidth="1"/>
    <col min="15367" max="15367" width="9" style="7" bestFit="1" customWidth="1"/>
    <col min="15368" max="15368" width="12.28515625" style="7" customWidth="1"/>
    <col min="15369" max="15372" width="15.7109375" style="7" customWidth="1"/>
    <col min="15373" max="15373" width="3.140625" style="7" customWidth="1"/>
    <col min="15374" max="15610" width="9.140625" style="7"/>
    <col min="15611" max="15611" width="3.140625" style="7" customWidth="1"/>
    <col min="15612" max="15612" width="12.42578125" style="7" customWidth="1"/>
    <col min="15613" max="15613" width="36.28515625" style="7" customWidth="1"/>
    <col min="15614" max="15614" width="15.7109375" style="7" customWidth="1"/>
    <col min="15615" max="15618" width="14.5703125" style="7" customWidth="1"/>
    <col min="15619" max="15619" width="14.85546875" style="7" customWidth="1"/>
    <col min="15620" max="15622" width="14.5703125" style="7" customWidth="1"/>
    <col min="15623" max="15623" width="9" style="7" bestFit="1" customWidth="1"/>
    <col min="15624" max="15624" width="12.28515625" style="7" customWidth="1"/>
    <col min="15625" max="15628" width="15.7109375" style="7" customWidth="1"/>
    <col min="15629" max="15629" width="3.140625" style="7" customWidth="1"/>
    <col min="15630" max="15866" width="9.140625" style="7"/>
    <col min="15867" max="15867" width="3.140625" style="7" customWidth="1"/>
    <col min="15868" max="15868" width="12.42578125" style="7" customWidth="1"/>
    <col min="15869" max="15869" width="36.28515625" style="7" customWidth="1"/>
    <col min="15870" max="15870" width="15.7109375" style="7" customWidth="1"/>
    <col min="15871" max="15874" width="14.5703125" style="7" customWidth="1"/>
    <col min="15875" max="15875" width="14.85546875" style="7" customWidth="1"/>
    <col min="15876" max="15878" width="14.5703125" style="7" customWidth="1"/>
    <col min="15879" max="15879" width="9" style="7" bestFit="1" customWidth="1"/>
    <col min="15880" max="15880" width="12.28515625" style="7" customWidth="1"/>
    <col min="15881" max="15884" width="15.7109375" style="7" customWidth="1"/>
    <col min="15885" max="15885" width="3.140625" style="7" customWidth="1"/>
    <col min="15886" max="16122" width="9.140625" style="7"/>
    <col min="16123" max="16123" width="3.140625" style="7" customWidth="1"/>
    <col min="16124" max="16124" width="12.42578125" style="7" customWidth="1"/>
    <col min="16125" max="16125" width="36.28515625" style="7" customWidth="1"/>
    <col min="16126" max="16126" width="15.7109375" style="7" customWidth="1"/>
    <col min="16127" max="16130" width="14.5703125" style="7" customWidth="1"/>
    <col min="16131" max="16131" width="14.85546875" style="7" customWidth="1"/>
    <col min="16132" max="16134" width="14.5703125" style="7" customWidth="1"/>
    <col min="16135" max="16135" width="9" style="7" bestFit="1" customWidth="1"/>
    <col min="16136" max="16136" width="12.28515625" style="7" customWidth="1"/>
    <col min="16137" max="16140" width="15.7109375" style="7" customWidth="1"/>
    <col min="16141" max="16141" width="3.140625" style="7" customWidth="1"/>
    <col min="16142" max="16384" width="9.140625" style="7"/>
  </cols>
  <sheetData>
    <row r="1" spans="1:14" ht="12.95" customHeight="1"/>
    <row r="2" spans="1:14" ht="21" customHeight="1">
      <c r="A2" s="176" t="s">
        <v>54</v>
      </c>
      <c r="B2" s="176"/>
      <c r="C2" s="176"/>
      <c r="D2" s="176"/>
      <c r="E2" s="176"/>
      <c r="F2" s="176"/>
      <c r="G2" s="176"/>
    </row>
    <row r="3" spans="1:14" ht="12.95" customHeight="1">
      <c r="J3" s="8"/>
      <c r="K3" s="8"/>
    </row>
    <row r="4" spans="1:14" ht="12.95" customHeight="1">
      <c r="J4" s="8"/>
      <c r="K4" s="8"/>
    </row>
    <row r="5" spans="1:14" s="12" customFormat="1" ht="18" customHeight="1" thickBot="1">
      <c r="A5" s="9"/>
      <c r="B5" s="10" t="s">
        <v>55</v>
      </c>
      <c r="C5" s="10"/>
      <c r="D5" s="10"/>
      <c r="E5" s="11"/>
      <c r="F5" s="11"/>
      <c r="G5" s="11"/>
      <c r="J5" s="13"/>
      <c r="K5" s="13"/>
    </row>
    <row r="6" spans="1:14" ht="14.25" thickTop="1">
      <c r="A6" s="7"/>
      <c r="B6" s="14" t="s">
        <v>22</v>
      </c>
      <c r="C6" s="15" t="s">
        <v>56</v>
      </c>
      <c r="D6" s="16" t="s">
        <v>57</v>
      </c>
      <c r="E6" s="16" t="s">
        <v>58</v>
      </c>
      <c r="F6" s="16" t="s">
        <v>59</v>
      </c>
      <c r="G6" s="17" t="s">
        <v>60</v>
      </c>
      <c r="I6" s="18"/>
      <c r="J6" s="18"/>
      <c r="K6" s="18"/>
      <c r="L6" s="18"/>
      <c r="M6" s="18"/>
      <c r="N6" s="18"/>
    </row>
    <row r="7" spans="1:14" s="19" customFormat="1" ht="26.25" customHeight="1">
      <c r="B7" s="20" t="s">
        <v>61</v>
      </c>
      <c r="C7" s="21" t="s">
        <v>62</v>
      </c>
      <c r="D7" s="22" t="s">
        <v>63</v>
      </c>
      <c r="E7" s="23" t="s">
        <v>64</v>
      </c>
      <c r="F7" s="23" t="s">
        <v>65</v>
      </c>
      <c r="G7" s="24" t="s">
        <v>66</v>
      </c>
      <c r="I7" s="18"/>
      <c r="J7" s="18"/>
      <c r="K7" s="18"/>
      <c r="L7" s="18"/>
      <c r="M7" s="18"/>
      <c r="N7" s="18"/>
    </row>
    <row r="8" spans="1:14" ht="14.1" customHeight="1">
      <c r="A8" s="8"/>
      <c r="B8" s="25" t="s">
        <v>67</v>
      </c>
      <c r="C8" s="26">
        <v>25.09</v>
      </c>
      <c r="D8" s="27">
        <v>103.54</v>
      </c>
      <c r="E8" s="28">
        <v>11</v>
      </c>
      <c r="F8" s="27">
        <v>1.6</v>
      </c>
      <c r="G8" s="29">
        <v>104.267</v>
      </c>
      <c r="H8" s="30"/>
      <c r="I8" s="18"/>
      <c r="J8" s="18"/>
      <c r="K8" s="18"/>
      <c r="L8" s="18"/>
      <c r="N8" s="31"/>
    </row>
    <row r="9" spans="1:14" ht="14.1" customHeight="1">
      <c r="A9" s="8"/>
      <c r="B9" s="25" t="s">
        <v>68</v>
      </c>
      <c r="C9" s="26">
        <v>24.93</v>
      </c>
      <c r="D9" s="27">
        <v>93.4</v>
      </c>
      <c r="E9" s="28">
        <v>11</v>
      </c>
      <c r="F9" s="27">
        <v>1.6</v>
      </c>
      <c r="G9" s="29">
        <v>94.126999999999995</v>
      </c>
      <c r="H9" s="30"/>
      <c r="I9" s="18"/>
      <c r="J9" s="18"/>
      <c r="K9" s="18"/>
      <c r="L9" s="18"/>
      <c r="N9" s="31"/>
    </row>
    <row r="10" spans="1:14" ht="14.1" customHeight="1">
      <c r="A10" s="8"/>
      <c r="B10" s="25" t="s">
        <v>69</v>
      </c>
      <c r="C10" s="26">
        <v>17.25</v>
      </c>
      <c r="D10" s="27">
        <v>97.02</v>
      </c>
      <c r="E10" s="28">
        <v>11</v>
      </c>
      <c r="F10" s="27">
        <v>1.6</v>
      </c>
      <c r="G10" s="29">
        <v>97.746999999999986</v>
      </c>
      <c r="H10" s="30"/>
      <c r="I10" s="18"/>
      <c r="J10" s="18"/>
      <c r="K10" s="18"/>
      <c r="L10" s="18"/>
      <c r="N10" s="31"/>
    </row>
    <row r="11" spans="1:14" ht="14.1" customHeight="1">
      <c r="A11" s="8"/>
      <c r="B11" s="25" t="s">
        <v>70</v>
      </c>
      <c r="C11" s="26">
        <v>14.21</v>
      </c>
      <c r="D11" s="27">
        <v>96.36</v>
      </c>
      <c r="E11" s="28">
        <v>11</v>
      </c>
      <c r="F11" s="27">
        <v>1.6</v>
      </c>
      <c r="G11" s="29">
        <v>97.086999999999989</v>
      </c>
      <c r="H11" s="30"/>
      <c r="I11" s="18"/>
      <c r="J11" s="18"/>
      <c r="K11" s="18"/>
      <c r="L11" s="18"/>
      <c r="N11" s="31"/>
    </row>
    <row r="12" spans="1:14" ht="14.1" customHeight="1">
      <c r="A12" s="8"/>
      <c r="B12" s="25" t="s">
        <v>71</v>
      </c>
      <c r="C12" s="26">
        <v>21.39</v>
      </c>
      <c r="D12" s="27">
        <v>95.26</v>
      </c>
      <c r="E12" s="28">
        <v>11</v>
      </c>
      <c r="F12" s="27">
        <v>1.6</v>
      </c>
      <c r="G12" s="29">
        <v>95.987000000000009</v>
      </c>
      <c r="H12" s="30"/>
      <c r="I12" s="18"/>
      <c r="J12" s="18"/>
      <c r="K12" s="18"/>
      <c r="L12" s="18"/>
      <c r="N12" s="31"/>
    </row>
    <row r="13" spans="1:14" ht="14.1" customHeight="1">
      <c r="A13" s="8"/>
      <c r="B13" s="25" t="s">
        <v>72</v>
      </c>
      <c r="C13" s="26">
        <v>19.73</v>
      </c>
      <c r="D13" s="27">
        <v>94.38</v>
      </c>
      <c r="E13" s="28">
        <v>11</v>
      </c>
      <c r="F13" s="27">
        <v>1.6</v>
      </c>
      <c r="G13" s="29">
        <v>95.106999999999985</v>
      </c>
      <c r="H13" s="30"/>
      <c r="I13" s="18"/>
      <c r="J13" s="18"/>
      <c r="K13" s="18"/>
      <c r="L13" s="18"/>
      <c r="N13" s="31"/>
    </row>
    <row r="14" spans="1:14" ht="14.1" customHeight="1">
      <c r="A14" s="8"/>
      <c r="B14" s="25" t="s">
        <v>73</v>
      </c>
      <c r="C14" s="26">
        <v>26.28</v>
      </c>
      <c r="D14" s="27">
        <v>93.65</v>
      </c>
      <c r="E14" s="28">
        <v>11</v>
      </c>
      <c r="F14" s="27">
        <v>1.6</v>
      </c>
      <c r="G14" s="29">
        <v>94.37700000000001</v>
      </c>
      <c r="H14" s="30"/>
      <c r="I14" s="18"/>
      <c r="J14" s="18"/>
      <c r="K14" s="18"/>
      <c r="L14" s="18"/>
      <c r="N14" s="31"/>
    </row>
    <row r="15" spans="1:14" ht="14.1" customHeight="1">
      <c r="A15" s="8"/>
      <c r="B15" s="25" t="s">
        <v>74</v>
      </c>
      <c r="C15" s="26">
        <v>22.35</v>
      </c>
      <c r="D15" s="27">
        <v>93.91</v>
      </c>
      <c r="E15" s="28">
        <v>11</v>
      </c>
      <c r="F15" s="27">
        <v>1.6</v>
      </c>
      <c r="G15" s="29">
        <v>94.636999999999986</v>
      </c>
      <c r="H15" s="30"/>
      <c r="I15" s="18"/>
      <c r="J15" s="18"/>
      <c r="K15" s="18"/>
      <c r="L15" s="18"/>
      <c r="N15" s="31"/>
    </row>
    <row r="16" spans="1:14" ht="14.1" customHeight="1">
      <c r="A16" s="8"/>
      <c r="B16" s="25" t="s">
        <v>75</v>
      </c>
      <c r="C16" s="26">
        <v>24.8</v>
      </c>
      <c r="D16" s="27">
        <v>102.04</v>
      </c>
      <c r="E16" s="28">
        <v>11</v>
      </c>
      <c r="F16" s="27">
        <v>1.6</v>
      </c>
      <c r="G16" s="29">
        <v>102.767</v>
      </c>
      <c r="H16" s="30"/>
      <c r="I16" s="18"/>
      <c r="J16" s="18"/>
      <c r="K16" s="18"/>
      <c r="L16" s="18"/>
      <c r="N16" s="31"/>
    </row>
    <row r="17" spans="1:15" ht="14.1" customHeight="1">
      <c r="A17" s="8"/>
      <c r="B17" s="25" t="s">
        <v>76</v>
      </c>
      <c r="C17" s="26">
        <v>9.9499999999999993</v>
      </c>
      <c r="D17" s="27">
        <v>90.7</v>
      </c>
      <c r="E17" s="28">
        <v>32</v>
      </c>
      <c r="F17" s="27">
        <v>4.2</v>
      </c>
      <c r="G17" s="29">
        <v>92.674000000000007</v>
      </c>
      <c r="H17" s="30"/>
      <c r="I17" s="18"/>
      <c r="J17" s="18"/>
      <c r="K17" s="18"/>
      <c r="L17" s="18"/>
      <c r="N17" s="31"/>
    </row>
    <row r="18" spans="1:15" ht="14.1" customHeight="1">
      <c r="A18" s="8"/>
      <c r="B18" s="25" t="s">
        <v>77</v>
      </c>
      <c r="C18" s="26">
        <v>30</v>
      </c>
      <c r="D18" s="27">
        <v>102.41</v>
      </c>
      <c r="E18" s="28">
        <v>32</v>
      </c>
      <c r="F18" s="27">
        <v>4.2</v>
      </c>
      <c r="G18" s="29">
        <v>104.384</v>
      </c>
      <c r="H18" s="30"/>
      <c r="I18" s="18"/>
      <c r="J18" s="18"/>
      <c r="K18" s="18"/>
      <c r="L18" s="18"/>
      <c r="N18" s="31"/>
    </row>
    <row r="19" spans="1:15" ht="14.1" customHeight="1">
      <c r="A19" s="8"/>
      <c r="B19" s="25" t="s">
        <v>78</v>
      </c>
      <c r="C19" s="26">
        <v>38</v>
      </c>
      <c r="D19" s="27">
        <v>75</v>
      </c>
      <c r="E19" s="28">
        <v>32</v>
      </c>
      <c r="F19" s="27">
        <v>4.2</v>
      </c>
      <c r="G19" s="29">
        <v>76.974000000000004</v>
      </c>
      <c r="H19" s="30"/>
      <c r="I19" s="18"/>
      <c r="J19" s="18"/>
      <c r="K19" s="18"/>
      <c r="L19" s="18"/>
      <c r="N19" s="31"/>
    </row>
    <row r="20" spans="1:15" ht="14.1" customHeight="1">
      <c r="A20" s="8"/>
      <c r="B20" s="25" t="s">
        <v>79</v>
      </c>
      <c r="C20" s="26">
        <v>26.87</v>
      </c>
      <c r="D20" s="27">
        <v>85.97</v>
      </c>
      <c r="E20" s="28">
        <v>32</v>
      </c>
      <c r="F20" s="27">
        <v>4.2</v>
      </c>
      <c r="G20" s="29">
        <v>87.944000000000003</v>
      </c>
      <c r="H20" s="30"/>
      <c r="I20" s="18"/>
      <c r="J20" s="18"/>
      <c r="K20" s="18"/>
      <c r="L20" s="18"/>
      <c r="N20" s="31"/>
    </row>
    <row r="21" spans="1:15" ht="14.1" customHeight="1">
      <c r="A21" s="8"/>
      <c r="B21" s="25" t="s">
        <v>80</v>
      </c>
      <c r="C21" s="26">
        <v>8.25</v>
      </c>
      <c r="D21" s="27">
        <v>118.17</v>
      </c>
      <c r="E21" s="28">
        <v>32</v>
      </c>
      <c r="F21" s="27">
        <v>4.2</v>
      </c>
      <c r="G21" s="29">
        <v>120.14400000000001</v>
      </c>
      <c r="H21" s="30"/>
      <c r="I21" s="18"/>
      <c r="J21" s="18"/>
      <c r="K21" s="18"/>
      <c r="L21" s="18"/>
      <c r="N21" s="31"/>
    </row>
    <row r="22" spans="1:15" ht="14.1" customHeight="1">
      <c r="A22" s="8"/>
      <c r="B22" s="25" t="s">
        <v>81</v>
      </c>
      <c r="C22" s="26">
        <v>8</v>
      </c>
      <c r="D22" s="27">
        <v>111.84</v>
      </c>
      <c r="E22" s="28">
        <v>32</v>
      </c>
      <c r="F22" s="27">
        <v>4.2</v>
      </c>
      <c r="G22" s="29">
        <v>113.81400000000001</v>
      </c>
      <c r="H22" s="30"/>
      <c r="I22" s="18"/>
      <c r="J22" s="18"/>
      <c r="K22" s="18"/>
      <c r="L22" s="18"/>
      <c r="N22" s="31"/>
    </row>
    <row r="23" spans="1:15" ht="14.1" customHeight="1">
      <c r="A23" s="8"/>
      <c r="B23" s="25" t="s">
        <v>82</v>
      </c>
      <c r="C23" s="26">
        <v>25.83</v>
      </c>
      <c r="D23" s="27">
        <v>105.51</v>
      </c>
      <c r="E23" s="28">
        <v>32</v>
      </c>
      <c r="F23" s="27">
        <v>4.2</v>
      </c>
      <c r="G23" s="29">
        <v>107.48400000000001</v>
      </c>
      <c r="H23" s="30"/>
      <c r="I23" s="18"/>
      <c r="J23" s="18"/>
      <c r="K23" s="18"/>
      <c r="L23" s="18"/>
      <c r="N23" s="31"/>
    </row>
    <row r="24" spans="1:15" ht="14.1" customHeight="1">
      <c r="A24" s="8"/>
      <c r="B24" s="32" t="s">
        <v>83</v>
      </c>
      <c r="C24" s="33">
        <v>15.38</v>
      </c>
      <c r="D24" s="34">
        <v>93.8</v>
      </c>
      <c r="E24" s="35">
        <v>32</v>
      </c>
      <c r="F24" s="34">
        <v>4.2</v>
      </c>
      <c r="G24" s="36">
        <v>95.774000000000001</v>
      </c>
      <c r="H24" s="30"/>
      <c r="I24" s="18"/>
      <c r="J24" s="18"/>
      <c r="K24" s="18"/>
      <c r="L24" s="18"/>
      <c r="N24" s="31"/>
    </row>
    <row r="25" spans="1:15" s="19" customFormat="1" ht="26.25" customHeight="1">
      <c r="B25" s="37" t="s">
        <v>84</v>
      </c>
      <c r="C25" s="38" t="s">
        <v>85</v>
      </c>
      <c r="D25" s="39" t="s">
        <v>86</v>
      </c>
      <c r="E25" s="39" t="s">
        <v>87</v>
      </c>
      <c r="F25" s="39" t="s">
        <v>88</v>
      </c>
      <c r="G25" s="40">
        <v>0</v>
      </c>
      <c r="H25" s="7"/>
      <c r="I25" s="18"/>
      <c r="J25" s="18"/>
      <c r="K25" s="18"/>
      <c r="L25" s="7"/>
      <c r="M25" s="7"/>
      <c r="N25" s="7"/>
      <c r="O25" s="7"/>
    </row>
    <row r="26" spans="1:15" ht="14.1" customHeight="1">
      <c r="A26" s="41"/>
      <c r="B26" s="25" t="s">
        <v>89</v>
      </c>
      <c r="C26" s="42">
        <v>1.0280000000000001E-3</v>
      </c>
      <c r="D26" s="27">
        <v>53.02</v>
      </c>
      <c r="E26" s="43">
        <v>1</v>
      </c>
      <c r="F26" s="43">
        <v>0.1</v>
      </c>
      <c r="G26" s="44">
        <v>53.07200000000001</v>
      </c>
      <c r="I26" s="18">
        <v>0.1</v>
      </c>
      <c r="J26" s="18" t="s">
        <v>90</v>
      </c>
      <c r="K26" s="18"/>
    </row>
    <row r="27" spans="1:15" ht="14.1" customHeight="1">
      <c r="A27" s="8"/>
      <c r="B27" s="25" t="s">
        <v>91</v>
      </c>
      <c r="C27" s="42">
        <v>9.2E-5</v>
      </c>
      <c r="D27" s="27">
        <v>274.32</v>
      </c>
      <c r="E27" s="43">
        <v>2.2000000000000002E-2</v>
      </c>
      <c r="F27" s="43">
        <v>0.1</v>
      </c>
      <c r="G27" s="44">
        <v>274.35146199999997</v>
      </c>
      <c r="I27" s="18"/>
      <c r="J27" s="18"/>
      <c r="K27" s="18"/>
    </row>
    <row r="28" spans="1:15" ht="14.1" customHeight="1">
      <c r="A28" s="8"/>
      <c r="B28" s="25" t="s">
        <v>92</v>
      </c>
      <c r="C28" s="42">
        <v>5.9900000000000003E-4</v>
      </c>
      <c r="D28" s="27">
        <v>46.85</v>
      </c>
      <c r="E28" s="43">
        <v>0.48</v>
      </c>
      <c r="F28" s="43">
        <v>0.1</v>
      </c>
      <c r="G28" s="44">
        <v>46.891080000000009</v>
      </c>
      <c r="I28" s="18"/>
      <c r="J28" s="18"/>
      <c r="K28" s="18"/>
    </row>
    <row r="29" spans="1:15" ht="14.1" customHeight="1">
      <c r="A29" s="8"/>
      <c r="B29" s="25" t="s">
        <v>93</v>
      </c>
      <c r="C29" s="42">
        <v>1.3879999999999999E-3</v>
      </c>
      <c r="D29" s="45">
        <v>59</v>
      </c>
      <c r="E29" s="43">
        <v>2.2000000000000002E-2</v>
      </c>
      <c r="F29" s="43">
        <v>0.1</v>
      </c>
      <c r="G29" s="44">
        <v>59.031461999999998</v>
      </c>
      <c r="I29" s="18"/>
      <c r="J29" s="18"/>
      <c r="K29" s="18"/>
    </row>
    <row r="30" spans="1:15" ht="14.1" customHeight="1">
      <c r="A30" s="8"/>
      <c r="B30" s="25" t="s">
        <v>94</v>
      </c>
      <c r="C30" s="42">
        <v>2.516E-3</v>
      </c>
      <c r="D30" s="45">
        <v>61.46</v>
      </c>
      <c r="E30" s="43">
        <v>2.2000000000000002E-2</v>
      </c>
      <c r="F30" s="43">
        <v>0.1</v>
      </c>
      <c r="G30" s="44">
        <v>61.491462000000006</v>
      </c>
      <c r="I30" s="18"/>
      <c r="J30" s="18"/>
      <c r="K30" s="18"/>
    </row>
    <row r="31" spans="1:15" s="12" customFormat="1" ht="14.1" customHeight="1">
      <c r="A31" s="46"/>
      <c r="B31" s="47" t="s">
        <v>95</v>
      </c>
      <c r="C31" s="48">
        <v>8.4099999999999995E-4</v>
      </c>
      <c r="D31" s="49">
        <v>52.07</v>
      </c>
      <c r="E31" s="50">
        <v>3.2</v>
      </c>
      <c r="F31" s="50">
        <v>0.63</v>
      </c>
      <c r="G31" s="51">
        <v>52.332500000000003</v>
      </c>
      <c r="H31" s="7"/>
      <c r="I31" s="18"/>
      <c r="J31" s="18"/>
      <c r="K31" s="18"/>
      <c r="L31" s="7"/>
      <c r="M31" s="7"/>
      <c r="N31" s="7"/>
      <c r="O31" s="7"/>
    </row>
    <row r="32" spans="1:15" s="19" customFormat="1" ht="27" customHeight="1">
      <c r="B32" s="52" t="s">
        <v>96</v>
      </c>
      <c r="C32" s="53" t="s">
        <v>97</v>
      </c>
      <c r="D32" s="54" t="s">
        <v>86</v>
      </c>
      <c r="E32" s="54" t="s">
        <v>87</v>
      </c>
      <c r="F32" s="54" t="s">
        <v>88</v>
      </c>
      <c r="G32" s="55">
        <v>0</v>
      </c>
      <c r="H32" s="7"/>
      <c r="I32" s="18"/>
      <c r="J32" s="18"/>
      <c r="K32" s="18"/>
      <c r="L32" s="7"/>
      <c r="M32" s="7"/>
      <c r="N32" s="7"/>
      <c r="O32" s="7"/>
    </row>
    <row r="33" spans="1:14" ht="14.1" customHeight="1">
      <c r="A33" s="8"/>
      <c r="B33" s="25" t="s">
        <v>98</v>
      </c>
      <c r="C33" s="56">
        <v>0.158</v>
      </c>
      <c r="D33" s="57">
        <v>75.36</v>
      </c>
      <c r="E33" s="58">
        <v>3</v>
      </c>
      <c r="F33" s="27">
        <v>0.6</v>
      </c>
      <c r="G33" s="59">
        <v>75.608999999999995</v>
      </c>
      <c r="I33" s="18"/>
      <c r="J33" s="18"/>
      <c r="K33" s="18"/>
    </row>
    <row r="34" spans="1:14" ht="14.1" customHeight="1">
      <c r="A34" s="8"/>
      <c r="B34" s="25" t="s">
        <v>99</v>
      </c>
      <c r="C34" s="56">
        <v>0.12</v>
      </c>
      <c r="D34" s="57">
        <v>69.25</v>
      </c>
      <c r="E34" s="58">
        <v>3</v>
      </c>
      <c r="F34" s="27">
        <v>0.6</v>
      </c>
      <c r="G34" s="59">
        <v>69.499000000000009</v>
      </c>
      <c r="I34" s="18"/>
      <c r="J34" s="18"/>
      <c r="K34" s="18"/>
    </row>
    <row r="35" spans="1:14" ht="14.1" customHeight="1">
      <c r="A35" s="8"/>
      <c r="B35" s="25" t="s">
        <v>100</v>
      </c>
      <c r="C35" s="56">
        <v>0.10100000000000001</v>
      </c>
      <c r="D35" s="57">
        <v>65.150000000000006</v>
      </c>
      <c r="E35" s="58">
        <v>3</v>
      </c>
      <c r="F35" s="27">
        <v>0.6</v>
      </c>
      <c r="G35" s="59">
        <v>65.399000000000001</v>
      </c>
      <c r="I35" s="18"/>
      <c r="J35" s="18"/>
      <c r="K35" s="18"/>
    </row>
    <row r="36" spans="1:14" ht="14.1" customHeight="1">
      <c r="A36" s="8"/>
      <c r="B36" s="25" t="s">
        <v>101</v>
      </c>
      <c r="C36" s="56">
        <v>0.10299999999999999</v>
      </c>
      <c r="D36" s="57">
        <v>67.73</v>
      </c>
      <c r="E36" s="58">
        <v>3</v>
      </c>
      <c r="F36" s="27">
        <v>0.6</v>
      </c>
      <c r="G36" s="59">
        <v>67.978999999999999</v>
      </c>
      <c r="I36" s="18"/>
      <c r="J36" s="18"/>
      <c r="K36" s="18"/>
    </row>
    <row r="37" spans="1:14" ht="14.1" customHeight="1">
      <c r="A37" s="8"/>
      <c r="B37" s="25" t="s">
        <v>102</v>
      </c>
      <c r="C37" s="56">
        <v>0.13800000000000001</v>
      </c>
      <c r="D37" s="57">
        <v>74.489999999999995</v>
      </c>
      <c r="E37" s="58">
        <v>3</v>
      </c>
      <c r="F37" s="27">
        <v>0.6</v>
      </c>
      <c r="G37" s="59">
        <v>74.739000000000004</v>
      </c>
      <c r="I37" s="18"/>
      <c r="J37" s="18"/>
      <c r="K37" s="18"/>
    </row>
    <row r="38" spans="1:14" ht="14.1" customHeight="1">
      <c r="A38" s="8"/>
      <c r="B38" s="25" t="s">
        <v>103</v>
      </c>
      <c r="C38" s="56">
        <v>0.13900000000000001</v>
      </c>
      <c r="D38" s="57">
        <v>73.25</v>
      </c>
      <c r="E38" s="58">
        <v>3</v>
      </c>
      <c r="F38" s="27">
        <v>0.6</v>
      </c>
      <c r="G38" s="59">
        <v>73.498999999999995</v>
      </c>
      <c r="I38" s="18"/>
      <c r="J38" s="18"/>
      <c r="K38" s="18"/>
    </row>
    <row r="39" spans="1:14" ht="14.1" customHeight="1">
      <c r="A39" s="8"/>
      <c r="B39" s="25" t="s">
        <v>104</v>
      </c>
      <c r="C39" s="56">
        <v>0.13800000000000001</v>
      </c>
      <c r="D39" s="57">
        <v>73.959999999999994</v>
      </c>
      <c r="E39" s="58">
        <v>3</v>
      </c>
      <c r="F39" s="27">
        <v>0.6</v>
      </c>
      <c r="G39" s="59">
        <v>74.209000000000003</v>
      </c>
      <c r="I39" s="18"/>
      <c r="J39" s="18"/>
      <c r="K39" s="18"/>
    </row>
    <row r="40" spans="1:14" ht="14.1" customHeight="1">
      <c r="A40" s="8"/>
      <c r="B40" s="25" t="s">
        <v>105</v>
      </c>
      <c r="C40" s="56">
        <v>0.14599999999999999</v>
      </c>
      <c r="D40" s="57">
        <v>75.040000000000006</v>
      </c>
      <c r="E40" s="58">
        <v>3</v>
      </c>
      <c r="F40" s="27">
        <v>0.6</v>
      </c>
      <c r="G40" s="59">
        <v>75.289000000000016</v>
      </c>
      <c r="I40" s="18"/>
      <c r="J40" s="18"/>
      <c r="K40" s="18"/>
      <c r="L40" s="60"/>
      <c r="N40" s="31"/>
    </row>
    <row r="41" spans="1:14" ht="14.1" customHeight="1">
      <c r="A41" s="8"/>
      <c r="B41" s="25" t="s">
        <v>106</v>
      </c>
      <c r="C41" s="56">
        <v>6.9000000000000006E-2</v>
      </c>
      <c r="D41" s="57">
        <v>62.64</v>
      </c>
      <c r="E41" s="58">
        <v>3</v>
      </c>
      <c r="F41" s="27">
        <v>0.6</v>
      </c>
      <c r="G41" s="59">
        <v>62.889000000000003</v>
      </c>
      <c r="I41" s="18"/>
      <c r="J41" s="18"/>
      <c r="K41" s="18"/>
      <c r="L41" s="60"/>
      <c r="N41" s="31"/>
    </row>
    <row r="42" spans="1:14" ht="14.1" customHeight="1">
      <c r="A42" s="8"/>
      <c r="B42" s="25" t="s">
        <v>107</v>
      </c>
      <c r="C42" s="56">
        <v>0.1</v>
      </c>
      <c r="D42" s="57">
        <v>67.430000000000007</v>
      </c>
      <c r="E42" s="58">
        <v>3</v>
      </c>
      <c r="F42" s="27">
        <v>0.6</v>
      </c>
      <c r="G42" s="59">
        <v>67.679000000000002</v>
      </c>
      <c r="I42" s="18"/>
      <c r="J42" s="18"/>
      <c r="K42" s="18"/>
      <c r="L42" s="60"/>
      <c r="N42" s="31"/>
    </row>
    <row r="43" spans="1:14" ht="14.1" customHeight="1">
      <c r="A43" s="8"/>
      <c r="B43" s="25" t="s">
        <v>108</v>
      </c>
      <c r="C43" s="56">
        <v>0.14799999999999999</v>
      </c>
      <c r="D43" s="57">
        <v>74.92</v>
      </c>
      <c r="E43" s="58">
        <v>3</v>
      </c>
      <c r="F43" s="27">
        <v>0.6</v>
      </c>
      <c r="G43" s="59">
        <v>75.168999999999997</v>
      </c>
      <c r="I43" s="18"/>
      <c r="J43" s="18"/>
      <c r="K43" s="18"/>
      <c r="L43" s="60"/>
      <c r="N43" s="31"/>
    </row>
    <row r="44" spans="1:14" ht="14.1" customHeight="1">
      <c r="A44" s="8"/>
      <c r="B44" s="25" t="s">
        <v>109</v>
      </c>
      <c r="C44" s="56">
        <v>9.7000000000000003E-2</v>
      </c>
      <c r="D44" s="57">
        <v>64.91</v>
      </c>
      <c r="E44" s="58">
        <v>3</v>
      </c>
      <c r="F44" s="27">
        <v>0.6</v>
      </c>
      <c r="G44" s="59">
        <v>65.158999999999992</v>
      </c>
      <c r="I44" s="18"/>
      <c r="J44" s="18"/>
      <c r="K44" s="18"/>
      <c r="L44" s="60"/>
      <c r="N44" s="31"/>
    </row>
    <row r="45" spans="1:14" ht="14.1" customHeight="1">
      <c r="A45" s="8"/>
      <c r="B45" s="25" t="s">
        <v>110</v>
      </c>
      <c r="C45" s="56">
        <v>0.10299999999999999</v>
      </c>
      <c r="D45" s="57">
        <v>67.739999999999995</v>
      </c>
      <c r="E45" s="58">
        <v>3</v>
      </c>
      <c r="F45" s="27">
        <v>0.6</v>
      </c>
      <c r="G45" s="59">
        <v>67.98899999999999</v>
      </c>
      <c r="I45" s="18"/>
      <c r="J45" s="18"/>
      <c r="K45" s="18"/>
      <c r="L45" s="60"/>
      <c r="N45" s="31"/>
    </row>
    <row r="46" spans="1:14" ht="14.1" customHeight="1">
      <c r="A46" s="8"/>
      <c r="B46" s="25" t="s">
        <v>111</v>
      </c>
      <c r="C46" s="56">
        <v>0.13500000000000001</v>
      </c>
      <c r="D46" s="57">
        <v>75.2</v>
      </c>
      <c r="E46" s="58">
        <v>3</v>
      </c>
      <c r="F46" s="27">
        <v>0.6</v>
      </c>
      <c r="G46" s="59">
        <v>75.448999999999998</v>
      </c>
      <c r="I46" s="18"/>
      <c r="J46" s="18"/>
      <c r="K46" s="18"/>
      <c r="L46" s="60"/>
      <c r="N46" s="31"/>
    </row>
    <row r="47" spans="1:14" ht="14.1" customHeight="1">
      <c r="A47" s="8"/>
      <c r="B47" s="25" t="s">
        <v>112</v>
      </c>
      <c r="C47" s="56">
        <v>0.13500000000000001</v>
      </c>
      <c r="D47" s="57">
        <v>72.22</v>
      </c>
      <c r="E47" s="58">
        <v>3</v>
      </c>
      <c r="F47" s="27">
        <v>0.6</v>
      </c>
      <c r="G47" s="59">
        <v>72.468999999999994</v>
      </c>
      <c r="I47" s="18"/>
      <c r="J47" s="18"/>
      <c r="K47" s="18"/>
      <c r="L47" s="60"/>
      <c r="N47" s="31"/>
    </row>
    <row r="48" spans="1:14" ht="14.1" customHeight="1">
      <c r="A48" s="8"/>
      <c r="B48" s="25" t="s">
        <v>113</v>
      </c>
      <c r="C48" s="56">
        <v>9.1999999999999998E-2</v>
      </c>
      <c r="D48" s="57">
        <v>62.98</v>
      </c>
      <c r="E48" s="58">
        <v>3</v>
      </c>
      <c r="F48" s="27">
        <v>0.6</v>
      </c>
      <c r="G48" s="59">
        <v>63.228999999999992</v>
      </c>
      <c r="I48" s="18"/>
      <c r="J48" s="18"/>
      <c r="K48" s="18"/>
      <c r="L48" s="60"/>
      <c r="N48" s="31"/>
    </row>
    <row r="49" spans="1:14" ht="14.1" customHeight="1">
      <c r="A49" s="8"/>
      <c r="B49" s="25" t="s">
        <v>114</v>
      </c>
      <c r="C49" s="56">
        <v>0.14399999999999999</v>
      </c>
      <c r="D49" s="57">
        <v>74.27</v>
      </c>
      <c r="E49" s="58">
        <v>3</v>
      </c>
      <c r="F49" s="27">
        <v>0.6</v>
      </c>
      <c r="G49" s="59">
        <v>74.519000000000005</v>
      </c>
      <c r="I49" s="18"/>
      <c r="J49" s="18"/>
      <c r="K49" s="18"/>
      <c r="L49" s="60"/>
      <c r="N49" s="31"/>
    </row>
    <row r="50" spans="1:14" ht="14.1" customHeight="1">
      <c r="A50" s="8"/>
      <c r="B50" s="25" t="s">
        <v>115</v>
      </c>
      <c r="C50" s="56">
        <v>0.125</v>
      </c>
      <c r="D50" s="57">
        <v>70.22</v>
      </c>
      <c r="E50" s="58">
        <v>3</v>
      </c>
      <c r="F50" s="27">
        <v>0.6</v>
      </c>
      <c r="G50" s="59">
        <v>70.469000000000008</v>
      </c>
      <c r="I50" s="18"/>
      <c r="J50" s="18"/>
      <c r="K50" s="18"/>
      <c r="L50" s="60"/>
      <c r="N50" s="31"/>
    </row>
    <row r="51" spans="1:14" ht="14.1" customHeight="1">
      <c r="A51" s="8"/>
      <c r="B51" s="25" t="s">
        <v>116</v>
      </c>
      <c r="C51" s="56">
        <v>0.125</v>
      </c>
      <c r="D51" s="57">
        <v>68.02</v>
      </c>
      <c r="E51" s="58">
        <v>3</v>
      </c>
      <c r="F51" s="27">
        <v>0.6</v>
      </c>
      <c r="G51" s="59">
        <v>68.268999999999991</v>
      </c>
      <c r="I51" s="18"/>
      <c r="J51" s="18"/>
      <c r="K51" s="18"/>
      <c r="L51" s="60"/>
      <c r="N51" s="31"/>
    </row>
    <row r="52" spans="1:14" ht="14.1" customHeight="1">
      <c r="A52" s="8"/>
      <c r="B52" s="25" t="s">
        <v>117</v>
      </c>
      <c r="C52" s="56">
        <v>0.11</v>
      </c>
      <c r="D52" s="57">
        <v>66.83</v>
      </c>
      <c r="E52" s="58">
        <v>3</v>
      </c>
      <c r="F52" s="27">
        <v>0.6</v>
      </c>
      <c r="G52" s="59">
        <v>67.078999999999994</v>
      </c>
      <c r="I52" s="18"/>
      <c r="J52" s="18"/>
      <c r="K52" s="18"/>
      <c r="L52" s="60"/>
      <c r="N52" s="31"/>
    </row>
    <row r="53" spans="1:14" ht="14.1" customHeight="1">
      <c r="A53" s="8"/>
      <c r="B53" s="25" t="s">
        <v>118</v>
      </c>
      <c r="C53" s="56">
        <v>0.13900000000000001</v>
      </c>
      <c r="D53" s="57">
        <v>76.22</v>
      </c>
      <c r="E53" s="58">
        <v>3</v>
      </c>
      <c r="F53" s="27">
        <v>0.6</v>
      </c>
      <c r="G53" s="59">
        <v>76.468999999999994</v>
      </c>
      <c r="I53" s="18"/>
      <c r="J53" s="18"/>
      <c r="K53" s="18"/>
      <c r="L53" s="60"/>
      <c r="N53" s="31"/>
    </row>
    <row r="54" spans="1:14" ht="14.1" customHeight="1">
      <c r="A54" s="8"/>
      <c r="B54" s="25" t="s">
        <v>119</v>
      </c>
      <c r="C54" s="56">
        <v>0.11</v>
      </c>
      <c r="D54" s="57">
        <v>70.02</v>
      </c>
      <c r="E54" s="58">
        <v>3</v>
      </c>
      <c r="F54" s="27">
        <v>0.6</v>
      </c>
      <c r="G54" s="59">
        <v>70.268999999999991</v>
      </c>
      <c r="I54" s="18"/>
      <c r="J54" s="18"/>
      <c r="K54" s="18"/>
      <c r="L54" s="60"/>
      <c r="N54" s="31"/>
    </row>
    <row r="55" spans="1:14" ht="14.1" customHeight="1">
      <c r="A55" s="8"/>
      <c r="B55" s="25" t="s">
        <v>120</v>
      </c>
      <c r="C55" s="56">
        <v>0.129</v>
      </c>
      <c r="D55" s="57">
        <v>70.97</v>
      </c>
      <c r="E55" s="58">
        <v>3</v>
      </c>
      <c r="F55" s="27">
        <v>0.6</v>
      </c>
      <c r="G55" s="59">
        <v>71.219000000000008</v>
      </c>
      <c r="I55" s="18"/>
      <c r="J55" s="18"/>
      <c r="K55" s="18"/>
      <c r="L55" s="60"/>
      <c r="N55" s="31"/>
    </row>
    <row r="56" spans="1:14" ht="14.1" customHeight="1">
      <c r="A56" s="8"/>
      <c r="B56" s="25" t="s">
        <v>121</v>
      </c>
      <c r="C56" s="56">
        <v>0.14299999999999999</v>
      </c>
      <c r="D56" s="57">
        <v>102.41</v>
      </c>
      <c r="E56" s="58">
        <v>3</v>
      </c>
      <c r="F56" s="27">
        <v>0.6</v>
      </c>
      <c r="G56" s="59">
        <v>102.65900000000001</v>
      </c>
      <c r="I56" s="18"/>
      <c r="J56" s="18"/>
      <c r="K56" s="18"/>
      <c r="L56" s="60"/>
      <c r="N56" s="31"/>
    </row>
    <row r="57" spans="1:14" ht="14.1" customHeight="1">
      <c r="A57" s="8"/>
      <c r="B57" s="25" t="s">
        <v>122</v>
      </c>
      <c r="C57" s="56">
        <v>9.0999999999999998E-2</v>
      </c>
      <c r="D57" s="57">
        <v>61.46</v>
      </c>
      <c r="E57" s="58">
        <v>3</v>
      </c>
      <c r="F57" s="27">
        <v>0.6</v>
      </c>
      <c r="G57" s="59">
        <v>61.709000000000003</v>
      </c>
      <c r="I57" s="18"/>
      <c r="J57" s="18"/>
      <c r="K57" s="18"/>
      <c r="L57" s="60"/>
      <c r="N57" s="31"/>
    </row>
    <row r="58" spans="1:14" ht="14.1" customHeight="1">
      <c r="A58" s="8"/>
      <c r="B58" s="25" t="s">
        <v>123</v>
      </c>
      <c r="C58" s="56">
        <v>9.0999999999999998E-2</v>
      </c>
      <c r="D58" s="57">
        <v>65.95</v>
      </c>
      <c r="E58" s="58">
        <v>3</v>
      </c>
      <c r="F58" s="27">
        <v>0.6</v>
      </c>
      <c r="G58" s="59">
        <v>66.199000000000012</v>
      </c>
      <c r="I58" s="18"/>
      <c r="J58" s="18"/>
      <c r="K58" s="18"/>
      <c r="L58" s="60"/>
      <c r="N58" s="31"/>
    </row>
    <row r="59" spans="1:14" ht="14.1" customHeight="1">
      <c r="A59" s="8"/>
      <c r="B59" s="25" t="s">
        <v>124</v>
      </c>
      <c r="C59" s="56">
        <v>0.14000000000000001</v>
      </c>
      <c r="D59" s="57">
        <v>72.930000000000007</v>
      </c>
      <c r="E59" s="58">
        <v>3</v>
      </c>
      <c r="F59" s="27">
        <v>0.6</v>
      </c>
      <c r="G59" s="59">
        <v>73.179000000000002</v>
      </c>
      <c r="I59" s="18"/>
      <c r="J59" s="18"/>
      <c r="K59" s="18"/>
      <c r="L59" s="60"/>
      <c r="N59" s="31"/>
    </row>
    <row r="60" spans="1:14" ht="14.1" customHeight="1">
      <c r="A60" s="8"/>
      <c r="B60" s="25" t="s">
        <v>125</v>
      </c>
      <c r="C60" s="56">
        <v>0.15</v>
      </c>
      <c r="D60" s="57">
        <v>75.099999999999994</v>
      </c>
      <c r="E60" s="58">
        <v>3</v>
      </c>
      <c r="F60" s="27">
        <v>0.6</v>
      </c>
      <c r="G60" s="59">
        <v>75.349000000000004</v>
      </c>
      <c r="I60" s="18"/>
      <c r="J60" s="18"/>
      <c r="K60" s="18"/>
      <c r="L60" s="60"/>
      <c r="N60" s="31"/>
    </row>
    <row r="61" spans="1:14" ht="14.1" customHeight="1">
      <c r="A61" s="8"/>
      <c r="B61" s="25" t="s">
        <v>126</v>
      </c>
      <c r="C61" s="56">
        <v>0.125</v>
      </c>
      <c r="D61" s="57">
        <v>72.34</v>
      </c>
      <c r="E61" s="58">
        <v>3</v>
      </c>
      <c r="F61" s="27">
        <v>0.6</v>
      </c>
      <c r="G61" s="59">
        <v>72.588999999999999</v>
      </c>
      <c r="I61" s="18"/>
      <c r="J61" s="18"/>
      <c r="K61" s="18"/>
      <c r="L61" s="60"/>
      <c r="N61" s="31"/>
    </row>
    <row r="62" spans="1:14" ht="14.1" customHeight="1">
      <c r="A62" s="8"/>
      <c r="B62" s="25" t="s">
        <v>127</v>
      </c>
      <c r="C62" s="56">
        <v>0.14299999999999999</v>
      </c>
      <c r="D62" s="57">
        <v>66.72</v>
      </c>
      <c r="E62" s="58">
        <v>3</v>
      </c>
      <c r="F62" s="27">
        <v>0.6</v>
      </c>
      <c r="G62" s="59">
        <v>66.968999999999994</v>
      </c>
      <c r="I62" s="18"/>
      <c r="J62" s="18"/>
      <c r="K62" s="18"/>
      <c r="L62" s="60"/>
      <c r="N62" s="31"/>
    </row>
    <row r="63" spans="1:14" ht="14.1" customHeight="1">
      <c r="A63" s="8"/>
      <c r="B63" s="25" t="s">
        <v>128</v>
      </c>
      <c r="C63" s="56">
        <v>0.13900000000000001</v>
      </c>
      <c r="D63" s="57">
        <v>74.489999999999995</v>
      </c>
      <c r="E63" s="58">
        <v>3</v>
      </c>
      <c r="F63" s="27">
        <v>0.6</v>
      </c>
      <c r="G63" s="59">
        <v>74.739000000000004</v>
      </c>
      <c r="I63" s="18"/>
      <c r="J63" s="18"/>
      <c r="K63" s="18"/>
      <c r="L63" s="60"/>
      <c r="N63" s="31"/>
    </row>
    <row r="64" spans="1:14" ht="14.1" customHeight="1">
      <c r="A64" s="8"/>
      <c r="B64" s="25" t="s">
        <v>129</v>
      </c>
      <c r="C64" s="56">
        <v>0.13500000000000001</v>
      </c>
      <c r="D64" s="57">
        <v>74</v>
      </c>
      <c r="E64" s="58">
        <v>3</v>
      </c>
      <c r="F64" s="27">
        <v>0.6</v>
      </c>
      <c r="G64" s="59">
        <v>74.248999999999995</v>
      </c>
      <c r="I64" s="18"/>
      <c r="J64" s="18"/>
      <c r="K64" s="18"/>
      <c r="L64" s="60"/>
      <c r="N64" s="31"/>
    </row>
    <row r="65" spans="1:14" ht="14.1" customHeight="1">
      <c r="A65" s="8"/>
      <c r="B65" s="25" t="s">
        <v>130</v>
      </c>
      <c r="C65" s="56">
        <v>0.128</v>
      </c>
      <c r="D65" s="57">
        <v>73.84</v>
      </c>
      <c r="E65" s="58">
        <v>1.1000000000000001</v>
      </c>
      <c r="F65" s="27">
        <v>0.11</v>
      </c>
      <c r="G65" s="59">
        <v>73.897199999999998</v>
      </c>
      <c r="I65" s="18"/>
      <c r="J65" s="18"/>
      <c r="K65" s="18"/>
      <c r="L65" s="60"/>
      <c r="N65" s="31"/>
    </row>
    <row r="66" spans="1:14" ht="14.1" customHeight="1">
      <c r="A66" s="8"/>
      <c r="B66" s="25" t="s">
        <v>131</v>
      </c>
      <c r="C66" s="56">
        <v>8.4000000000000005E-2</v>
      </c>
      <c r="D66" s="57">
        <v>68.44</v>
      </c>
      <c r="E66" s="58">
        <v>1.1000000000000001</v>
      </c>
      <c r="F66" s="27">
        <v>0.11</v>
      </c>
      <c r="G66" s="59">
        <v>5.7199999999999994E-2</v>
      </c>
      <c r="I66" s="18"/>
      <c r="J66" s="18"/>
      <c r="K66" s="18"/>
      <c r="L66" s="60"/>
      <c r="N66" s="31"/>
    </row>
    <row r="67" spans="1:14" ht="14.1" customHeight="1">
      <c r="A67" s="8"/>
      <c r="B67" s="25" t="s">
        <v>132</v>
      </c>
      <c r="C67" s="56">
        <v>0.125</v>
      </c>
      <c r="D67" s="57">
        <v>71.06</v>
      </c>
      <c r="E67" s="58">
        <v>1.1000000000000001</v>
      </c>
      <c r="F67" s="27">
        <v>0.11</v>
      </c>
      <c r="G67" s="59">
        <v>71.117199999999997</v>
      </c>
      <c r="I67" s="18"/>
      <c r="J67" s="18"/>
      <c r="K67" s="18"/>
      <c r="L67" s="60"/>
      <c r="N67" s="31"/>
    </row>
    <row r="68" spans="1:14" ht="14.1" customHeight="1">
      <c r="A68" s="8"/>
      <c r="B68" s="32" t="s">
        <v>133</v>
      </c>
      <c r="C68" s="61">
        <v>0.12</v>
      </c>
      <c r="D68" s="62">
        <v>81.55</v>
      </c>
      <c r="E68" s="63">
        <v>1.1000000000000001</v>
      </c>
      <c r="F68" s="34">
        <v>0.11</v>
      </c>
      <c r="G68" s="64">
        <v>81.607199999999992</v>
      </c>
      <c r="I68" s="18"/>
      <c r="J68" s="18"/>
      <c r="K68" s="18"/>
      <c r="L68" s="60"/>
      <c r="N68" s="31"/>
    </row>
    <row r="69" spans="1:14" s="12" customFormat="1" ht="14.1" customHeight="1">
      <c r="A69" s="65"/>
      <c r="B69" s="25" t="s">
        <v>134</v>
      </c>
      <c r="C69" s="66"/>
      <c r="D69" s="67" t="s">
        <v>135</v>
      </c>
      <c r="E69" s="67" t="s">
        <v>136</v>
      </c>
      <c r="F69" s="67" t="s">
        <v>136</v>
      </c>
      <c r="G69" s="68">
        <v>0</v>
      </c>
      <c r="H69" s="7"/>
      <c r="I69" s="18"/>
      <c r="J69" s="18"/>
      <c r="K69" s="18"/>
    </row>
    <row r="70" spans="1:14" s="12" customFormat="1" ht="14.1" customHeight="1">
      <c r="A70" s="65"/>
      <c r="B70" s="25" t="s">
        <v>137</v>
      </c>
      <c r="C70" s="66"/>
      <c r="D70" s="69">
        <v>497.92</v>
      </c>
      <c r="E70" s="69">
        <v>15.94</v>
      </c>
      <c r="F70" s="69">
        <v>6.77</v>
      </c>
      <c r="G70" s="70">
        <v>66.184496398082089</v>
      </c>
      <c r="H70" s="7"/>
      <c r="I70" s="18"/>
      <c r="J70" s="18"/>
      <c r="K70" s="18"/>
    </row>
    <row r="71" spans="1:14" s="12" customFormat="1" ht="14.1" customHeight="1">
      <c r="A71" s="65"/>
      <c r="B71" s="7"/>
      <c r="D71" s="71"/>
      <c r="E71" s="72"/>
      <c r="F71" s="72"/>
      <c r="G71" s="7"/>
      <c r="H71" s="7"/>
      <c r="I71" s="18"/>
      <c r="J71" s="18"/>
      <c r="K71" s="18"/>
    </row>
    <row r="72" spans="1:14" s="12" customFormat="1" ht="14.1" customHeight="1">
      <c r="A72" s="65"/>
      <c r="B72" s="73" t="s">
        <v>138</v>
      </c>
      <c r="H72" s="74"/>
    </row>
    <row r="73" spans="1:14" ht="56.25" customHeight="1">
      <c r="B73" s="177" t="s">
        <v>139</v>
      </c>
      <c r="C73" s="177"/>
      <c r="D73" s="177"/>
      <c r="E73" s="177"/>
      <c r="F73" s="177"/>
      <c r="H73" s="74"/>
    </row>
    <row r="74" spans="1:14">
      <c r="B74" s="75"/>
      <c r="H74" s="74"/>
      <c r="I74" s="60"/>
      <c r="J74" s="76"/>
      <c r="K74" s="76"/>
      <c r="L74" s="60"/>
      <c r="N74" s="31"/>
    </row>
    <row r="75" spans="1:14" ht="14.1" customHeight="1">
      <c r="B75" s="75"/>
      <c r="H75" s="74"/>
      <c r="I75" s="60"/>
      <c r="J75" s="76"/>
      <c r="K75" s="76"/>
      <c r="L75" s="60"/>
      <c r="N75" s="31"/>
    </row>
    <row r="76" spans="1:14" ht="14.25" customHeight="1">
      <c r="A76" s="7"/>
      <c r="B76" s="7" t="s">
        <v>140</v>
      </c>
    </row>
    <row r="77" spans="1:14">
      <c r="A77" s="77"/>
      <c r="B77" s="78"/>
      <c r="C77" s="78"/>
      <c r="D77" s="78"/>
    </row>
    <row r="78" spans="1:14" ht="14.1" customHeight="1">
      <c r="A78"/>
      <c r="B78"/>
      <c r="C78"/>
      <c r="D78"/>
      <c r="E78"/>
    </row>
    <row r="79" spans="1:14" ht="14.1" customHeight="1">
      <c r="A79"/>
      <c r="B79" t="s">
        <v>141</v>
      </c>
      <c r="C79">
        <v>3.4129999999999998</v>
      </c>
      <c r="D79" t="s">
        <v>142</v>
      </c>
      <c r="E79"/>
      <c r="F79"/>
    </row>
    <row r="80" spans="1:14" ht="14.1" customHeight="1">
      <c r="A80"/>
      <c r="B80" t="s">
        <v>143</v>
      </c>
      <c r="C80" s="7">
        <v>233.5</v>
      </c>
      <c r="D80" t="s">
        <v>135</v>
      </c>
      <c r="E80" s="79">
        <f>$C80/2.2046/$C$79</f>
        <v>31.032787927987663</v>
      </c>
      <c r="F80" t="s">
        <v>144</v>
      </c>
    </row>
    <row r="81" spans="2:15" ht="14.1" customHeight="1">
      <c r="B81" t="s">
        <v>145</v>
      </c>
      <c r="C81">
        <v>15.94</v>
      </c>
      <c r="D81" t="s">
        <v>136</v>
      </c>
      <c r="E81" s="79">
        <f>$C81/2.2046/$C$79</f>
        <v>2.118469548488751</v>
      </c>
      <c r="F81" t="s">
        <v>144</v>
      </c>
    </row>
    <row r="82" spans="2:15" ht="14.1" customHeight="1">
      <c r="B82" t="s">
        <v>146</v>
      </c>
      <c r="C82">
        <v>6.77</v>
      </c>
      <c r="D82" t="s">
        <v>136</v>
      </c>
      <c r="E82" s="79">
        <f>$C82/2.2046/$C$79</f>
        <v>0.89975149581360381</v>
      </c>
      <c r="F82" t="s">
        <v>144</v>
      </c>
    </row>
    <row r="83" spans="2:15" ht="15">
      <c r="B83" t="s">
        <v>60</v>
      </c>
      <c r="C83"/>
      <c r="D83"/>
      <c r="E83" s="80">
        <f>(E80+E81+E82)/1000</f>
        <v>3.405100897229002E-2</v>
      </c>
      <c r="F83" t="s">
        <v>147</v>
      </c>
      <c r="H83" s="79"/>
    </row>
    <row r="84" spans="2:15" ht="15">
      <c r="B84" t="s">
        <v>148</v>
      </c>
      <c r="D84"/>
      <c r="E84">
        <v>1E-3</v>
      </c>
      <c r="F84" t="s">
        <v>147</v>
      </c>
    </row>
    <row r="85" spans="2:15" ht="15">
      <c r="B85" t="s">
        <v>149</v>
      </c>
      <c r="D85"/>
      <c r="E85">
        <v>0.08</v>
      </c>
      <c r="F85" t="s">
        <v>147</v>
      </c>
    </row>
    <row r="96" spans="2:15" s="6" customFormat="1">
      <c r="B96" s="7"/>
      <c r="C96" s="7"/>
      <c r="D96" s="7"/>
      <c r="E96" s="7"/>
      <c r="F96" s="7"/>
      <c r="G96" s="7"/>
      <c r="H96" s="7"/>
      <c r="I96" s="7"/>
      <c r="J96" s="7"/>
      <c r="K96" s="7"/>
      <c r="L96" s="7"/>
      <c r="M96" s="7"/>
      <c r="N96" s="7"/>
      <c r="O96" s="7"/>
    </row>
    <row r="97" spans="2:15" s="6" customFormat="1">
      <c r="B97" s="7" t="s">
        <v>150</v>
      </c>
      <c r="C97" s="7" t="s">
        <v>151</v>
      </c>
      <c r="D97" s="7"/>
      <c r="E97" s="7" t="s">
        <v>152</v>
      </c>
      <c r="F97" s="7"/>
      <c r="G97" s="7"/>
      <c r="H97" s="7"/>
      <c r="I97" s="7"/>
      <c r="J97" s="7"/>
      <c r="K97" s="7"/>
      <c r="L97" s="7"/>
      <c r="M97" s="7"/>
      <c r="N97" s="7"/>
      <c r="O97" s="7"/>
    </row>
    <row r="98" spans="2:15" s="6" customFormat="1">
      <c r="B98" s="7" t="s">
        <v>153</v>
      </c>
      <c r="C98" s="7" t="s">
        <v>154</v>
      </c>
      <c r="D98" s="7"/>
      <c r="E98" s="7" t="s">
        <v>155</v>
      </c>
      <c r="F98" s="7"/>
      <c r="G98" s="7"/>
      <c r="H98" s="7"/>
      <c r="I98" s="7"/>
      <c r="J98" s="7"/>
      <c r="K98" s="7"/>
      <c r="L98" s="7"/>
      <c r="M98" s="7"/>
      <c r="N98" s="7"/>
      <c r="O98" s="7"/>
    </row>
    <row r="99" spans="2:15" s="6" customFormat="1">
      <c r="B99" s="7" t="s">
        <v>156</v>
      </c>
      <c r="C99" s="7"/>
      <c r="D99" s="7"/>
      <c r="E99" s="7" t="s">
        <v>157</v>
      </c>
      <c r="F99" s="7"/>
      <c r="G99" s="7"/>
      <c r="H99" s="7"/>
      <c r="I99" s="7"/>
      <c r="J99" s="7"/>
      <c r="K99" s="7"/>
      <c r="L99" s="7"/>
      <c r="M99" s="7"/>
      <c r="N99" s="7"/>
      <c r="O99" s="7"/>
    </row>
    <row r="100" spans="2:15" s="6" customFormat="1">
      <c r="B100" s="7"/>
      <c r="C100" s="7"/>
      <c r="D100" s="7"/>
      <c r="E100" s="7"/>
      <c r="F100" s="7"/>
      <c r="G100" s="7"/>
      <c r="H100" s="7"/>
      <c r="I100" s="7"/>
      <c r="J100" s="7"/>
      <c r="K100" s="7"/>
      <c r="L100" s="7"/>
      <c r="M100" s="7"/>
      <c r="N100" s="7"/>
      <c r="O100" s="7"/>
    </row>
    <row r="101" spans="2:15" s="6" customFormat="1">
      <c r="B101" s="7"/>
      <c r="C101" s="7"/>
      <c r="D101" s="7"/>
      <c r="E101" s="7"/>
      <c r="F101" s="7"/>
      <c r="G101" s="7"/>
      <c r="H101" s="7"/>
      <c r="I101" s="7"/>
      <c r="J101" s="7"/>
      <c r="K101" s="7"/>
      <c r="L101" s="7"/>
      <c r="M101" s="7"/>
      <c r="N101" s="7"/>
      <c r="O101" s="7"/>
    </row>
    <row r="102" spans="2:15" s="6" customFormat="1">
      <c r="B102" s="7"/>
      <c r="C102" s="7"/>
      <c r="D102" s="7"/>
      <c r="E102" s="7"/>
      <c r="F102" s="7"/>
      <c r="G102" s="7"/>
      <c r="H102" s="7"/>
      <c r="I102" s="7"/>
      <c r="J102" s="7"/>
      <c r="K102" s="7"/>
      <c r="L102" s="7"/>
      <c r="M102" s="7"/>
      <c r="N102" s="7"/>
      <c r="O102" s="7"/>
    </row>
    <row r="103" spans="2:15" s="6" customFormat="1">
      <c r="B103" s="7"/>
      <c r="C103" s="7"/>
      <c r="D103" s="7"/>
      <c r="E103" s="7"/>
      <c r="F103" s="7"/>
      <c r="G103" s="7"/>
      <c r="H103" s="7"/>
      <c r="I103" s="7"/>
      <c r="J103" s="7"/>
      <c r="K103" s="7"/>
      <c r="L103" s="7"/>
      <c r="M103" s="7"/>
      <c r="N103" s="7"/>
      <c r="O103" s="7"/>
    </row>
    <row r="104" spans="2:15" s="6" customFormat="1">
      <c r="B104" s="7"/>
      <c r="C104" s="7"/>
      <c r="D104" s="7"/>
      <c r="E104" s="7"/>
      <c r="F104" s="7"/>
      <c r="G104" s="7"/>
      <c r="H104" s="7"/>
      <c r="I104" s="7"/>
      <c r="J104" s="7"/>
      <c r="K104" s="7"/>
      <c r="L104" s="7"/>
      <c r="M104" s="7"/>
      <c r="N104" s="7"/>
      <c r="O104" s="7"/>
    </row>
    <row r="105" spans="2:15" s="6" customFormat="1">
      <c r="B105" s="7"/>
      <c r="C105" s="7"/>
      <c r="D105" s="7"/>
      <c r="E105" s="7"/>
      <c r="F105" s="7"/>
      <c r="G105" s="7"/>
      <c r="H105" s="7"/>
      <c r="I105" s="7"/>
      <c r="J105" s="7"/>
      <c r="K105" s="7"/>
      <c r="L105" s="7"/>
      <c r="M105" s="7"/>
      <c r="N105" s="7"/>
      <c r="O105" s="7"/>
    </row>
    <row r="106" spans="2:15" s="6" customFormat="1">
      <c r="B106" s="7"/>
      <c r="C106" s="7"/>
      <c r="D106" s="7"/>
      <c r="E106" s="7"/>
      <c r="F106" s="7"/>
      <c r="G106" s="7"/>
      <c r="H106" s="7"/>
      <c r="I106" s="7"/>
      <c r="J106" s="7"/>
      <c r="K106" s="7"/>
      <c r="L106" s="7"/>
      <c r="M106" s="7"/>
      <c r="N106" s="7"/>
      <c r="O106" s="7"/>
    </row>
    <row r="107" spans="2:15" s="6" customFormat="1">
      <c r="B107" s="7"/>
      <c r="C107" s="7"/>
      <c r="D107" s="7"/>
      <c r="E107" s="7"/>
      <c r="F107" s="7"/>
      <c r="G107" s="7"/>
      <c r="H107" s="7"/>
      <c r="I107" s="7"/>
      <c r="J107" s="7"/>
      <c r="K107" s="7"/>
      <c r="L107" s="7"/>
      <c r="M107" s="7"/>
      <c r="N107" s="7"/>
      <c r="O107" s="7"/>
    </row>
    <row r="108" spans="2:15" s="6" customFormat="1">
      <c r="B108" s="7"/>
      <c r="C108" s="7"/>
      <c r="D108" s="7"/>
      <c r="E108" s="7"/>
      <c r="F108" s="7"/>
      <c r="G108" s="7"/>
      <c r="H108" s="7"/>
      <c r="I108" s="7"/>
      <c r="J108" s="7"/>
      <c r="K108" s="7"/>
      <c r="L108" s="7"/>
      <c r="M108" s="7"/>
      <c r="N108" s="7"/>
      <c r="O108" s="7"/>
    </row>
    <row r="109" spans="2:15" s="6" customFormat="1">
      <c r="B109" s="7"/>
      <c r="C109" s="7"/>
      <c r="D109" s="7"/>
      <c r="E109" s="7"/>
      <c r="F109" s="7"/>
      <c r="G109" s="7"/>
      <c r="H109" s="7"/>
      <c r="I109" s="7"/>
      <c r="J109" s="7"/>
      <c r="K109" s="7"/>
      <c r="L109" s="7"/>
      <c r="M109" s="7"/>
      <c r="N109" s="7"/>
      <c r="O109" s="7"/>
    </row>
    <row r="110" spans="2:15" s="6" customFormat="1">
      <c r="B110" s="7"/>
      <c r="C110" s="7"/>
      <c r="D110" s="7"/>
      <c r="E110" s="7"/>
      <c r="F110" s="7"/>
      <c r="G110" s="7"/>
      <c r="H110" s="7"/>
      <c r="I110" s="7"/>
      <c r="J110" s="7"/>
      <c r="K110" s="7"/>
      <c r="L110" s="7"/>
      <c r="M110" s="7"/>
      <c r="N110" s="7"/>
      <c r="O110" s="7"/>
    </row>
    <row r="111" spans="2:15" s="6" customFormat="1">
      <c r="B111" s="7"/>
      <c r="C111" s="7"/>
      <c r="D111" s="7"/>
      <c r="E111" s="7"/>
      <c r="F111" s="7"/>
      <c r="G111" s="7"/>
      <c r="H111" s="7"/>
      <c r="I111" s="7"/>
      <c r="J111" s="7"/>
      <c r="K111" s="7"/>
      <c r="L111" s="7"/>
      <c r="M111" s="7"/>
      <c r="N111" s="7"/>
      <c r="O111" s="7"/>
    </row>
    <row r="112" spans="2:15" s="6" customFormat="1">
      <c r="B112" s="7"/>
      <c r="C112" s="7"/>
      <c r="D112" s="7"/>
      <c r="E112" s="7"/>
      <c r="F112" s="7"/>
      <c r="G112" s="7"/>
      <c r="H112" s="7"/>
      <c r="I112" s="7"/>
      <c r="J112" s="7"/>
      <c r="K112" s="7"/>
      <c r="L112" s="7"/>
      <c r="M112" s="7"/>
      <c r="N112" s="7"/>
      <c r="O112" s="7"/>
    </row>
    <row r="113" spans="2:15" s="6" customFormat="1">
      <c r="B113" s="7"/>
      <c r="C113" s="7"/>
      <c r="D113" s="7"/>
      <c r="E113" s="7"/>
      <c r="F113" s="7"/>
      <c r="G113" s="7"/>
      <c r="H113" s="7"/>
      <c r="I113" s="7"/>
      <c r="J113" s="7"/>
      <c r="K113" s="7"/>
      <c r="L113" s="7"/>
      <c r="M113" s="7"/>
      <c r="N113" s="7"/>
      <c r="O113" s="7"/>
    </row>
    <row r="114" spans="2:15" s="6" customFormat="1">
      <c r="B114" s="7"/>
      <c r="C114" s="7"/>
      <c r="D114" s="7"/>
      <c r="E114" s="7"/>
      <c r="F114" s="7"/>
      <c r="G114" s="7"/>
      <c r="H114" s="7"/>
      <c r="I114" s="7"/>
      <c r="J114" s="7"/>
      <c r="K114" s="7"/>
      <c r="L114" s="7"/>
      <c r="M114" s="7"/>
      <c r="N114" s="7"/>
      <c r="O114" s="7"/>
    </row>
    <row r="115" spans="2:15" s="6" customFormat="1">
      <c r="B115" s="7"/>
      <c r="C115" s="7"/>
      <c r="D115" s="7"/>
      <c r="E115" s="7"/>
      <c r="F115" s="7"/>
      <c r="G115" s="7"/>
      <c r="H115" s="7"/>
      <c r="I115" s="7"/>
      <c r="J115" s="7"/>
      <c r="K115" s="7"/>
      <c r="L115" s="7"/>
      <c r="M115" s="7"/>
      <c r="N115" s="7"/>
      <c r="O115" s="7"/>
    </row>
    <row r="116" spans="2:15" s="6" customFormat="1">
      <c r="B116" s="7"/>
      <c r="C116" s="7"/>
      <c r="D116" s="7"/>
      <c r="E116" s="7"/>
      <c r="F116" s="7"/>
      <c r="G116" s="7"/>
      <c r="H116" s="7"/>
      <c r="I116" s="7"/>
      <c r="J116" s="7"/>
      <c r="K116" s="7"/>
      <c r="L116" s="7"/>
      <c r="M116" s="7"/>
      <c r="N116" s="7"/>
      <c r="O116" s="7"/>
    </row>
    <row r="117" spans="2:15" s="6" customFormat="1">
      <c r="B117" s="7"/>
      <c r="C117" s="7"/>
      <c r="D117" s="7"/>
      <c r="E117" s="7"/>
      <c r="F117" s="7"/>
      <c r="G117" s="7"/>
      <c r="H117" s="7"/>
      <c r="I117" s="7"/>
      <c r="J117" s="7"/>
      <c r="K117" s="7"/>
      <c r="L117" s="7"/>
      <c r="M117" s="7"/>
      <c r="N117" s="7"/>
      <c r="O117" s="7"/>
    </row>
    <row r="118" spans="2:15" s="6" customFormat="1">
      <c r="B118" s="7"/>
      <c r="C118" s="7"/>
      <c r="D118" s="7"/>
      <c r="E118" s="7"/>
      <c r="F118" s="7"/>
      <c r="G118" s="7"/>
      <c r="H118" s="7"/>
      <c r="I118" s="7"/>
      <c r="J118" s="7"/>
      <c r="K118" s="7"/>
      <c r="L118" s="7"/>
      <c r="M118" s="7"/>
      <c r="N118" s="7"/>
      <c r="O118" s="7"/>
    </row>
    <row r="119" spans="2:15" s="6" customFormat="1">
      <c r="B119" s="7"/>
      <c r="C119" s="7"/>
      <c r="D119" s="7"/>
      <c r="E119" s="7"/>
      <c r="F119" s="7"/>
      <c r="G119" s="7"/>
      <c r="H119" s="7"/>
      <c r="I119" s="7"/>
      <c r="J119" s="7"/>
      <c r="K119" s="7"/>
      <c r="L119" s="7"/>
      <c r="M119" s="7"/>
      <c r="N119" s="7"/>
      <c r="O119" s="7"/>
    </row>
    <row r="120" spans="2:15" s="6" customFormat="1">
      <c r="B120" s="7"/>
      <c r="C120" s="7"/>
      <c r="D120" s="7"/>
      <c r="E120" s="7"/>
      <c r="F120" s="7"/>
      <c r="G120" s="7"/>
      <c r="H120" s="7"/>
      <c r="I120" s="7"/>
      <c r="J120" s="7"/>
      <c r="K120" s="7"/>
      <c r="L120" s="7"/>
      <c r="M120" s="7"/>
      <c r="N120" s="7"/>
      <c r="O120" s="7"/>
    </row>
    <row r="121" spans="2:15" s="6" customFormat="1">
      <c r="B121" s="7"/>
      <c r="C121" s="7"/>
      <c r="D121" s="7"/>
      <c r="E121" s="7"/>
      <c r="F121" s="7"/>
      <c r="G121" s="7"/>
      <c r="H121" s="7"/>
      <c r="I121" s="7"/>
      <c r="J121" s="7"/>
      <c r="K121" s="7"/>
      <c r="L121" s="7"/>
      <c r="M121" s="7"/>
      <c r="N121" s="7"/>
      <c r="O121" s="7"/>
    </row>
    <row r="122" spans="2:15" s="6" customFormat="1">
      <c r="B122" s="7"/>
      <c r="C122" s="7"/>
      <c r="D122" s="7"/>
      <c r="E122" s="7"/>
      <c r="F122" s="7"/>
      <c r="G122" s="7"/>
      <c r="H122" s="7"/>
      <c r="I122" s="7"/>
      <c r="J122" s="7"/>
      <c r="K122" s="7"/>
      <c r="L122" s="7"/>
      <c r="M122" s="7"/>
      <c r="N122" s="7"/>
      <c r="O122" s="7"/>
    </row>
  </sheetData>
  <mergeCells count="2">
    <mergeCell ref="A2:G2"/>
    <mergeCell ref="B73:F73"/>
  </mergeCells>
  <printOptions horizontalCentered="1" verticalCentered="1"/>
  <pageMargins left="0" right="0" top="0.34" bottom="0.44" header="0.31" footer="0.25"/>
  <pageSetup scale="49" orientation="portrait" cellComments="atEnd" horizontalDpi="4294967292" verticalDpi="4294967292" r:id="rId1"/>
  <headerFooter differentFirst="1" alignWithMargins="0">
    <oddHeader xml:space="preserve">&amp;CEmission Factors for Greenhouse Gas Inventories
Last Modified: 26 September 2011 </oddHeader>
    <oddFooter>Page &amp;P of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vt:i4>
      </vt:variant>
    </vt:vector>
  </HeadingPairs>
  <TitlesOfParts>
    <vt:vector size="10" baseType="lpstr">
      <vt:lpstr>Cover Page</vt:lpstr>
      <vt:lpstr>Total Project Benefits</vt:lpstr>
      <vt:lpstr>GHG Benefits by Measure</vt:lpstr>
      <vt:lpstr>Sidewalk Benefits Model</vt:lpstr>
      <vt:lpstr>EV Charging Benefits Model</vt:lpstr>
      <vt:lpstr>ZEV Reduction Ratios</vt:lpstr>
      <vt:lpstr>Heat Pump Reduction Ratios</vt:lpstr>
      <vt:lpstr>Calculation References</vt:lpstr>
      <vt:lpstr>EF Hub</vt:lpstr>
      <vt:lpstr>'EF Hub'!Print_Area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Mary Underhill</cp:lastModifiedBy>
  <cp:revision/>
  <dcterms:created xsi:type="dcterms:W3CDTF">2015-06-05T18:17:20Z</dcterms:created>
  <dcterms:modified xsi:type="dcterms:W3CDTF">2024-04-01T16:53:12Z</dcterms:modified>
  <cp:category/>
  <cp:contentStatus/>
</cp:coreProperties>
</file>