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jp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charts/chart1.xml" ContentType="application/vnd.openxmlformats-officedocument.drawingml.chart+xml"/>
  <Override PartName="/xl/drawings/drawing8.xml" ContentType="application/vnd.openxmlformats-officedocument.drawingml.chartshapes+xml"/>
  <Override PartName="/xl/charts/chart2.xml" ContentType="application/vnd.openxmlformats-officedocument.drawingml.chart+xml"/>
  <Override PartName="/xl/drawings/drawing9.xml" ContentType="application/vnd.openxmlformats-officedocument.drawingml.chartshapes+xml"/>
  <Override PartName="/xl/drawings/drawing10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328"/>
  <workbookPr defaultThemeVersion="202300"/>
  <mc:AlternateContent xmlns:mc="http://schemas.openxmlformats.org/markup-compatibility/2006">
    <mc:Choice Requires="x15">
      <x15ac:absPath xmlns:x15ac="http://schemas.microsoft.com/office/spreadsheetml/2010/11/ac" url="C:\Users\Brian Redmond\AA DataFiles\App Basin Agg\AA Hog Lick\HLA Hydrogen\CFS H2 Facility\CFS H2 Facility Pro Forma\"/>
    </mc:Choice>
  </mc:AlternateContent>
  <xr:revisionPtr revIDLastSave="0" documentId="13_ncr:1_{CA9F45AA-4269-48D2-B9B0-894DB3F95E48}" xr6:coauthVersionLast="47" xr6:coauthVersionMax="47" xr10:uidLastSave="{00000000-0000-0000-0000-000000000000}"/>
  <bookViews>
    <workbookView xWindow="150" yWindow="83" windowWidth="15143" windowHeight="11159" tabRatio="755" activeTab="2" xr2:uid="{70EC3467-6864-4EA6-A306-9974B330B8FA}"/>
  </bookViews>
  <sheets>
    <sheet name="Summary" sheetId="5" r:id="rId1"/>
    <sheet name="Energy Balance" sheetId="7" r:id="rId2"/>
    <sheet name="Capital Cost" sheetId="9" r:id="rId3"/>
    <sheet name="County Fleet Info" sheetId="6" r:id="rId4"/>
    <sheet name="County GHG" sheetId="2" r:id="rId5"/>
    <sheet name="CFS Depot Fleet" sheetId="13" r:id="rId6"/>
    <sheet name="CFS Depot GHG" sheetId="12" r:id="rId7"/>
    <sheet name="Schedule" sheetId="10" r:id="rId8"/>
    <sheet name="Emission Factors" sheetId="11" r:id="rId9"/>
    <sheet name="Vehicle Fuel Use" sheetId="3" r:id="rId10"/>
    <sheet name="Conversions" sheetId="8" r:id="rId11"/>
  </sheets>
  <definedNames>
    <definedName name="_xlnm.Print_Area" localSheetId="3">'County Fleet Info'!$B$2:$L$38</definedName>
    <definedName name="_xlnm.Print_Area" localSheetId="4">'County GHG'!$B$2:$J$73</definedName>
    <definedName name="_xlnm.Print_Area" localSheetId="1">'Energy Balance'!$B$4:$I$40</definedName>
    <definedName name="_xlnm.Print_Area" localSheetId="0">Summary!$B$2:$H$168</definedName>
    <definedName name="_xlnm.Print_Area" localSheetId="9">'Vehicle Fuel Use'!$B$1:$Q$27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G76" i="5" l="1"/>
  <c r="H76" i="5"/>
  <c r="G77" i="5"/>
  <c r="H77" i="5"/>
  <c r="G78" i="5"/>
  <c r="H78" i="5"/>
  <c r="G79" i="5"/>
  <c r="H79" i="5"/>
  <c r="H75" i="5"/>
  <c r="H81" i="5" s="1"/>
  <c r="H83" i="5" s="1"/>
  <c r="G75" i="5"/>
  <c r="F75" i="5"/>
  <c r="F76" i="5"/>
  <c r="F77" i="5"/>
  <c r="F78" i="5"/>
  <c r="F79" i="5"/>
  <c r="E75" i="5"/>
  <c r="E76" i="5"/>
  <c r="E77" i="5"/>
  <c r="E78" i="5"/>
  <c r="E79" i="5"/>
  <c r="D76" i="5"/>
  <c r="D77" i="5"/>
  <c r="D78" i="5"/>
  <c r="D79" i="5"/>
  <c r="D75" i="5"/>
  <c r="D81" i="5" s="1"/>
  <c r="C79" i="5"/>
  <c r="B79" i="5"/>
  <c r="C78" i="5"/>
  <c r="B78" i="5"/>
  <c r="C77" i="5"/>
  <c r="B77" i="5"/>
  <c r="C76" i="5"/>
  <c r="B76" i="5"/>
  <c r="C75" i="5"/>
  <c r="B75" i="5"/>
  <c r="D6" i="12"/>
  <c r="F6" i="12"/>
  <c r="H6" i="12"/>
  <c r="I6" i="12"/>
  <c r="G6" i="12" s="1"/>
  <c r="D7" i="12"/>
  <c r="F7" i="12"/>
  <c r="H7" i="12"/>
  <c r="I7" i="12"/>
  <c r="G7" i="12" s="1"/>
  <c r="E7" i="12" s="1"/>
  <c r="D8" i="12"/>
  <c r="F8" i="12"/>
  <c r="H8" i="12"/>
  <c r="I8" i="12"/>
  <c r="G8" i="12" s="1"/>
  <c r="D9" i="12"/>
  <c r="F9" i="12"/>
  <c r="H9" i="12"/>
  <c r="I9" i="12"/>
  <c r="G9" i="12" s="1"/>
  <c r="E9" i="12" s="1"/>
  <c r="J5" i="12"/>
  <c r="I5" i="12" s="1"/>
  <c r="C27" i="9"/>
  <c r="E6" i="12" l="1"/>
  <c r="E8" i="12"/>
  <c r="C20" i="9"/>
  <c r="G81" i="5" l="1"/>
  <c r="D56" i="5"/>
  <c r="D116" i="5"/>
  <c r="B5" i="2"/>
  <c r="B6" i="2"/>
  <c r="D90" i="5"/>
  <c r="D89" i="5"/>
  <c r="D88" i="5"/>
  <c r="D87" i="5"/>
  <c r="D86" i="5"/>
  <c r="E81" i="5" l="1"/>
  <c r="D92" i="5"/>
  <c r="F21" i="12" l="1"/>
  <c r="C21" i="12"/>
  <c r="B21" i="12"/>
  <c r="C66" i="6"/>
  <c r="C37" i="13" s="1"/>
  <c r="F33" i="12"/>
  <c r="F101" i="5" s="1"/>
  <c r="F32" i="12"/>
  <c r="F100" i="5" s="1"/>
  <c r="F31" i="12"/>
  <c r="F99" i="5" s="1"/>
  <c r="F30" i="12"/>
  <c r="F98" i="5" s="1"/>
  <c r="F29" i="12"/>
  <c r="F20" i="12"/>
  <c r="F19" i="12"/>
  <c r="F18" i="12"/>
  <c r="F17" i="12"/>
  <c r="C20" i="12"/>
  <c r="C19" i="12"/>
  <c r="C18" i="12"/>
  <c r="C17" i="12"/>
  <c r="B20" i="12"/>
  <c r="B19" i="12"/>
  <c r="B18" i="12"/>
  <c r="B17" i="12"/>
  <c r="C22" i="13"/>
  <c r="H22" i="13" s="1"/>
  <c r="H24" i="13"/>
  <c r="G24" i="13"/>
  <c r="F24" i="13"/>
  <c r="E24" i="13"/>
  <c r="D24" i="13"/>
  <c r="F22" i="13"/>
  <c r="E22" i="13"/>
  <c r="D22" i="13"/>
  <c r="E47" i="12"/>
  <c r="H5" i="12"/>
  <c r="G5" i="12" s="1"/>
  <c r="D5" i="12"/>
  <c r="H33" i="12"/>
  <c r="D33" i="12"/>
  <c r="D101" i="5" s="1"/>
  <c r="H32" i="12"/>
  <c r="D32" i="12"/>
  <c r="D100" i="5" s="1"/>
  <c r="H31" i="12"/>
  <c r="D31" i="12"/>
  <c r="D99" i="5" s="1"/>
  <c r="H30" i="12"/>
  <c r="D30" i="12"/>
  <c r="D98" i="5" s="1"/>
  <c r="H29" i="12"/>
  <c r="D29" i="12"/>
  <c r="D97" i="5" s="1"/>
  <c r="D23" i="12"/>
  <c r="C32" i="12" l="1"/>
  <c r="C100" i="5" s="1"/>
  <c r="C89" i="5"/>
  <c r="F87" i="5"/>
  <c r="F89" i="5"/>
  <c r="C7" i="12"/>
  <c r="C88" i="5"/>
  <c r="D103" i="5"/>
  <c r="G17" i="12"/>
  <c r="G86" i="5" s="1"/>
  <c r="F86" i="5"/>
  <c r="F88" i="5"/>
  <c r="C9" i="12"/>
  <c r="C90" i="5"/>
  <c r="C5" i="12"/>
  <c r="C86" i="5"/>
  <c r="F90" i="5"/>
  <c r="C30" i="12"/>
  <c r="C98" i="5" s="1"/>
  <c r="C87" i="5"/>
  <c r="H36" i="13"/>
  <c r="G36" i="13"/>
  <c r="D36" i="13"/>
  <c r="F5" i="12" s="1"/>
  <c r="E5" i="12" s="1"/>
  <c r="E17" i="12" s="1"/>
  <c r="G22" i="13"/>
  <c r="B9" i="12"/>
  <c r="B90" i="5"/>
  <c r="B32" i="12"/>
  <c r="B100" i="5" s="1"/>
  <c r="B89" i="5"/>
  <c r="B31" i="12"/>
  <c r="B99" i="5" s="1"/>
  <c r="B88" i="5"/>
  <c r="B6" i="12"/>
  <c r="B87" i="5"/>
  <c r="B5" i="12"/>
  <c r="B86" i="5"/>
  <c r="B30" i="12"/>
  <c r="B98" i="5" s="1"/>
  <c r="C29" i="12"/>
  <c r="C97" i="5" s="1"/>
  <c r="C6" i="12"/>
  <c r="D35" i="12"/>
  <c r="D11" i="12"/>
  <c r="B29" i="12"/>
  <c r="B97" i="5" s="1"/>
  <c r="E36" i="13"/>
  <c r="F36" i="13"/>
  <c r="C31" i="12"/>
  <c r="C99" i="5" s="1"/>
  <c r="B8" i="12"/>
  <c r="B33" i="12"/>
  <c r="B101" i="5" s="1"/>
  <c r="C8" i="12"/>
  <c r="C33" i="12"/>
  <c r="C101" i="5" s="1"/>
  <c r="B7" i="12"/>
  <c r="E29" i="12" l="1"/>
  <c r="E97" i="5" s="1"/>
  <c r="E86" i="5"/>
  <c r="F92" i="5"/>
  <c r="G29" i="12"/>
  <c r="F97" i="5" s="1"/>
  <c r="F103" i="5" s="1"/>
  <c r="F104" i="5" s="1"/>
  <c r="I17" i="12"/>
  <c r="J17" i="12" s="1"/>
  <c r="H86" i="5" l="1"/>
  <c r="I29" i="12"/>
  <c r="G97" i="5" s="1"/>
  <c r="J29" i="12" l="1"/>
  <c r="H97" i="5"/>
  <c r="G65" i="6" l="1"/>
  <c r="F65" i="6"/>
  <c r="H36" i="6"/>
  <c r="G36" i="6"/>
  <c r="F36" i="6"/>
  <c r="E36" i="6"/>
  <c r="D36" i="6"/>
  <c r="D31" i="3"/>
  <c r="D32" i="3"/>
  <c r="D33" i="3"/>
  <c r="D34" i="3"/>
  <c r="D35" i="3"/>
  <c r="D36" i="3"/>
  <c r="E37" i="3"/>
  <c r="E38" i="3"/>
  <c r="E39" i="3"/>
  <c r="E40" i="3"/>
  <c r="F29" i="2"/>
  <c r="F28" i="2"/>
  <c r="F27" i="2"/>
  <c r="F26" i="2"/>
  <c r="F25" i="2"/>
  <c r="F24" i="2"/>
  <c r="F23" i="2"/>
  <c r="F22" i="2"/>
  <c r="F21" i="2"/>
  <c r="G51" i="6"/>
  <c r="F51" i="6"/>
  <c r="E51" i="6"/>
  <c r="D51" i="6"/>
  <c r="H22" i="6"/>
  <c r="G22" i="6"/>
  <c r="F22" i="6"/>
  <c r="E22" i="6"/>
  <c r="D22" i="6"/>
  <c r="E43" i="2"/>
  <c r="C6" i="9"/>
  <c r="C37" i="7"/>
  <c r="C40" i="7" s="1"/>
  <c r="F13" i="7"/>
  <c r="C12" i="9" s="1"/>
  <c r="F25" i="7" l="1"/>
  <c r="C31" i="7" l="1"/>
  <c r="C32" i="7" s="1"/>
  <c r="C11" i="9"/>
  <c r="B34" i="9"/>
  <c r="C34" i="9"/>
  <c r="F34" i="9"/>
  <c r="C13" i="7"/>
  <c r="C28" i="7" s="1"/>
  <c r="F32" i="7"/>
  <c r="C9" i="9" s="1"/>
  <c r="C23" i="7"/>
  <c r="C29" i="7" l="1"/>
  <c r="F28" i="7"/>
  <c r="F29" i="7" s="1"/>
  <c r="C25" i="7"/>
  <c r="C26" i="7" s="1"/>
  <c r="F26" i="7" s="1"/>
  <c r="F35" i="9"/>
  <c r="F36" i="9"/>
  <c r="F37" i="9"/>
  <c r="F38" i="9"/>
  <c r="F39" i="9"/>
  <c r="F40" i="9"/>
  <c r="F33" i="9"/>
  <c r="F32" i="9"/>
  <c r="D41" i="9"/>
  <c r="C40" i="9"/>
  <c r="B40" i="9"/>
  <c r="C39" i="9"/>
  <c r="B39" i="9"/>
  <c r="C38" i="9"/>
  <c r="B38" i="9"/>
  <c r="C37" i="9"/>
  <c r="B37" i="9"/>
  <c r="C36" i="9"/>
  <c r="B36" i="9"/>
  <c r="C35" i="9"/>
  <c r="B35" i="9"/>
  <c r="C33" i="9"/>
  <c r="B33" i="9"/>
  <c r="C32" i="9"/>
  <c r="B32" i="9"/>
  <c r="I23" i="7"/>
  <c r="F7" i="7"/>
  <c r="C8" i="9"/>
  <c r="D57" i="7"/>
  <c r="F21" i="7" s="1"/>
  <c r="K15" i="8"/>
  <c r="J15" i="8"/>
  <c r="I15" i="8"/>
  <c r="H15" i="8"/>
  <c r="G15" i="8"/>
  <c r="F15" i="8"/>
  <c r="E15" i="8"/>
  <c r="D15" i="8"/>
  <c r="C15" i="8"/>
  <c r="K14" i="8"/>
  <c r="J14" i="8"/>
  <c r="I14" i="8"/>
  <c r="H14" i="8"/>
  <c r="G14" i="8"/>
  <c r="F14" i="8"/>
  <c r="E14" i="8"/>
  <c r="D14" i="8"/>
  <c r="C14" i="8"/>
  <c r="K13" i="8"/>
  <c r="J13" i="8"/>
  <c r="I13" i="8"/>
  <c r="H13" i="8"/>
  <c r="G13" i="8"/>
  <c r="F13" i="8"/>
  <c r="E13" i="8"/>
  <c r="D13" i="8"/>
  <c r="C13" i="8"/>
  <c r="K12" i="8"/>
  <c r="J12" i="8"/>
  <c r="I12" i="8"/>
  <c r="H12" i="8"/>
  <c r="G12" i="8"/>
  <c r="F12" i="8"/>
  <c r="E12" i="8"/>
  <c r="D12" i="8"/>
  <c r="C12" i="8"/>
  <c r="K11" i="8"/>
  <c r="J11" i="8"/>
  <c r="I11" i="8"/>
  <c r="H11" i="8"/>
  <c r="G11" i="8"/>
  <c r="F11" i="8"/>
  <c r="E11" i="8"/>
  <c r="D11" i="8"/>
  <c r="C11" i="8"/>
  <c r="K10" i="8"/>
  <c r="J10" i="8"/>
  <c r="I10" i="8"/>
  <c r="H10" i="8"/>
  <c r="G10" i="8"/>
  <c r="F10" i="8"/>
  <c r="E10" i="8"/>
  <c r="D10" i="8"/>
  <c r="C10" i="8"/>
  <c r="K9" i="8"/>
  <c r="J9" i="8"/>
  <c r="I9" i="8"/>
  <c r="H9" i="8"/>
  <c r="G9" i="8"/>
  <c r="F9" i="8"/>
  <c r="E9" i="8"/>
  <c r="D9" i="8"/>
  <c r="C9" i="8"/>
  <c r="K8" i="8"/>
  <c r="J8" i="8"/>
  <c r="I8" i="8"/>
  <c r="H8" i="8"/>
  <c r="G8" i="8"/>
  <c r="F8" i="8"/>
  <c r="E8" i="8"/>
  <c r="D8" i="8"/>
  <c r="C8" i="8"/>
  <c r="C9" i="7"/>
  <c r="C7" i="9" s="1"/>
  <c r="F69" i="2"/>
  <c r="F68" i="2"/>
  <c r="F65" i="2"/>
  <c r="F64" i="2"/>
  <c r="F63" i="2"/>
  <c r="F62" i="2"/>
  <c r="F61" i="2"/>
  <c r="F13" i="2"/>
  <c r="F12" i="2"/>
  <c r="G12" i="2" s="1"/>
  <c r="C13" i="2"/>
  <c r="C13" i="5" s="1"/>
  <c r="C12" i="2"/>
  <c r="C68" i="2" s="1"/>
  <c r="C162" i="5" s="1"/>
  <c r="C11" i="2"/>
  <c r="C67" i="2" s="1"/>
  <c r="C161" i="5" s="1"/>
  <c r="C10" i="2"/>
  <c r="C66" i="2" s="1"/>
  <c r="C160" i="5" s="1"/>
  <c r="C9" i="2"/>
  <c r="C65" i="2" s="1"/>
  <c r="C159" i="5" s="1"/>
  <c r="C8" i="2"/>
  <c r="C64" i="2" s="1"/>
  <c r="C158" i="5" s="1"/>
  <c r="C7" i="2"/>
  <c r="C23" i="2" s="1"/>
  <c r="C22" i="5" s="1"/>
  <c r="C6" i="2"/>
  <c r="C62" i="2" s="1"/>
  <c r="C156" i="5" s="1"/>
  <c r="C5" i="2"/>
  <c r="C61" i="2" s="1"/>
  <c r="C155" i="5" s="1"/>
  <c r="B13" i="2"/>
  <c r="B69" i="2" s="1"/>
  <c r="B163" i="5" s="1"/>
  <c r="B12" i="2"/>
  <c r="B68" i="2" s="1"/>
  <c r="B162" i="5" s="1"/>
  <c r="B11" i="2"/>
  <c r="B67" i="2" s="1"/>
  <c r="B161" i="5" s="1"/>
  <c r="B10" i="2"/>
  <c r="B10" i="5" s="1"/>
  <c r="B9" i="2"/>
  <c r="B65" i="2" s="1"/>
  <c r="B159" i="5" s="1"/>
  <c r="B8" i="2"/>
  <c r="B8" i="5" s="1"/>
  <c r="B7" i="2"/>
  <c r="B63" i="2" s="1"/>
  <c r="B157" i="5" s="1"/>
  <c r="B6" i="5"/>
  <c r="B61" i="2"/>
  <c r="B155" i="5" s="1"/>
  <c r="G53" i="6"/>
  <c r="F53" i="6"/>
  <c r="E53" i="6"/>
  <c r="D53" i="6"/>
  <c r="H24" i="6"/>
  <c r="G24" i="6"/>
  <c r="F24" i="6"/>
  <c r="E24" i="6"/>
  <c r="D24" i="6"/>
  <c r="E49" i="6"/>
  <c r="D49" i="6"/>
  <c r="F9" i="2"/>
  <c r="G9" i="2" s="1"/>
  <c r="F8" i="2"/>
  <c r="G8" i="2" s="1"/>
  <c r="F7" i="2"/>
  <c r="G7" i="2" s="1"/>
  <c r="F6" i="2"/>
  <c r="G6" i="2" s="1"/>
  <c r="F5" i="2"/>
  <c r="G5" i="2" s="1"/>
  <c r="E5" i="5"/>
  <c r="E6" i="5"/>
  <c r="E7" i="5"/>
  <c r="E8" i="5"/>
  <c r="E9" i="5"/>
  <c r="E10" i="5"/>
  <c r="E11" i="5"/>
  <c r="E12" i="5"/>
  <c r="E13" i="5"/>
  <c r="D5" i="5"/>
  <c r="D6" i="5"/>
  <c r="D7" i="5"/>
  <c r="D8" i="5"/>
  <c r="D9" i="5"/>
  <c r="D10" i="5"/>
  <c r="D11" i="5"/>
  <c r="D12" i="5"/>
  <c r="D13" i="5"/>
  <c r="H22" i="2"/>
  <c r="H23" i="2"/>
  <c r="H24" i="2"/>
  <c r="H25" i="2"/>
  <c r="H26" i="2"/>
  <c r="H27" i="2"/>
  <c r="H28" i="2"/>
  <c r="H29" i="2"/>
  <c r="H21" i="2"/>
  <c r="E22" i="2"/>
  <c r="E21" i="5" s="1"/>
  <c r="E23" i="2"/>
  <c r="E22" i="5" s="1"/>
  <c r="E24" i="2"/>
  <c r="E23" i="5" s="1"/>
  <c r="E25" i="2"/>
  <c r="E24" i="5" s="1"/>
  <c r="E26" i="2"/>
  <c r="E25" i="5" s="1"/>
  <c r="E27" i="2"/>
  <c r="E26" i="5" s="1"/>
  <c r="E28" i="2"/>
  <c r="E27" i="5" s="1"/>
  <c r="E29" i="2"/>
  <c r="E28" i="5" s="1"/>
  <c r="E21" i="2"/>
  <c r="E20" i="5" s="1"/>
  <c r="D22" i="2"/>
  <c r="D21" i="5" s="1"/>
  <c r="D23" i="2"/>
  <c r="D22" i="5" s="1"/>
  <c r="D24" i="2"/>
  <c r="D23" i="5" s="1"/>
  <c r="D25" i="2"/>
  <c r="D24" i="5" s="1"/>
  <c r="D26" i="2"/>
  <c r="D25" i="5" s="1"/>
  <c r="D27" i="2"/>
  <c r="D26" i="5" s="1"/>
  <c r="D28" i="2"/>
  <c r="D27" i="5" s="1"/>
  <c r="D29" i="2"/>
  <c r="D28" i="5" s="1"/>
  <c r="D21" i="2"/>
  <c r="D20" i="5" s="1"/>
  <c r="H69" i="2"/>
  <c r="H68" i="2"/>
  <c r="H67" i="2"/>
  <c r="H66" i="2"/>
  <c r="H65" i="2"/>
  <c r="H64" i="2"/>
  <c r="H63" i="2"/>
  <c r="H62" i="2"/>
  <c r="H61" i="2"/>
  <c r="E61" i="2"/>
  <c r="E62" i="2"/>
  <c r="E63" i="2"/>
  <c r="E64" i="2"/>
  <c r="E65" i="2"/>
  <c r="E66" i="2"/>
  <c r="E67" i="2"/>
  <c r="E68" i="2"/>
  <c r="E69" i="2"/>
  <c r="D62" i="2"/>
  <c r="D156" i="5" s="1"/>
  <c r="D63" i="2"/>
  <c r="D157" i="5" s="1"/>
  <c r="D64" i="2"/>
  <c r="D158" i="5" s="1"/>
  <c r="D65" i="2"/>
  <c r="D159" i="5" s="1"/>
  <c r="D66" i="2"/>
  <c r="D160" i="5" s="1"/>
  <c r="D67" i="2"/>
  <c r="D161" i="5" s="1"/>
  <c r="D68" i="2"/>
  <c r="D162" i="5" s="1"/>
  <c r="D69" i="2"/>
  <c r="D163" i="5" s="1"/>
  <c r="D61" i="2"/>
  <c r="D155" i="5" s="1"/>
  <c r="E15" i="2"/>
  <c r="D15" i="2"/>
  <c r="E159" i="5" l="1"/>
  <c r="G65" i="2"/>
  <c r="E157" i="5"/>
  <c r="G63" i="2"/>
  <c r="F157" i="5" s="1"/>
  <c r="E161" i="5"/>
  <c r="E158" i="5"/>
  <c r="G64" i="2"/>
  <c r="F158" i="5" s="1"/>
  <c r="E160" i="5"/>
  <c r="G13" i="2"/>
  <c r="F13" i="5" s="1"/>
  <c r="E163" i="5"/>
  <c r="G69" i="2"/>
  <c r="F163" i="5" s="1"/>
  <c r="E162" i="5"/>
  <c r="G68" i="2"/>
  <c r="F162" i="5" s="1"/>
  <c r="E156" i="5"/>
  <c r="G62" i="2"/>
  <c r="F156" i="5" s="1"/>
  <c r="E155" i="5"/>
  <c r="G61" i="2"/>
  <c r="D165" i="5"/>
  <c r="F11" i="2"/>
  <c r="G11" i="2" s="1"/>
  <c r="I11" i="2" s="1"/>
  <c r="G11" i="5" s="1"/>
  <c r="E65" i="6"/>
  <c r="F67" i="2" s="1"/>
  <c r="G67" i="2" s="1"/>
  <c r="F161" i="5" s="1"/>
  <c r="F10" i="2"/>
  <c r="G10" i="2" s="1"/>
  <c r="I10" i="2" s="1"/>
  <c r="J10" i="2" s="1"/>
  <c r="H10" i="5" s="1"/>
  <c r="D65" i="6"/>
  <c r="F66" i="2" s="1"/>
  <c r="G66" i="2" s="1"/>
  <c r="F160" i="5" s="1"/>
  <c r="B11" i="5"/>
  <c r="B13" i="5"/>
  <c r="C6" i="5"/>
  <c r="F30" i="7"/>
  <c r="I12" i="2"/>
  <c r="J12" i="2" s="1"/>
  <c r="H12" i="5" s="1"/>
  <c r="I8" i="2"/>
  <c r="J8" i="2" s="1"/>
  <c r="H8" i="5" s="1"/>
  <c r="F5" i="5"/>
  <c r="I5" i="2"/>
  <c r="G5" i="5" s="1"/>
  <c r="I9" i="2"/>
  <c r="G9" i="5" s="1"/>
  <c r="I7" i="2"/>
  <c r="G7" i="5" s="1"/>
  <c r="F6" i="5"/>
  <c r="I6" i="2"/>
  <c r="B7" i="5"/>
  <c r="C13" i="9"/>
  <c r="D58" i="7"/>
  <c r="D59" i="7" s="1"/>
  <c r="F41" i="9"/>
  <c r="C10" i="9" s="1"/>
  <c r="C14" i="9" s="1"/>
  <c r="C9" i="5"/>
  <c r="C10" i="5"/>
  <c r="C11" i="5"/>
  <c r="C21" i="2"/>
  <c r="C20" i="5" s="1"/>
  <c r="C5" i="5"/>
  <c r="C7" i="5"/>
  <c r="C29" i="2"/>
  <c r="C28" i="5" s="1"/>
  <c r="C8" i="5"/>
  <c r="C22" i="2"/>
  <c r="C21" i="5" s="1"/>
  <c r="B21" i="2"/>
  <c r="B20" i="5" s="1"/>
  <c r="C12" i="5"/>
  <c r="B29" i="2"/>
  <c r="B28" i="5" s="1"/>
  <c r="B23" i="2"/>
  <c r="B22" i="5" s="1"/>
  <c r="B5" i="5"/>
  <c r="C63" i="2"/>
  <c r="C157" i="5" s="1"/>
  <c r="B12" i="5"/>
  <c r="B64" i="2"/>
  <c r="B158" i="5" s="1"/>
  <c r="B22" i="2"/>
  <c r="B21" i="5" s="1"/>
  <c r="B62" i="2"/>
  <c r="B156" i="5" s="1"/>
  <c r="C28" i="2"/>
  <c r="C27" i="5" s="1"/>
  <c r="C69" i="2"/>
  <c r="C163" i="5" s="1"/>
  <c r="B28" i="2"/>
  <c r="B27" i="5" s="1"/>
  <c r="C27" i="2"/>
  <c r="C26" i="5" s="1"/>
  <c r="B27" i="2"/>
  <c r="B26" i="5" s="1"/>
  <c r="C26" i="2"/>
  <c r="C25" i="5" s="1"/>
  <c r="B26" i="2"/>
  <c r="B25" i="5" s="1"/>
  <c r="B9" i="5"/>
  <c r="C25" i="2"/>
  <c r="C24" i="5" s="1"/>
  <c r="B25" i="2"/>
  <c r="B24" i="5" s="1"/>
  <c r="B66" i="2"/>
  <c r="B160" i="5" s="1"/>
  <c r="C24" i="2"/>
  <c r="C23" i="5" s="1"/>
  <c r="B24" i="2"/>
  <c r="B23" i="5" s="1"/>
  <c r="G22" i="2"/>
  <c r="I22" i="2" s="1"/>
  <c r="G23" i="2"/>
  <c r="F22" i="5" s="1"/>
  <c r="G25" i="2"/>
  <c r="F24" i="5" s="1"/>
  <c r="G24" i="2"/>
  <c r="F23" i="5" s="1"/>
  <c r="G21" i="2"/>
  <c r="F20" i="5" s="1"/>
  <c r="F12" i="5"/>
  <c r="F11" i="5"/>
  <c r="F155" i="5"/>
  <c r="F10" i="5"/>
  <c r="F9" i="5"/>
  <c r="G28" i="2"/>
  <c r="F27" i="5" s="1"/>
  <c r="F8" i="5"/>
  <c r="F7" i="5"/>
  <c r="E15" i="5"/>
  <c r="D15" i="5"/>
  <c r="D30" i="5"/>
  <c r="E30" i="5"/>
  <c r="F159" i="5"/>
  <c r="D31" i="2"/>
  <c r="D71" i="2"/>
  <c r="E31" i="2"/>
  <c r="E71" i="2"/>
  <c r="G15" i="2" l="1"/>
  <c r="G27" i="2"/>
  <c r="F26" i="5" s="1"/>
  <c r="G26" i="2"/>
  <c r="F25" i="5" s="1"/>
  <c r="E165" i="5"/>
  <c r="I13" i="2"/>
  <c r="I15" i="2" s="1"/>
  <c r="G29" i="2"/>
  <c r="F28" i="5" s="1"/>
  <c r="G12" i="5"/>
  <c r="G8" i="5"/>
  <c r="G10" i="5"/>
  <c r="F165" i="5"/>
  <c r="F168" i="5" s="1"/>
  <c r="F8" i="7"/>
  <c r="I37" i="7"/>
  <c r="I38" i="7" s="1"/>
  <c r="I39" i="7" s="1"/>
  <c r="J7" i="2"/>
  <c r="H7" i="5" s="1"/>
  <c r="J9" i="2"/>
  <c r="H9" i="5" s="1"/>
  <c r="J11" i="2"/>
  <c r="H11" i="5" s="1"/>
  <c r="I62" i="2"/>
  <c r="G156" i="5" s="1"/>
  <c r="G71" i="2"/>
  <c r="G73" i="2" s="1"/>
  <c r="I61" i="2"/>
  <c r="G155" i="5" s="1"/>
  <c r="F21" i="5"/>
  <c r="I23" i="2"/>
  <c r="G22" i="5" s="1"/>
  <c r="H22" i="5" s="1"/>
  <c r="I26" i="2"/>
  <c r="G25" i="5" s="1"/>
  <c r="H25" i="5" s="1"/>
  <c r="F15" i="5"/>
  <c r="I24" i="2"/>
  <c r="J24" i="2" s="1"/>
  <c r="I25" i="2"/>
  <c r="J25" i="2" s="1"/>
  <c r="I65" i="2"/>
  <c r="G159" i="5" s="1"/>
  <c r="I67" i="2"/>
  <c r="G161" i="5" s="1"/>
  <c r="I69" i="2"/>
  <c r="G163" i="5" s="1"/>
  <c r="I66" i="2"/>
  <c r="G160" i="5" s="1"/>
  <c r="I64" i="2"/>
  <c r="G158" i="5" s="1"/>
  <c r="J6" i="2"/>
  <c r="H6" i="5" s="1"/>
  <c r="G6" i="5"/>
  <c r="I63" i="2"/>
  <c r="G157" i="5" s="1"/>
  <c r="I28" i="2"/>
  <c r="I68" i="2"/>
  <c r="G162" i="5" s="1"/>
  <c r="J22" i="2"/>
  <c r="G21" i="5"/>
  <c r="H21" i="5" s="1"/>
  <c r="I21" i="2"/>
  <c r="J5" i="2"/>
  <c r="I27" i="2" l="1"/>
  <c r="F30" i="5"/>
  <c r="F31" i="5" s="1"/>
  <c r="I29" i="2"/>
  <c r="G31" i="2"/>
  <c r="G32" i="2" s="1"/>
  <c r="J13" i="2"/>
  <c r="H13" i="5" s="1"/>
  <c r="G13" i="5"/>
  <c r="G15" i="5" s="1"/>
  <c r="F167" i="5"/>
  <c r="G165" i="5"/>
  <c r="J26" i="2"/>
  <c r="J62" i="2"/>
  <c r="G72" i="2"/>
  <c r="F37" i="7" s="1"/>
  <c r="J23" i="2"/>
  <c r="I71" i="2"/>
  <c r="J61" i="2"/>
  <c r="H155" i="5" s="1"/>
  <c r="G23" i="5"/>
  <c r="H23" i="5" s="1"/>
  <c r="G24" i="5"/>
  <c r="H24" i="5" s="1"/>
  <c r="J27" i="2"/>
  <c r="G26" i="5"/>
  <c r="H26" i="5" s="1"/>
  <c r="I31" i="2"/>
  <c r="G20" i="5"/>
  <c r="J67" i="2"/>
  <c r="H161" i="5" s="1"/>
  <c r="J68" i="2"/>
  <c r="H162" i="5" s="1"/>
  <c r="J69" i="2"/>
  <c r="H163" i="5" s="1"/>
  <c r="J65" i="2"/>
  <c r="H159" i="5" s="1"/>
  <c r="J63" i="2"/>
  <c r="H157" i="5" s="1"/>
  <c r="J15" i="2"/>
  <c r="C41" i="2" s="1"/>
  <c r="E41" i="2" s="1"/>
  <c r="H41" i="2" s="1"/>
  <c r="I41" i="2" s="1"/>
  <c r="J41" i="2" s="1"/>
  <c r="H5" i="5"/>
  <c r="J28" i="2"/>
  <c r="G27" i="5"/>
  <c r="H27" i="5" s="1"/>
  <c r="J29" i="2"/>
  <c r="G28" i="5"/>
  <c r="H28" i="5" s="1"/>
  <c r="J64" i="2"/>
  <c r="H158" i="5" s="1"/>
  <c r="J66" i="2"/>
  <c r="H160" i="5" s="1"/>
  <c r="J21" i="2"/>
  <c r="H15" i="5" l="1"/>
  <c r="C51" i="5" s="1"/>
  <c r="E51" i="5" s="1"/>
  <c r="H51" i="5" s="1"/>
  <c r="C56" i="5" s="1"/>
  <c r="E56" i="5" s="1"/>
  <c r="F56" i="5" s="1"/>
  <c r="D47" i="2"/>
  <c r="C47" i="2"/>
  <c r="F38" i="7"/>
  <c r="H156" i="5"/>
  <c r="H165" i="5" s="1"/>
  <c r="H168" i="5" s="1"/>
  <c r="J31" i="2"/>
  <c r="J32" i="2" s="1"/>
  <c r="J71" i="2"/>
  <c r="H20" i="5"/>
  <c r="H30" i="5" s="1"/>
  <c r="H31" i="5" s="1"/>
  <c r="C42" i="5" s="1"/>
  <c r="G30" i="5"/>
  <c r="C43" i="7"/>
  <c r="C16" i="9" s="1"/>
  <c r="D36" i="2" l="1"/>
  <c r="C36" i="2"/>
  <c r="C37" i="5"/>
  <c r="C68" i="5"/>
  <c r="C63" i="5"/>
  <c r="J73" i="2"/>
  <c r="F39" i="7"/>
  <c r="I50" i="7" s="1"/>
  <c r="C22" i="9"/>
  <c r="E36" i="2" l="1"/>
  <c r="D53" i="2"/>
  <c r="I49" i="7"/>
  <c r="I48" i="7" s="1"/>
  <c r="C24" i="9"/>
  <c r="C26" i="9" s="1"/>
  <c r="E47" i="2"/>
  <c r="D148" i="5" l="1"/>
  <c r="C148" i="5"/>
  <c r="C28" i="9"/>
  <c r="C56" i="12"/>
  <c r="C52" i="2"/>
  <c r="D54" i="2" s="1"/>
  <c r="J11" i="12"/>
  <c r="J13" i="12" s="1"/>
  <c r="I51" i="7" l="1"/>
  <c r="I52" i="7" s="1"/>
  <c r="L29" i="2" l="1"/>
  <c r="G11" i="12"/>
  <c r="G13" i="12" s="1"/>
  <c r="I11" i="12"/>
  <c r="E11" i="12"/>
  <c r="E21" i="12"/>
  <c r="G21" i="12" s="1"/>
  <c r="E18" i="12"/>
  <c r="E87" i="5" s="1"/>
  <c r="E19" i="12"/>
  <c r="E88" i="5" s="1"/>
  <c r="E20" i="12"/>
  <c r="E32" i="12" s="1"/>
  <c r="E100" i="5" s="1"/>
  <c r="G20" i="12" l="1"/>
  <c r="G89" i="5" s="1"/>
  <c r="E89" i="5"/>
  <c r="G32" i="12"/>
  <c r="I32" i="12" s="1"/>
  <c r="J32" i="12" s="1"/>
  <c r="I20" i="12"/>
  <c r="J20" i="12" s="1"/>
  <c r="H89" i="5" s="1"/>
  <c r="G19" i="12"/>
  <c r="G88" i="5" s="1"/>
  <c r="G18" i="12"/>
  <c r="G30" i="12" s="1"/>
  <c r="I21" i="12"/>
  <c r="J21" i="12" s="1"/>
  <c r="H90" i="5" s="1"/>
  <c r="G33" i="12"/>
  <c r="G90" i="5"/>
  <c r="G98" i="5"/>
  <c r="I30" i="12"/>
  <c r="E23" i="12"/>
  <c r="G100" i="5"/>
  <c r="H100" i="5" s="1"/>
  <c r="G31" i="12"/>
  <c r="E90" i="5"/>
  <c r="G12" i="12"/>
  <c r="E31" i="12"/>
  <c r="E99" i="5" s="1"/>
  <c r="E33" i="12"/>
  <c r="E101" i="5" s="1"/>
  <c r="E30" i="12"/>
  <c r="G87" i="5" l="1"/>
  <c r="E92" i="5"/>
  <c r="G92" i="5"/>
  <c r="I19" i="12"/>
  <c r="J19" i="12" s="1"/>
  <c r="H88" i="5" s="1"/>
  <c r="G23" i="12"/>
  <c r="I18" i="12"/>
  <c r="J18" i="12" s="1"/>
  <c r="I31" i="12"/>
  <c r="J31" i="12" s="1"/>
  <c r="G99" i="5"/>
  <c r="H99" i="5" s="1"/>
  <c r="E98" i="5"/>
  <c r="E103" i="5" s="1"/>
  <c r="E35" i="12"/>
  <c r="J30" i="12"/>
  <c r="I23" i="12"/>
  <c r="G101" i="5"/>
  <c r="H101" i="5" s="1"/>
  <c r="I33" i="12"/>
  <c r="J33" i="12" s="1"/>
  <c r="G35" i="12"/>
  <c r="G36" i="12" s="1"/>
  <c r="H98" i="5"/>
  <c r="H103" i="5" l="1"/>
  <c r="H104" i="5" s="1"/>
  <c r="G103" i="5"/>
  <c r="J23" i="12"/>
  <c r="C45" i="12" s="1"/>
  <c r="H87" i="5"/>
  <c r="H92" i="5" s="1"/>
  <c r="J35" i="12"/>
  <c r="J36" i="12" s="1"/>
  <c r="I35" i="12"/>
  <c r="C40" i="12" l="1"/>
  <c r="D40" i="12"/>
  <c r="C111" i="5"/>
  <c r="E111" i="5" s="1"/>
  <c r="H111" i="5" s="1"/>
  <c r="E45" i="12"/>
  <c r="H45" i="12" s="1"/>
  <c r="C116" i="5" l="1"/>
  <c r="E116" i="5" s="1"/>
  <c r="F116" i="5" s="1"/>
  <c r="I45" i="12"/>
  <c r="J45" i="12" s="1"/>
  <c r="E40" i="12"/>
  <c r="D51" i="12" l="1"/>
  <c r="C51" i="12"/>
  <c r="C128" i="5"/>
  <c r="C141" i="5" s="1"/>
  <c r="D149" i="5" s="1"/>
  <c r="D150" i="5" s="1"/>
  <c r="C123" i="5"/>
  <c r="C136" i="5" s="1"/>
  <c r="C149" i="5" s="1"/>
  <c r="C150" i="5" s="1"/>
  <c r="E51" i="12" l="1"/>
  <c r="D57" i="12"/>
  <c r="D58" i="12" s="1"/>
</calcChain>
</file>

<file path=xl/sharedStrings.xml><?xml version="1.0" encoding="utf-8"?>
<sst xmlns="http://schemas.openxmlformats.org/spreadsheetml/2006/main" count="1097" uniqueCount="425">
  <si>
    <t>Heavy Haul</t>
  </si>
  <si>
    <t xml:space="preserve">School Bus  </t>
  </si>
  <si>
    <t>Transit Bus: Local</t>
  </si>
  <si>
    <t>Transit Bus: Regional</t>
  </si>
  <si>
    <t>Service Vehicle</t>
  </si>
  <si>
    <t xml:space="preserve"> </t>
  </si>
  <si>
    <t>Harrison County Public Schools</t>
  </si>
  <si>
    <t>Marion County Public Schools</t>
  </si>
  <si>
    <t>Mountain Line Transit Authority</t>
  </si>
  <si>
    <t>Frito Lay (Fairmont)</t>
  </si>
  <si>
    <t>Address</t>
  </si>
  <si>
    <t>32 Crooked Run Road  Clarksburg, WV 26301</t>
  </si>
  <si>
    <t>614 Virginia Ave. Fairmont, WV 26554</t>
  </si>
  <si>
    <t>400 Quincy St, Fairmont, WV 26554</t>
  </si>
  <si>
    <t>420 DuPont Road Morgantown, WV 26501</t>
  </si>
  <si>
    <t>Contact Info</t>
  </si>
  <si>
    <t>Jimmy Lopez, 304-326-7092</t>
  </si>
  <si>
    <t>Stephen Larry, 304-367-2126</t>
  </si>
  <si>
    <t>George Levitsky, 304-290-1241</t>
  </si>
  <si>
    <t>Maria Smith, GM, 304-296-3680 (Admin)</t>
  </si>
  <si>
    <t>jlopez@k12.wv.us</t>
  </si>
  <si>
    <t>stephen.larry@k12.Wv.us</t>
  </si>
  <si>
    <t>glevitsky@fmcta.com</t>
  </si>
  <si>
    <t>Website</t>
  </si>
  <si>
    <t>Application</t>
  </si>
  <si>
    <t>Clarksburg Route, Pleasant Valley Route, Watson Mall Route</t>
  </si>
  <si>
    <t>Pittsburgh-Morgantown-Clarksburg Bus Route</t>
  </si>
  <si>
    <t>Heavy Haul Truck</t>
  </si>
  <si>
    <t>School Bus</t>
  </si>
  <si>
    <t>Service Truck</t>
  </si>
  <si>
    <t>Vehicle Class</t>
  </si>
  <si>
    <t>Class 6: School Bus</t>
  </si>
  <si>
    <t>Class 7:</t>
  </si>
  <si>
    <t>Gross Vehicle Weight Ratings (GVWRs)</t>
  </si>
  <si>
    <t>26001 - 33,000</t>
  </si>
  <si>
    <t>19, 501 - 26,000</t>
  </si>
  <si>
    <t>26,001 - 33,000</t>
  </si>
  <si>
    <t>Onboard H2 storage pressure (H70 or H35)</t>
  </si>
  <si>
    <t>H35</t>
  </si>
  <si>
    <t>Onboard H2 tank size (kg)</t>
  </si>
  <si>
    <t>40 kg</t>
  </si>
  <si>
    <t>Tanks size (water volume) </t>
  </si>
  <si>
    <t>800 liters</t>
  </si>
  <si>
    <t>Expected kg per fill</t>
  </si>
  <si>
    <t>35 kg</t>
  </si>
  <si>
    <t>Expected fueling profile (#/day)</t>
  </si>
  <si>
    <t>Daily</t>
  </si>
  <si>
    <t>Peak fueling case (#/day)</t>
  </si>
  <si>
    <t>2x per day</t>
  </si>
  <si>
    <t>Fill time expectation</t>
  </si>
  <si>
    <t>10 - 15 min</t>
  </si>
  <si>
    <t>15 - 20 min</t>
  </si>
  <si>
    <t>Vehicle Delivery</t>
  </si>
  <si>
    <t>Vehicle Info</t>
  </si>
  <si>
    <t># of Vehicles</t>
  </si>
  <si>
    <t>(mi/kg H2)</t>
  </si>
  <si>
    <t>(kg/day)</t>
  </si>
  <si>
    <t>(kg/mo)</t>
  </si>
  <si>
    <t>(kg/yr)</t>
  </si>
  <si>
    <t>TOTAL</t>
  </si>
  <si>
    <t>(mt/day) =&gt;</t>
  </si>
  <si>
    <t>(mt/yr) =&gt;</t>
  </si>
  <si>
    <t>902 N 3rd Street Clarksburg, WV 26301</t>
  </si>
  <si>
    <t>John Workman 304-624-1612</t>
  </si>
  <si>
    <t>On-road triaxle dump trucks, service trucks, snow removal</t>
  </si>
  <si>
    <t>Fairmont City Public Works</t>
  </si>
  <si>
    <t>216 Meadowlane Ave. Fairmont, WV 26554</t>
  </si>
  <si>
    <t xml:space="preserve">Ron Miller </t>
  </si>
  <si>
    <t>rmiller@fairmontwv.gov</t>
  </si>
  <si>
    <t>Tri County Water Association</t>
  </si>
  <si>
    <t>113 Minnick Dr. Shinnston, WV 26431</t>
  </si>
  <si>
    <t>Paul (304) 626-5645</t>
  </si>
  <si>
    <t>Service vehicles for maintenance, snow removal, etc.</t>
  </si>
  <si>
    <t>Service vehicles for maintenance</t>
  </si>
  <si>
    <t>Full capacity school bus</t>
  </si>
  <si>
    <t xml:space="preserve">Customer   </t>
  </si>
  <si>
    <t>Diesel Vehicle Info</t>
  </si>
  <si>
    <t>Hydrogen Vehicle Info</t>
  </si>
  <si>
    <t>Onboard Fuel Storage (gal)</t>
  </si>
  <si>
    <t>Fuel Use - Diesel (mi/gal)</t>
  </si>
  <si>
    <t>Average Annual Fuel Use by Vehicle Type</t>
  </si>
  <si>
    <t>Vehicle Type</t>
  </si>
  <si>
    <t>MPG Gasoline</t>
  </si>
  <si>
    <t>MPG Diesel</t>
  </si>
  <si>
    <t>VMT</t>
  </si>
  <si>
    <t>Annual Fuel Use (GGE)</t>
  </si>
  <si>
    <t>Source</t>
  </si>
  <si>
    <t>Transit Bus</t>
  </si>
  <si>
    <t>A</t>
  </si>
  <si>
    <t>Class 8 Truck</t>
  </si>
  <si>
    <t>B</t>
  </si>
  <si>
    <t>Refuse Truck</t>
  </si>
  <si>
    <t>C</t>
  </si>
  <si>
    <t>Paratransit Shuttle</t>
  </si>
  <si>
    <t>Delivery Truck</t>
  </si>
  <si>
    <t>D</t>
  </si>
  <si>
    <t>Light Truck/Van</t>
  </si>
  <si>
    <t>Car</t>
  </si>
  <si>
    <t>Motorcycle</t>
  </si>
  <si>
    <t>Data Sources:</t>
  </si>
  <si>
    <t>Gordon, Deborah, Juliet Burdelski, and James S. Cannon.  Greening Garbage Trucks: New Technologies for Cleaner Air.  Inform, Inc. 2003.  ISBN #0-918780-80-2.</t>
  </si>
  <si>
    <t>Calculated from statistics found in American Public Transit Association's Public Transportation Fact Book 2019. Accessed 02/11/2020 at: apta.com/wp-content/uploads/APTA_Fact-Book-2019_FINAL.pdf</t>
  </si>
  <si>
    <t>American School Bus Council.  National School Bus Fuel Data.  Accessed 11/21/18 at americanschoolbuscouncil.org/insights/environment/</t>
  </si>
  <si>
    <t>Notes:</t>
  </si>
  <si>
    <t>The metric used is gasoline gallon equivalents (GGEs), representing a quantity of fuel with the same amount of energy contained in a gallon of gasoline.</t>
  </si>
  <si>
    <t>Numbers in bold indicate that the measurements were taken using that fuel.  They are the source of the non-bold energy based conversions.</t>
  </si>
  <si>
    <t>Conversion between diesel and gasoline is 1 gallon gasoline = 0.904 gallons diesel (from the AFDC).</t>
  </si>
  <si>
    <t>Conversion between 1 kWh of electricty and gasoline is 1 gallon gasoline = 33.7kWh (from the AFDC).</t>
  </si>
  <si>
    <t>Light-duty vehicles are a sales-weighted combination of cars, wagons, vans, sport utility vehicles, and pickups. Vehicles with short wheelbases (&lt;121") are generalized as cars and vehicles with long wheelbases are generalized as light trucks.</t>
  </si>
  <si>
    <t>Delivery trucks are single-unit trucks with 2 axles and 6 or more tires.</t>
  </si>
  <si>
    <t>Class 8 trucks are combined tractor/trailer trucks, also know as long-haul.</t>
  </si>
  <si>
    <t>Acronyms:</t>
  </si>
  <si>
    <t>GGE: Gasoline gallon equivalent</t>
  </si>
  <si>
    <t>MPG: Miles per gallon</t>
  </si>
  <si>
    <t>Worksheet available at afdc.energy.gov/data</t>
  </si>
  <si>
    <t>Last updated 02/11/2020</t>
  </si>
  <si>
    <t>Average Fuel Economy by Major Vehicle Category</t>
  </si>
  <si>
    <t>Ridesourcing Vehicle</t>
  </si>
  <si>
    <t>E</t>
  </si>
  <si>
    <t>Conversion between diesel and gasoline is 1 gallon gasoline = 0.885 gallons diesel (from the AFDC)</t>
  </si>
  <si>
    <t>Light-duty vehicles are sales-weighted combination of cars, wagons, vans, sport utility vehicles, and pickups. Vehicles with short wheelbases (&lt;121") are generalized as cars and vehicles with long wheelbases are generalized as light trucks.</t>
  </si>
  <si>
    <t>Transit buses include both conventional diesel and hybrid-electric diesel.</t>
  </si>
  <si>
    <r>
      <rPr>
        <b/>
        <sz val="10"/>
        <rFont val="Arial"/>
        <family val="2"/>
      </rPr>
      <t xml:space="preserve">A:  </t>
    </r>
    <r>
      <rPr>
        <sz val="10"/>
        <rFont val="Arial"/>
        <family val="2"/>
      </rPr>
      <t>Gordon, Deborah, Juliet Burdelski, and James S. Cannon.  Greening Garbage Trucks: New Technologies for Cleaner Air.  Inform, Inc. 2003.  ISBN #0-918780-80-2.</t>
    </r>
  </si>
  <si>
    <r>
      <rPr>
        <b/>
        <sz val="10"/>
        <rFont val="Arial"/>
        <family val="2"/>
      </rPr>
      <t xml:space="preserve">B: </t>
    </r>
    <r>
      <rPr>
        <sz val="10"/>
        <rFont val="Arial"/>
        <family val="2"/>
      </rPr>
      <t xml:space="preserve"> Calculated from statistics found in American Public Transit Association's Public Transportation Fact Book 2019. Accessed 02/11/2020 at: apta.com/wp-content/uploads/APTA_Fact-Book-2019_FINAL.pdf</t>
    </r>
  </si>
  <si>
    <r>
      <rPr>
        <b/>
        <sz val="10"/>
        <rFont val="Arial"/>
        <family val="2"/>
      </rPr>
      <t>C:</t>
    </r>
    <r>
      <rPr>
        <sz val="10"/>
        <rFont val="Arial"/>
        <family val="2"/>
      </rPr>
      <t xml:space="preserve">  Federal Highway Administration. Highway Statistics 2018, Table VM-1.  Accessed 02/11/20 at fhwa.dot.gov/policyinformation/statistics/2018/pdf/vm1.pdf</t>
    </r>
  </si>
  <si>
    <r>
      <rPr>
        <b/>
        <sz val="10"/>
        <rFont val="Arial"/>
        <family val="2"/>
      </rPr>
      <t>D</t>
    </r>
    <r>
      <rPr>
        <sz val="10"/>
        <rFont val="Arial"/>
        <family val="2"/>
      </rPr>
      <t>:  American School Bus Council.  National School Bus Fuel Data.  Accessed 11/21/18 at americanschoolbuscouncil.org/insights/environment/</t>
    </r>
  </si>
  <si>
    <r>
      <rPr>
        <b/>
        <sz val="10"/>
        <rFont val="Arial"/>
        <family val="2"/>
      </rPr>
      <t>E:</t>
    </r>
    <r>
      <rPr>
        <sz val="10"/>
        <rFont val="Arial"/>
        <family val="2"/>
      </rPr>
      <t xml:space="preserve">  Wenzel, Tom, Clement Rames, Eleftheria Kontou, and Alejandro Henao. "Travel and energy implications of ridesourcing service in Austin, Texas." Transportation Research Part D: Transport and Environment 70 (2019): 18-34.</t>
    </r>
  </si>
  <si>
    <t>H2 Fuel Use (mi/kg)</t>
  </si>
  <si>
    <t>Diesel (gal/day)</t>
  </si>
  <si>
    <t>Diesel (gal/mo)</t>
  </si>
  <si>
    <t>Diesel (gal/yr)</t>
  </si>
  <si>
    <t>HYDROGEN USE CASE</t>
  </si>
  <si>
    <t>CO2 (lbs/yr)</t>
  </si>
  <si>
    <t>FLEET INFO</t>
  </si>
  <si>
    <t>Solar Farm</t>
  </si>
  <si>
    <t>Acres/MW</t>
  </si>
  <si>
    <t>Electrolyzer</t>
  </si>
  <si>
    <t>Efficiency (kWh/kg H2)</t>
  </si>
  <si>
    <t>Type (Alkaline vs. PEM)</t>
  </si>
  <si>
    <t>PEM</t>
  </si>
  <si>
    <t>Molecular Weight H2</t>
  </si>
  <si>
    <t>Value</t>
  </si>
  <si>
    <t>Units</t>
  </si>
  <si>
    <t>kg/kg.mole</t>
  </si>
  <si>
    <t>Nm3/hr (H2)</t>
  </si>
  <si>
    <t>kg/hr (H2)</t>
  </si>
  <si>
    <t>Volume Flow H2</t>
  </si>
  <si>
    <t>Density H2</t>
  </si>
  <si>
    <t>Mass Flow (H2)</t>
  </si>
  <si>
    <r>
      <t xml:space="preserve">Hydrogen Analysis Resource Center:  </t>
    </r>
    <r>
      <rPr>
        <b/>
        <i/>
        <sz val="12"/>
        <color indexed="8"/>
        <rFont val="Arial"/>
        <family val="2"/>
      </rPr>
      <t>Conversion Factors</t>
    </r>
  </si>
  <si>
    <t>Description used in Calculator</t>
  </si>
  <si>
    <t>Notes</t>
  </si>
  <si>
    <t>Mass</t>
  </si>
  <si>
    <t xml:space="preserve">Liquid at Boiling Point </t>
  </si>
  <si>
    <t>Gas at NTP Conditions</t>
  </si>
  <si>
    <t>Gas at Standard Conditions</t>
  </si>
  <si>
    <t>Gas at other Standard Conditions</t>
  </si>
  <si>
    <t>Pressure = 1 atm</t>
  </si>
  <si>
    <r>
      <t>Temperature = -252.87</t>
    </r>
    <r>
      <rPr>
        <i/>
        <vertAlign val="superscript"/>
        <sz val="10"/>
        <color indexed="8"/>
        <rFont val="Arial"/>
        <family val="2"/>
      </rPr>
      <t>o</t>
    </r>
    <r>
      <rPr>
        <i/>
        <sz val="10"/>
        <color indexed="8"/>
        <rFont val="Arial"/>
        <family val="2"/>
      </rPr>
      <t>C</t>
    </r>
  </si>
  <si>
    <r>
      <t>Temperature = 20</t>
    </r>
    <r>
      <rPr>
        <i/>
        <vertAlign val="superscript"/>
        <sz val="10"/>
        <color indexed="8"/>
        <rFont val="Arial"/>
        <family val="2"/>
      </rPr>
      <t>o</t>
    </r>
    <r>
      <rPr>
        <i/>
        <sz val="10"/>
        <color indexed="8"/>
        <rFont val="Arial"/>
        <family val="2"/>
      </rPr>
      <t>C</t>
    </r>
  </si>
  <si>
    <r>
      <t>Temperature = 15.6</t>
    </r>
    <r>
      <rPr>
        <i/>
        <vertAlign val="superscript"/>
        <sz val="10"/>
        <color indexed="8"/>
        <rFont val="Arial"/>
        <family val="2"/>
      </rPr>
      <t>o</t>
    </r>
    <r>
      <rPr>
        <i/>
        <sz val="10"/>
        <color indexed="8"/>
        <rFont val="Arial"/>
        <family val="2"/>
      </rPr>
      <t>C</t>
    </r>
  </si>
  <si>
    <r>
      <t>Temperature = 0</t>
    </r>
    <r>
      <rPr>
        <i/>
        <vertAlign val="superscript"/>
        <sz val="10"/>
        <color indexed="8"/>
        <rFont val="Arial"/>
        <family val="2"/>
      </rPr>
      <t>o</t>
    </r>
    <r>
      <rPr>
        <i/>
        <sz val="10"/>
        <color indexed="8"/>
        <rFont val="Arial"/>
        <family val="2"/>
      </rPr>
      <t>C</t>
    </r>
  </si>
  <si>
    <t>lb</t>
  </si>
  <si>
    <t>kg</t>
  </si>
  <si>
    <t>cubic feet</t>
  </si>
  <si>
    <t>liters</t>
  </si>
  <si>
    <t>gallons</t>
  </si>
  <si>
    <t>cubic meters</t>
  </si>
  <si>
    <t>SCF 
(standard cubic ft)</t>
  </si>
  <si>
    <r>
      <t>m</t>
    </r>
    <r>
      <rPr>
        <i/>
        <vertAlign val="superscript"/>
        <sz val="10"/>
        <color indexed="8"/>
        <rFont val="Arial"/>
        <family val="2"/>
      </rPr>
      <t>3</t>
    </r>
    <r>
      <rPr>
        <i/>
        <sz val="10"/>
        <color indexed="8"/>
        <rFont val="Arial"/>
        <family val="2"/>
      </rPr>
      <t xml:space="preserve"> (normal m</t>
    </r>
    <r>
      <rPr>
        <i/>
        <vertAlign val="superscript"/>
        <sz val="10"/>
        <color indexed="8"/>
        <rFont val="Arial"/>
        <family val="2"/>
      </rPr>
      <t>3</t>
    </r>
    <r>
      <rPr>
        <i/>
        <sz val="10"/>
        <color indexed="8"/>
        <rFont val="Arial"/>
        <family val="2"/>
      </rPr>
      <t>)</t>
    </r>
  </si>
  <si>
    <t>Weight of liquid or gas in lbs(m)</t>
  </si>
  <si>
    <t>Weight of liquid or gas in kilograms</t>
  </si>
  <si>
    <r>
      <t>Volume of liquid at -423.17</t>
    </r>
    <r>
      <rPr>
        <vertAlign val="superscript"/>
        <sz val="10"/>
        <color indexed="8"/>
        <rFont val="Arial"/>
        <family val="2"/>
      </rPr>
      <t>o</t>
    </r>
    <r>
      <rPr>
        <sz val="10"/>
        <color indexed="8"/>
        <rFont val="Arial"/>
        <family val="2"/>
      </rPr>
      <t>F (-252.87</t>
    </r>
    <r>
      <rPr>
        <vertAlign val="superscript"/>
        <sz val="10"/>
        <color indexed="8"/>
        <rFont val="Arial"/>
        <family val="2"/>
      </rPr>
      <t>o</t>
    </r>
    <r>
      <rPr>
        <sz val="10"/>
        <color indexed="8"/>
        <rFont val="Arial"/>
        <family val="2"/>
      </rPr>
      <t>C)  and 14.7 psi (1 atm) in cubic feet</t>
    </r>
  </si>
  <si>
    <r>
      <t>Volume of liquid at -423.17</t>
    </r>
    <r>
      <rPr>
        <vertAlign val="superscript"/>
        <sz val="10"/>
        <color indexed="8"/>
        <rFont val="Arial"/>
        <family val="2"/>
      </rPr>
      <t>o</t>
    </r>
    <r>
      <rPr>
        <sz val="10"/>
        <color indexed="8"/>
        <rFont val="Arial"/>
        <family val="2"/>
      </rPr>
      <t>F (-252.87</t>
    </r>
    <r>
      <rPr>
        <vertAlign val="superscript"/>
        <sz val="10"/>
        <color indexed="8"/>
        <rFont val="Arial"/>
        <family val="2"/>
      </rPr>
      <t>o</t>
    </r>
    <r>
      <rPr>
        <sz val="10"/>
        <color indexed="8"/>
        <rFont val="Arial"/>
        <family val="2"/>
      </rPr>
      <t>C)  and 14.7 psi (1 atm) in liters</t>
    </r>
  </si>
  <si>
    <r>
      <t>Volume of liquid at -423.17</t>
    </r>
    <r>
      <rPr>
        <vertAlign val="superscript"/>
        <sz val="10"/>
        <color indexed="8"/>
        <rFont val="Arial"/>
        <family val="2"/>
      </rPr>
      <t>o</t>
    </r>
    <r>
      <rPr>
        <sz val="10"/>
        <color indexed="8"/>
        <rFont val="Arial"/>
        <family val="2"/>
      </rPr>
      <t>F (-252.87</t>
    </r>
    <r>
      <rPr>
        <vertAlign val="superscript"/>
        <sz val="10"/>
        <color indexed="8"/>
        <rFont val="Arial"/>
        <family val="2"/>
      </rPr>
      <t>o</t>
    </r>
    <r>
      <rPr>
        <sz val="10"/>
        <color indexed="8"/>
        <rFont val="Arial"/>
        <family val="2"/>
      </rPr>
      <t>C)  and 14.7 psi (1 atm) in gallons</t>
    </r>
  </si>
  <si>
    <r>
      <t>Volume of gas at  68</t>
    </r>
    <r>
      <rPr>
        <vertAlign val="superscript"/>
        <sz val="10"/>
        <color indexed="8"/>
        <rFont val="Arial"/>
        <family val="2"/>
      </rPr>
      <t>o</t>
    </r>
    <r>
      <rPr>
        <sz val="10"/>
        <color indexed="8"/>
        <rFont val="Arial"/>
        <family val="2"/>
      </rPr>
      <t>F (20</t>
    </r>
    <r>
      <rPr>
        <vertAlign val="superscript"/>
        <sz val="10"/>
        <color indexed="8"/>
        <rFont val="Arial"/>
        <family val="2"/>
      </rPr>
      <t>o</t>
    </r>
    <r>
      <rPr>
        <sz val="10"/>
        <color indexed="8"/>
        <rFont val="Arial"/>
        <family val="2"/>
      </rPr>
      <t>C) and 14.7 psi (1 atm) in cubic feet</t>
    </r>
  </si>
  <si>
    <r>
      <t>Volume of gas at  68</t>
    </r>
    <r>
      <rPr>
        <vertAlign val="superscript"/>
        <sz val="10"/>
        <color indexed="8"/>
        <rFont val="Arial"/>
        <family val="2"/>
      </rPr>
      <t>o</t>
    </r>
    <r>
      <rPr>
        <sz val="10"/>
        <color indexed="8"/>
        <rFont val="Arial"/>
        <family val="2"/>
      </rPr>
      <t>F (20</t>
    </r>
    <r>
      <rPr>
        <vertAlign val="superscript"/>
        <sz val="10"/>
        <color indexed="8"/>
        <rFont val="Arial"/>
        <family val="2"/>
      </rPr>
      <t>o</t>
    </r>
    <r>
      <rPr>
        <sz val="10"/>
        <color indexed="8"/>
        <rFont val="Arial"/>
        <family val="2"/>
      </rPr>
      <t>C) and 14.7 psi (1 atm) in cubic meters</t>
    </r>
  </si>
  <si>
    <r>
      <t>Volume of gas at 60</t>
    </r>
    <r>
      <rPr>
        <vertAlign val="superscript"/>
        <sz val="10"/>
        <color indexed="8"/>
        <rFont val="Arial"/>
        <family val="2"/>
      </rPr>
      <t>o</t>
    </r>
    <r>
      <rPr>
        <sz val="10"/>
        <color indexed="8"/>
        <rFont val="Arial"/>
        <family val="2"/>
      </rPr>
      <t>F (15.6</t>
    </r>
    <r>
      <rPr>
        <vertAlign val="superscript"/>
        <sz val="10"/>
        <color indexed="8"/>
        <rFont val="Arial"/>
        <family val="2"/>
      </rPr>
      <t>o</t>
    </r>
    <r>
      <rPr>
        <sz val="10"/>
        <color indexed="8"/>
        <rFont val="Arial"/>
        <family val="2"/>
      </rPr>
      <t>C) and 14.7 psi (1 atm) in SCF</t>
    </r>
  </si>
  <si>
    <t>[1]</t>
  </si>
  <si>
    <r>
      <t>Volume of gas at 32</t>
    </r>
    <r>
      <rPr>
        <vertAlign val="superscript"/>
        <sz val="10"/>
        <color indexed="8"/>
        <rFont val="Arial"/>
        <family val="2"/>
      </rPr>
      <t>o</t>
    </r>
    <r>
      <rPr>
        <sz val="10"/>
        <color indexed="8"/>
        <rFont val="Arial"/>
        <family val="2"/>
      </rPr>
      <t>F (0</t>
    </r>
    <r>
      <rPr>
        <vertAlign val="superscript"/>
        <sz val="10"/>
        <color indexed="8"/>
        <rFont val="Arial"/>
        <family val="2"/>
      </rPr>
      <t>o</t>
    </r>
    <r>
      <rPr>
        <sz val="10"/>
        <color indexed="8"/>
        <rFont val="Arial"/>
        <family val="2"/>
      </rPr>
      <t>C) and 14.7 psi (1 atm) in normal m</t>
    </r>
    <r>
      <rPr>
        <vertAlign val="superscript"/>
        <sz val="10"/>
        <color indexed="8"/>
        <rFont val="Arial"/>
        <family val="2"/>
      </rPr>
      <t>3</t>
    </r>
  </si>
  <si>
    <t>[2]</t>
  </si>
  <si>
    <t>Examples:</t>
  </si>
  <si>
    <r>
      <t>Volume of liquid at -423.17</t>
    </r>
    <r>
      <rPr>
        <vertAlign val="superscript"/>
        <sz val="10"/>
        <color indexed="8"/>
        <rFont val="Arial"/>
        <family val="2"/>
      </rPr>
      <t>o</t>
    </r>
    <r>
      <rPr>
        <sz val="10"/>
        <color indexed="8"/>
        <rFont val="Arial"/>
        <family val="2"/>
      </rPr>
      <t>F (-252.87</t>
    </r>
    <r>
      <rPr>
        <vertAlign val="superscript"/>
        <sz val="10"/>
        <color indexed="8"/>
        <rFont val="Arial"/>
        <family val="2"/>
      </rPr>
      <t>o</t>
    </r>
    <r>
      <rPr>
        <sz val="10"/>
        <color indexed="8"/>
        <rFont val="Arial"/>
        <family val="2"/>
      </rPr>
      <t>C)  and 14.7 psi (1 atm) in cubic feet x 4.4197 = Weight in lbs.</t>
    </r>
  </si>
  <si>
    <r>
      <t>Volume of liquid at -423.17</t>
    </r>
    <r>
      <rPr>
        <vertAlign val="superscript"/>
        <sz val="10"/>
        <color indexed="8"/>
        <rFont val="Arial"/>
        <family val="2"/>
      </rPr>
      <t>o</t>
    </r>
    <r>
      <rPr>
        <sz val="10"/>
        <color indexed="8"/>
        <rFont val="Arial"/>
        <family val="2"/>
      </rPr>
      <t>F (-252.87</t>
    </r>
    <r>
      <rPr>
        <vertAlign val="superscript"/>
        <sz val="10"/>
        <color indexed="8"/>
        <rFont val="Arial"/>
        <family val="2"/>
      </rPr>
      <t>o</t>
    </r>
    <r>
      <rPr>
        <sz val="10"/>
        <color indexed="8"/>
        <rFont val="Arial"/>
        <family val="2"/>
      </rPr>
      <t>C)  and 14.7 psi (1 atm) in cubic feet x 845.31 = Volume of Gas at  68</t>
    </r>
    <r>
      <rPr>
        <vertAlign val="superscript"/>
        <sz val="10"/>
        <color indexed="8"/>
        <rFont val="Arial"/>
        <family val="2"/>
      </rPr>
      <t>o</t>
    </r>
    <r>
      <rPr>
        <sz val="10"/>
        <color indexed="8"/>
        <rFont val="Arial"/>
        <family val="2"/>
      </rPr>
      <t>F (20</t>
    </r>
    <r>
      <rPr>
        <vertAlign val="superscript"/>
        <sz val="10"/>
        <color indexed="8"/>
        <rFont val="Arial"/>
        <family val="2"/>
      </rPr>
      <t>o</t>
    </r>
    <r>
      <rPr>
        <sz val="10"/>
        <color indexed="8"/>
        <rFont val="Arial"/>
        <family val="2"/>
      </rPr>
      <t>C) and 14.7 psi (1 atm) in cubic feet for the same mass.</t>
    </r>
  </si>
  <si>
    <r>
      <t>[1] SCF = Standard cubic foot. A standard cubic foot is a cubic foot of volume at 60</t>
    </r>
    <r>
      <rPr>
        <vertAlign val="superscript"/>
        <sz val="10"/>
        <color indexed="8"/>
        <rFont val="Arial"/>
        <family val="2"/>
      </rPr>
      <t>o</t>
    </r>
    <r>
      <rPr>
        <sz val="10"/>
        <color indexed="8"/>
        <rFont val="Arial"/>
        <family val="2"/>
      </rPr>
      <t>F (15.6</t>
    </r>
    <r>
      <rPr>
        <vertAlign val="superscript"/>
        <sz val="10"/>
        <color indexed="8"/>
        <rFont val="Arial"/>
        <family val="2"/>
      </rPr>
      <t>o</t>
    </r>
    <r>
      <rPr>
        <sz val="10"/>
        <color indexed="8"/>
        <rFont val="Arial"/>
        <family val="2"/>
      </rPr>
      <t xml:space="preserve">C) and 14.7 psi (1 atm). </t>
    </r>
  </si>
  <si>
    <r>
      <t>[2] normal m</t>
    </r>
    <r>
      <rPr>
        <vertAlign val="superscript"/>
        <sz val="10"/>
        <color indexed="8"/>
        <rFont val="Arial"/>
        <family val="2"/>
      </rPr>
      <t>3</t>
    </r>
    <r>
      <rPr>
        <sz val="10"/>
        <color indexed="8"/>
        <rFont val="Arial"/>
        <family val="2"/>
      </rPr>
      <t xml:space="preserve"> = Normal cubic meter. It is the metric expression of volume at standard conditions at 0°C (32</t>
    </r>
    <r>
      <rPr>
        <vertAlign val="superscript"/>
        <sz val="10"/>
        <color indexed="8"/>
        <rFont val="Arial"/>
        <family val="2"/>
      </rPr>
      <t>o</t>
    </r>
    <r>
      <rPr>
        <sz val="10"/>
        <color indexed="8"/>
        <rFont val="Arial"/>
        <family val="2"/>
      </rPr>
      <t>F) and 1 atm (14.7 psi).</t>
    </r>
  </si>
  <si>
    <t>Source:</t>
  </si>
  <si>
    <t>kg/Nm3 (H2)</t>
  </si>
  <si>
    <t>Equiv. Power Rating (MW)</t>
  </si>
  <si>
    <t>Output Pressure (bar)</t>
  </si>
  <si>
    <t>PV System Losses (%)</t>
  </si>
  <si>
    <t>Electrolyzer Cost ($mm)</t>
  </si>
  <si>
    <t>Cost ($mm)</t>
  </si>
  <si>
    <t>Water Density (ft3 / kg)</t>
  </si>
  <si>
    <t>Water Flow Required (ft3/hr)</t>
  </si>
  <si>
    <t>Water Treatment CapEx ($mm)</t>
  </si>
  <si>
    <t>Note</t>
  </si>
  <si>
    <t>Total CapEx ($mm)</t>
  </si>
  <si>
    <t>Separator CapEx</t>
  </si>
  <si>
    <t>Dryer CapEx</t>
  </si>
  <si>
    <t>($mm)</t>
  </si>
  <si>
    <t>Fairmont-Marion County Transit Auth.</t>
  </si>
  <si>
    <t>(kg/hr) =&gt;</t>
  </si>
  <si>
    <t>Water Supply + Treatment</t>
  </si>
  <si>
    <t>Water Use (kg H20 / kg H2)</t>
  </si>
  <si>
    <t>Capacity Factor % (avg)</t>
  </si>
  <si>
    <t>Compressor CapEx</t>
  </si>
  <si>
    <t>Gas Dryer + Compressor</t>
  </si>
  <si>
    <t>Green Hydrogen Production</t>
  </si>
  <si>
    <t>fmcta.com</t>
  </si>
  <si>
    <t>fairmontwv.gov</t>
  </si>
  <si>
    <t>busride.org</t>
  </si>
  <si>
    <t>Federal Highway Administration. Highway Statistics 2018, Table VM-1.  Accessed 02/11/20</t>
  </si>
  <si>
    <t>CapEx ($'000)</t>
  </si>
  <si>
    <t>Separator + Dryer + Compressor</t>
  </si>
  <si>
    <t>HD/MD Vehicles</t>
  </si>
  <si>
    <t>(vehicle-mi) per day</t>
  </si>
  <si>
    <t>(op days per mo)</t>
  </si>
  <si>
    <t>Cost per Vehicle</t>
  </si>
  <si>
    <t>Cost per Customer</t>
  </si>
  <si>
    <t>Total CapEx ($'000)</t>
  </si>
  <si>
    <t>Fleet Customers</t>
  </si>
  <si>
    <t>See table below</t>
  </si>
  <si>
    <t>Fair market value</t>
  </si>
  <si>
    <t>Budget (Installed Cost)</t>
  </si>
  <si>
    <t>Project Budget</t>
  </si>
  <si>
    <t>Budget quote by vendor</t>
  </si>
  <si>
    <t>Task #</t>
  </si>
  <si>
    <t>Permitting</t>
  </si>
  <si>
    <t>Contracting</t>
  </si>
  <si>
    <t>Construction</t>
  </si>
  <si>
    <t>Design</t>
  </si>
  <si>
    <t>Vehicle Specificatoin</t>
  </si>
  <si>
    <t>Vehicle Manufacturing</t>
  </si>
  <si>
    <t>HD/MD Vehicle</t>
  </si>
  <si>
    <t>Solar Farm + Battery + Electrolyzer</t>
  </si>
  <si>
    <t>Startup and Commissioning</t>
  </si>
  <si>
    <t>Vehicle Delivery and Commissioning</t>
  </si>
  <si>
    <t>Vehicle Certification</t>
  </si>
  <si>
    <t>Vehicle Driver and Support Training</t>
  </si>
  <si>
    <t>Q1</t>
  </si>
  <si>
    <t>Q2</t>
  </si>
  <si>
    <t>Q3</t>
  </si>
  <si>
    <t>Q4</t>
  </si>
  <si>
    <t>Q5</t>
  </si>
  <si>
    <t>Q6</t>
  </si>
  <si>
    <t>Q7</t>
  </si>
  <si>
    <t>Q8</t>
  </si>
  <si>
    <t>Battery Duration (hr)</t>
  </si>
  <si>
    <t>Battery Quantity (# units)</t>
  </si>
  <si>
    <t>Battery Unit Energy (kWh/unit)</t>
  </si>
  <si>
    <t>Battery Unit Power (kW/unit)</t>
  </si>
  <si>
    <t>Round Trip Efficiency</t>
  </si>
  <si>
    <t>Battery</t>
  </si>
  <si>
    <t>Nameplate Energy (kWh)</t>
  </si>
  <si>
    <t>Interconnection Voltage (V)</t>
  </si>
  <si>
    <t>Cost ($/unit)</t>
  </si>
  <si>
    <t>Battery - Option 1</t>
  </si>
  <si>
    <t>H2 Flow @ Pwr Rating (Nm3/hr)</t>
  </si>
  <si>
    <t>H2 Flow @ Pwr Rating (kg/hr)</t>
  </si>
  <si>
    <t>Electrolyzer Cost ($/MW)</t>
  </si>
  <si>
    <t>Nameplate Useable Energy (kWh)</t>
  </si>
  <si>
    <t>Energy Production kWh/day @CF</t>
  </si>
  <si>
    <t>Nameplate Energy Delivery (kWh/hr)</t>
  </si>
  <si>
    <t>Actual Energy Supply (kWh/day)</t>
  </si>
  <si>
    <t>Actual H2 Production (kg/hr)</t>
  </si>
  <si>
    <t>Actual H2 Production (kg/d)</t>
  </si>
  <si>
    <t>Land Cost ($/acre)</t>
  </si>
  <si>
    <t>Land Cost ($mm)</t>
  </si>
  <si>
    <t>Land Cost</t>
  </si>
  <si>
    <t>Total Land Required</t>
  </si>
  <si>
    <t>Solar Farm Cost ($mm/MW)</t>
  </si>
  <si>
    <t>Solar Nameplate Capacity (MW)</t>
  </si>
  <si>
    <t>Nominal Cost (excl. land) ($mm)</t>
  </si>
  <si>
    <t>kg/day (H2)</t>
  </si>
  <si>
    <t>Solar Energy Supply (kWh/day)</t>
  </si>
  <si>
    <t>Solar Energy Supply (kWh/hr)</t>
  </si>
  <si>
    <t>Nameplate Battery Energy (kWh/day)</t>
  </si>
  <si>
    <t>Nameplate H2 Production (kg/day)</t>
  </si>
  <si>
    <t>Water Supply + Treatment + Power</t>
  </si>
  <si>
    <t>Power Interconnect + Substaton</t>
  </si>
  <si>
    <t>Acres</t>
  </si>
  <si>
    <t>Solar Land Required</t>
  </si>
  <si>
    <t>Battery + Electrolyzer</t>
  </si>
  <si>
    <t>Utilities+Dryer+Compressor</t>
  </si>
  <si>
    <t>Power Line Upgrade ($mm)</t>
  </si>
  <si>
    <t>Transformer + Substation ($mm)</t>
  </si>
  <si>
    <t>Site Preparation Cost ($mm)</t>
  </si>
  <si>
    <t>Site Preparation</t>
  </si>
  <si>
    <t>Land Purchase</t>
  </si>
  <si>
    <t>Contractor Estimate</t>
  </si>
  <si>
    <t>Fuel Delivered (gal/yr)</t>
  </si>
  <si>
    <t>Fuel Truck Capacity (gal)</t>
  </si>
  <si>
    <t xml:space="preserve">  </t>
  </si>
  <si>
    <t>Fuel Deliveries (trips/yr)</t>
  </si>
  <si>
    <t>Roundtrip Distance (mi/trip)</t>
  </si>
  <si>
    <t>Diesel Use (mi/gal)</t>
  </si>
  <si>
    <t>Ergon Fuel Terminal Newell, WV</t>
  </si>
  <si>
    <t>Diesel Use (gal/yr)</t>
  </si>
  <si>
    <t>to the CFS H2 Facility</t>
  </si>
  <si>
    <t>(lbs/metric ton)=&gt;</t>
  </si>
  <si>
    <t>(kg/metric ton)=&gt;</t>
  </si>
  <si>
    <t>CO2 (mt/yr)</t>
  </si>
  <si>
    <t>2025 - 2030</t>
  </si>
  <si>
    <t>2030 - 2050</t>
  </si>
  <si>
    <r>
      <t>CO</t>
    </r>
    <r>
      <rPr>
        <vertAlign val="subscript"/>
        <sz val="11"/>
        <color theme="1"/>
        <rFont val="Aptos Narrow"/>
        <scheme val="minor"/>
      </rPr>
      <t>2</t>
    </r>
    <r>
      <rPr>
        <sz val="11"/>
        <color theme="1"/>
        <rFont val="Aptos Narrow"/>
        <family val="2"/>
        <scheme val="minor"/>
      </rPr>
      <t>e Generated (kg/gal)</t>
    </r>
  </si>
  <si>
    <t>Assumption Source/Refence</t>
  </si>
  <si>
    <r>
      <t>CO</t>
    </r>
    <r>
      <rPr>
        <vertAlign val="subscript"/>
        <sz val="11"/>
        <color theme="1"/>
        <rFont val="Aptos Narrow"/>
        <scheme val="minor"/>
      </rPr>
      <t>2</t>
    </r>
    <r>
      <rPr>
        <sz val="11"/>
        <color theme="1"/>
        <rFont val="Aptos Narrow"/>
        <family val="2"/>
        <scheme val="minor"/>
      </rPr>
      <t>e Generated (lbs/gal) @ Convert Factor=&gt;</t>
    </r>
  </si>
  <si>
    <t>Marion/Harrison County Vehicle Owner</t>
  </si>
  <si>
    <t>Cummins</t>
  </si>
  <si>
    <t>User assumption</t>
  </si>
  <si>
    <t>Fed. Highway Admin (see table below)</t>
  </si>
  <si>
    <t>See Emission Factors tab (EPA data)</t>
  </si>
  <si>
    <t>Freight Waves - Internet Search</t>
  </si>
  <si>
    <t>Tri Axle Truck</t>
  </si>
  <si>
    <t>VMT per day</t>
  </si>
  <si>
    <t>(kgs/metric ton)=&gt;</t>
  </si>
  <si>
    <r>
      <t>CO</t>
    </r>
    <r>
      <rPr>
        <b/>
        <vertAlign val="subscript"/>
        <sz val="10"/>
        <rFont val="Arial"/>
        <family val="2"/>
      </rPr>
      <t>2</t>
    </r>
    <r>
      <rPr>
        <b/>
        <sz val="10"/>
        <rFont val="Arial"/>
        <family val="2"/>
      </rPr>
      <t>e (kg/gal)</t>
    </r>
  </si>
  <si>
    <r>
      <t>CO</t>
    </r>
    <r>
      <rPr>
        <b/>
        <vertAlign val="subscript"/>
        <sz val="10"/>
        <rFont val="Arial"/>
        <family val="2"/>
      </rPr>
      <t>2</t>
    </r>
    <r>
      <rPr>
        <b/>
        <sz val="10"/>
        <rFont val="Arial"/>
        <family val="2"/>
      </rPr>
      <t>e (kg/day)</t>
    </r>
  </si>
  <si>
    <r>
      <t>CO</t>
    </r>
    <r>
      <rPr>
        <b/>
        <vertAlign val="subscript"/>
        <sz val="10"/>
        <rFont val="Arial"/>
        <family val="2"/>
      </rPr>
      <t>2</t>
    </r>
    <r>
      <rPr>
        <b/>
        <sz val="10"/>
        <rFont val="Arial"/>
        <family val="2"/>
      </rPr>
      <t>e (kg/mo)</t>
    </r>
  </si>
  <si>
    <r>
      <t>CO</t>
    </r>
    <r>
      <rPr>
        <b/>
        <vertAlign val="subscript"/>
        <sz val="10"/>
        <rFont val="Arial"/>
        <family val="2"/>
      </rPr>
      <t>2</t>
    </r>
    <r>
      <rPr>
        <b/>
        <sz val="10"/>
        <rFont val="Arial"/>
        <family val="2"/>
      </rPr>
      <t>e (kg/yr)</t>
    </r>
  </si>
  <si>
    <t>Note:  VMT/day and Operating Days/month are based on discussion with fleet managers in Marion and Harrison Counties</t>
  </si>
  <si>
    <t>VMT/day</t>
  </si>
  <si>
    <r>
      <t>CO</t>
    </r>
    <r>
      <rPr>
        <b/>
        <vertAlign val="subscript"/>
        <sz val="10"/>
        <rFont val="Arial"/>
        <family val="2"/>
      </rPr>
      <t>2</t>
    </r>
    <r>
      <rPr>
        <b/>
        <sz val="10"/>
        <rFont val="Arial"/>
        <family val="2"/>
      </rPr>
      <t>e (mt/day) =&gt;</t>
    </r>
  </si>
  <si>
    <r>
      <t>CO</t>
    </r>
    <r>
      <rPr>
        <b/>
        <vertAlign val="subscript"/>
        <sz val="10"/>
        <rFont val="Arial"/>
        <family val="2"/>
      </rPr>
      <t>2</t>
    </r>
    <r>
      <rPr>
        <b/>
        <sz val="10"/>
        <rFont val="Arial"/>
        <family val="2"/>
      </rPr>
      <t>e (mt/yr) =&gt;</t>
    </r>
  </si>
  <si>
    <t>See Vehicle Fuel Use tab</t>
  </si>
  <si>
    <r>
      <t>H</t>
    </r>
    <r>
      <rPr>
        <b/>
        <vertAlign val="subscript"/>
        <sz val="10"/>
        <rFont val="Arial"/>
        <family val="2"/>
      </rPr>
      <t>2</t>
    </r>
    <r>
      <rPr>
        <b/>
        <sz val="10"/>
        <rFont val="Arial"/>
        <family val="2"/>
      </rPr>
      <t xml:space="preserve"> (kg/day)</t>
    </r>
  </si>
  <si>
    <r>
      <t>H</t>
    </r>
    <r>
      <rPr>
        <b/>
        <vertAlign val="subscript"/>
        <sz val="10"/>
        <rFont val="Arial"/>
        <family val="2"/>
      </rPr>
      <t xml:space="preserve">2 </t>
    </r>
    <r>
      <rPr>
        <b/>
        <sz val="10"/>
        <rFont val="Arial"/>
        <family val="2"/>
      </rPr>
      <t>(kg/mo)</t>
    </r>
  </si>
  <si>
    <r>
      <t>H</t>
    </r>
    <r>
      <rPr>
        <b/>
        <vertAlign val="subscript"/>
        <sz val="10"/>
        <rFont val="Arial"/>
        <family val="2"/>
      </rPr>
      <t>2</t>
    </r>
    <r>
      <rPr>
        <b/>
        <sz val="10"/>
        <rFont val="Arial"/>
        <family val="2"/>
      </rPr>
      <t xml:space="preserve"> (kg/yr)</t>
    </r>
  </si>
  <si>
    <r>
      <t>H</t>
    </r>
    <r>
      <rPr>
        <b/>
        <vertAlign val="subscript"/>
        <sz val="10"/>
        <rFont val="Arial"/>
        <family val="2"/>
      </rPr>
      <t>2</t>
    </r>
    <r>
      <rPr>
        <b/>
        <sz val="10"/>
        <rFont val="Arial"/>
        <family val="2"/>
      </rPr>
      <t xml:space="preserve"> (mt/yr) =&gt;</t>
    </r>
  </si>
  <si>
    <t>Note: VMT = vehicle miles traveled</t>
  </si>
  <si>
    <r>
      <t>H</t>
    </r>
    <r>
      <rPr>
        <b/>
        <vertAlign val="subscript"/>
        <sz val="10"/>
        <color theme="1"/>
        <rFont val="Arial"/>
        <family val="2"/>
      </rPr>
      <t>2</t>
    </r>
    <r>
      <rPr>
        <b/>
        <sz val="10"/>
        <color theme="1"/>
        <rFont val="Arial"/>
        <family val="2"/>
      </rPr>
      <t xml:space="preserve"> (kg/hr) avg=&gt;</t>
    </r>
  </si>
  <si>
    <r>
      <t>H</t>
    </r>
    <r>
      <rPr>
        <b/>
        <vertAlign val="subscript"/>
        <sz val="10"/>
        <rFont val="Arial"/>
        <family val="2"/>
      </rPr>
      <t>2</t>
    </r>
    <r>
      <rPr>
        <b/>
        <sz val="10"/>
        <rFont val="Arial"/>
        <family val="2"/>
      </rPr>
      <t xml:space="preserve"> (mt/day) avg=&gt;</t>
    </r>
  </si>
  <si>
    <t>Diesel Use for Delivery (mi/gal)</t>
  </si>
  <si>
    <t>Diesel Use for Delivery (gal/yr)</t>
  </si>
  <si>
    <r>
      <t>CO</t>
    </r>
    <r>
      <rPr>
        <b/>
        <vertAlign val="subscript"/>
        <sz val="10"/>
        <rFont val="Arial"/>
        <family val="2"/>
      </rPr>
      <t>2</t>
    </r>
    <r>
      <rPr>
        <b/>
        <sz val="10"/>
        <rFont val="Arial"/>
        <family val="2"/>
      </rPr>
      <t>e (mt/yr)</t>
    </r>
  </si>
  <si>
    <t>Location of Fuel Sourcing Depot:</t>
  </si>
  <si>
    <t>Class 8: On-road</t>
  </si>
  <si>
    <t xml:space="preserve">Class 8: On-road </t>
  </si>
  <si>
    <t>Class 7</t>
  </si>
  <si>
    <t>H70</t>
  </si>
  <si>
    <t>Hydrogen (mpg) / Diesel (mpg) =&gt;</t>
  </si>
  <si>
    <t>White Hall PSD</t>
  </si>
  <si>
    <r>
      <t>CO</t>
    </r>
    <r>
      <rPr>
        <vertAlign val="subscript"/>
        <sz val="11"/>
        <color theme="1"/>
        <rFont val="Aptos Narrow"/>
        <scheme val="minor"/>
      </rPr>
      <t>2</t>
    </r>
    <r>
      <rPr>
        <sz val="11"/>
        <color theme="1"/>
        <rFont val="Aptos Narrow"/>
        <family val="2"/>
        <scheme val="minor"/>
      </rPr>
      <t>e (kg/gal)</t>
    </r>
  </si>
  <si>
    <r>
      <t>CO</t>
    </r>
    <r>
      <rPr>
        <vertAlign val="subscript"/>
        <sz val="11"/>
        <color theme="1"/>
        <rFont val="Aptos Narrow"/>
        <scheme val="minor"/>
      </rPr>
      <t>2</t>
    </r>
    <r>
      <rPr>
        <sz val="11"/>
        <color theme="1"/>
        <rFont val="Aptos Narrow"/>
        <family val="2"/>
        <scheme val="minor"/>
      </rPr>
      <t>e (lbs/gal) @ lbs/kg conversion=&gt;</t>
    </r>
  </si>
  <si>
    <t>Cummulative GHG Emission Reduction</t>
  </si>
  <si>
    <r>
      <t>GHG Emission Reduction (mtCO</t>
    </r>
    <r>
      <rPr>
        <vertAlign val="subscript"/>
        <sz val="10"/>
        <color theme="1"/>
        <rFont val="Arial"/>
        <family val="2"/>
      </rPr>
      <t>2</t>
    </r>
    <r>
      <rPr>
        <sz val="10"/>
        <color theme="1"/>
        <rFont val="Arial"/>
        <family val="2"/>
      </rPr>
      <t>e)</t>
    </r>
  </si>
  <si>
    <t>Cummultive GHG Emission Reduction</t>
  </si>
  <si>
    <t>Cost Effectiveness of GHG Reduction</t>
  </si>
  <si>
    <r>
      <t>Cost of GHG Reduction ($/mtCO</t>
    </r>
    <r>
      <rPr>
        <vertAlign val="subscript"/>
        <sz val="10"/>
        <color theme="1"/>
        <rFont val="Arial"/>
        <family val="2"/>
      </rPr>
      <t>2</t>
    </r>
    <r>
      <rPr>
        <sz val="10"/>
        <color theme="1"/>
        <rFont val="Arial"/>
        <family val="2"/>
      </rPr>
      <t>e)</t>
    </r>
  </si>
  <si>
    <t>Engineering, Permits, Mgmt</t>
  </si>
  <si>
    <t>Community Outreach</t>
  </si>
  <si>
    <t>Project Administration</t>
  </si>
  <si>
    <t>Grant Administration</t>
  </si>
  <si>
    <t>Hydrogen Systems Consultant</t>
  </si>
  <si>
    <t>Total Project Cost ($'000)</t>
  </si>
  <si>
    <t>Total Land + Soft Cost ($'000)</t>
  </si>
  <si>
    <t>Vendor Estimate</t>
  </si>
  <si>
    <t>Contractor estimate</t>
  </si>
  <si>
    <t>CPRG Funds Requested ($'000)</t>
  </si>
  <si>
    <t>2024 - 2025</t>
  </si>
  <si>
    <t>2025 - 2050</t>
  </si>
  <si>
    <t>Conversion Factors</t>
  </si>
  <si>
    <t>GHG EMISSIONS REDUCTION FROM MARION &amp; HARRISON COUNTY VEHICLES</t>
  </si>
  <si>
    <t>GHG EMISSIONS REDUCTION FROM SALE TO MARKET VIA CFS DEPOT</t>
  </si>
  <si>
    <t>CFS Depot Vehicle Owners</t>
  </si>
  <si>
    <t>Long Haul</t>
  </si>
  <si>
    <t>On-road long haul trucks with/without sleeper cab</t>
  </si>
  <si>
    <t>Long Haul Truck</t>
  </si>
  <si>
    <r>
      <t>CO</t>
    </r>
    <r>
      <rPr>
        <vertAlign val="subscript"/>
        <sz val="11"/>
        <color theme="1"/>
        <rFont val="Aptos Narrow"/>
        <scheme val="minor"/>
      </rPr>
      <t>2</t>
    </r>
    <r>
      <rPr>
        <sz val="11"/>
        <color theme="1"/>
        <rFont val="Aptos Narrow"/>
        <family val="2"/>
        <scheme val="minor"/>
      </rPr>
      <t>e (lbs/gal) @ Convert Factor=&gt;</t>
    </r>
  </si>
  <si>
    <t>Hydrogen (m/kg) / Diesel (m/gal) =&gt;</t>
  </si>
  <si>
    <t>due to higher efficiency of H2 vehicles)</t>
  </si>
  <si>
    <t>(assumed efficiency factor over diesel</t>
  </si>
  <si>
    <t>H2 Flow (kg/hr) (during op hours)</t>
  </si>
  <si>
    <t>H2 Flow (kg/hr) (during all hours)</t>
  </si>
  <si>
    <t>H2 Flow (kg/day) (during op days)</t>
  </si>
  <si>
    <t>H2 Flow (kg/day) (during all days)</t>
  </si>
  <si>
    <t>H2 Flow (kg/yr) (full year)</t>
  </si>
  <si>
    <t>H2 Flow (kg/yr) (used in CFS Depot)</t>
  </si>
  <si>
    <t>H2 Required by County Vehicles</t>
  </si>
  <si>
    <t>Surplus H2 Sold to Market via CFS</t>
  </si>
  <si>
    <t>DIESEL USE BY COUNTY VEHICLES</t>
  </si>
  <si>
    <t>GHG EMISSIONS GENERATED BY COUNTY VEHICLES</t>
  </si>
  <si>
    <t>HYDROGEN USE BY COUNTY VEHICLES</t>
  </si>
  <si>
    <t>EMISSIONS FROM DIESEL DELIVERY FOR COUNTY VEHICLES</t>
  </si>
  <si>
    <t>DIESEL USE REDUCTION BY USING SUPLUS H2 IN CFS VEHICLES</t>
  </si>
  <si>
    <t>EMISSIONS REDUCTION BY USING SURPLUS HS IN CFS VEHICLES</t>
  </si>
  <si>
    <t>HYDROGEN USE BY CFS VEHICLES</t>
  </si>
  <si>
    <t>DIESEL FUEL DELIVERY FOR CFS VEHICLES</t>
  </si>
  <si>
    <t>H2 Flow (kg/yr) (surplus after CFS use)</t>
  </si>
  <si>
    <t>Diesel Use and GHG Emisssions From Operation of County Trucks</t>
  </si>
  <si>
    <t>Diesel Use and GHG Emisssions From Operation of CFS Trucks</t>
  </si>
  <si>
    <t>Diesel Use Reduction from County Trucks</t>
  </si>
  <si>
    <t>GHG Emissions Red. from County Trucks</t>
  </si>
  <si>
    <t>GHG Emissions Reduction from not Delivering Diesel to County Trucks</t>
  </si>
  <si>
    <t>Diesel Use Reduction from not Delivering Diesel to County Trucks</t>
  </si>
  <si>
    <t>Diesel Use Reduction from CFS Trucks</t>
  </si>
  <si>
    <t>Long Haul Truck 1</t>
  </si>
  <si>
    <t>Long Haul Truck 2</t>
  </si>
  <si>
    <t>Heavy Haul Truck 1</t>
  </si>
  <si>
    <t>Heavy Haul Truck 2</t>
  </si>
  <si>
    <t>Heavy Haul Truck 3</t>
  </si>
  <si>
    <t>GHG Emissions Red. from CFS Trucks</t>
  </si>
  <si>
    <t>Diesel Use and GHG Emissions from Delivering Diesel to CFS Trucks</t>
  </si>
  <si>
    <t>Diesel Use Reduction from not Delivering Diesel to CFS Trucks</t>
  </si>
  <si>
    <t>GHG Emissions Reduction from not Delivering Diesel to CFS Trucks</t>
  </si>
  <si>
    <t>GHG Emission Reduction from CFS Trucks</t>
  </si>
  <si>
    <t>GHG Emission Reduction from all Measures</t>
  </si>
  <si>
    <t>GHG Emission Reduction From Fuel Delivery</t>
  </si>
  <si>
    <t>Diesel Use and GHG Emissions From Fuel Delivery to County Trucks</t>
  </si>
  <si>
    <r>
      <t>GHG Emission Reduction from County H</t>
    </r>
    <r>
      <rPr>
        <b/>
        <vertAlign val="subscript"/>
        <sz val="11"/>
        <color theme="1"/>
        <rFont val="Aptos Narrow"/>
        <scheme val="minor"/>
      </rPr>
      <t>2</t>
    </r>
    <r>
      <rPr>
        <b/>
        <sz val="11"/>
        <color theme="1"/>
        <rFont val="Aptos Narrow"/>
        <family val="2"/>
        <scheme val="minor"/>
      </rPr>
      <t xml:space="preserve"> Trucks</t>
    </r>
  </si>
  <si>
    <t>Vendor Quote</t>
  </si>
  <si>
    <t>Industrial Access Road</t>
  </si>
  <si>
    <t xml:space="preserve">   Marion Cty/WV DOH Funds</t>
  </si>
  <si>
    <t xml:space="preserve">   CPRG Funding Requested</t>
  </si>
  <si>
    <t>COST EFFECTIVENESS OF GHG REDUCTION 2025-2030 / 2030-2050</t>
  </si>
  <si>
    <t>Clarksburg Public Works Department</t>
  </si>
  <si>
    <t>Fairmont City Public Works Department</t>
  </si>
  <si>
    <r>
      <t>HLH</t>
    </r>
    <r>
      <rPr>
        <b/>
        <vertAlign val="subscript"/>
        <sz val="11"/>
        <color theme="1"/>
        <rFont val="Aptos Narrow"/>
        <scheme val="minor"/>
      </rPr>
      <t>2</t>
    </r>
    <r>
      <rPr>
        <b/>
        <sz val="11"/>
        <color theme="1"/>
        <rFont val="Aptos Narrow"/>
        <family val="2"/>
        <scheme val="minor"/>
      </rPr>
      <t xml:space="preserve"> Project Schedule</t>
    </r>
  </si>
  <si>
    <t>Q9</t>
  </si>
  <si>
    <t>Q10</t>
  </si>
  <si>
    <r>
      <t>HLH</t>
    </r>
    <r>
      <rPr>
        <b/>
        <vertAlign val="subscript"/>
        <sz val="18"/>
        <color theme="1"/>
        <rFont val="Aptos Narrow"/>
        <scheme val="minor"/>
      </rPr>
      <t>2</t>
    </r>
    <r>
      <rPr>
        <b/>
        <sz val="18"/>
        <color theme="1"/>
        <rFont val="Aptos Narrow"/>
        <scheme val="minor"/>
      </rPr>
      <t xml:space="preserve"> Facility - Energy and Mass Balance vs. CapEx</t>
    </r>
  </si>
  <si>
    <t>Fed. Highway Admin (see table)</t>
  </si>
  <si>
    <t>See Emission Factors tab (EPA)</t>
  </si>
  <si>
    <r>
      <t>Surplus H</t>
    </r>
    <r>
      <rPr>
        <b/>
        <vertAlign val="subscript"/>
        <sz val="10"/>
        <rFont val="Arial"/>
        <family val="2"/>
      </rPr>
      <t>2</t>
    </r>
    <r>
      <rPr>
        <b/>
        <sz val="10"/>
        <rFont val="Arial"/>
        <family val="2"/>
      </rPr>
      <t xml:space="preserve"> (kg/yr)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</si>
</sst>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8">
    <numFmt numFmtId="44" formatCode="_(&quot;$&quot;* #,##0.00_);_(&quot;$&quot;* \(#,##0.00\);_(&quot;$&quot;* &quot;-&quot;??_);_(@_)"/>
    <numFmt numFmtId="43" formatCode="_(* #,##0.00_);_(* \(#,##0.00\);_(* &quot;-&quot;??_);_(@_)"/>
    <numFmt numFmtId="164" formatCode="0.0"/>
    <numFmt numFmtId="165" formatCode="#,##0.0"/>
    <numFmt numFmtId="166" formatCode="_(* #,##0_);_(* \(#,##0\);_(* &quot;-&quot;??_);_(@_)"/>
    <numFmt numFmtId="167" formatCode="0.0_)"/>
    <numFmt numFmtId="168" formatCode="0.0%"/>
    <numFmt numFmtId="169" formatCode="0.0000"/>
    <numFmt numFmtId="170" formatCode="0.000"/>
    <numFmt numFmtId="171" formatCode="0.00000"/>
    <numFmt numFmtId="172" formatCode="0.000000"/>
    <numFmt numFmtId="173" formatCode="_(&quot;$&quot;* #,##0.0_);_(&quot;$&quot;* \(#,##0.0\);_(&quot;$&quot;* &quot;-&quot;??_);_(@_)"/>
    <numFmt numFmtId="174" formatCode="_(&quot;$&quot;* #,##0_);_(&quot;$&quot;* \(#,##0\);_(&quot;$&quot;* &quot;-&quot;??_);_(@_)"/>
    <numFmt numFmtId="175" formatCode="_(&quot;$&quot;* #,##0.0_);_(&quot;$&quot;* \(#,##0.0\);_(&quot;$&quot;* &quot;-&quot;?_);_(@_)"/>
    <numFmt numFmtId="176" formatCode="_(&quot;$&quot;* #,##0_);_(&quot;$&quot;* \(#,##0\);_(&quot;$&quot;* &quot;-&quot;?_);_(@_)"/>
    <numFmt numFmtId="177" formatCode="_(&quot;$&quot;* #,##0.00_);_(&quot;$&quot;* \(#,##0.00\);_(&quot;$&quot;* &quot;-&quot;?_);_(@_)"/>
    <numFmt numFmtId="178" formatCode="#,##0.0_);\(#,##0.0\)"/>
    <numFmt numFmtId="179" formatCode="_(&quot;$&quot;* #,##0.000_);_(&quot;$&quot;* \(#,##0.000\);_(&quot;$&quot;* &quot;-&quot;??_);_(@_)"/>
  </numFmts>
  <fonts count="39">
    <font>
      <sz val="11"/>
      <color theme="1"/>
      <name val="Aptos Narrow"/>
      <family val="2"/>
      <scheme val="minor"/>
    </font>
    <font>
      <sz val="11"/>
      <color theme="1"/>
      <name val="Aptos Narrow"/>
      <family val="2"/>
      <scheme val="minor"/>
    </font>
    <font>
      <b/>
      <sz val="11"/>
      <color theme="1"/>
      <name val="Aptos Narrow"/>
      <family val="2"/>
      <scheme val="minor"/>
    </font>
    <font>
      <u/>
      <sz val="11"/>
      <color theme="10"/>
      <name val="Aptos Narrow"/>
      <family val="2"/>
      <scheme val="minor"/>
    </font>
    <font>
      <sz val="10"/>
      <name val="Arial"/>
      <family val="2"/>
    </font>
    <font>
      <b/>
      <sz val="10"/>
      <color theme="4" tint="-0.249977111117893"/>
      <name val="Arial"/>
      <family val="2"/>
    </font>
    <font>
      <b/>
      <sz val="10"/>
      <color theme="1"/>
      <name val="Arial"/>
      <family val="2"/>
    </font>
    <font>
      <b/>
      <sz val="10"/>
      <name val="Arial"/>
      <family val="2"/>
    </font>
    <font>
      <b/>
      <sz val="10"/>
      <color theme="8"/>
      <name val="Arial"/>
      <family val="2"/>
    </font>
    <font>
      <sz val="10"/>
      <color theme="1"/>
      <name val="Arial"/>
      <family val="2"/>
    </font>
    <font>
      <b/>
      <sz val="12"/>
      <name val="Arial"/>
      <family val="2"/>
    </font>
    <font>
      <b/>
      <sz val="12"/>
      <color theme="1"/>
      <name val="Arial"/>
      <family val="2"/>
    </font>
    <font>
      <b/>
      <sz val="12"/>
      <color theme="1"/>
      <name val="Times New Roman"/>
      <family val="1"/>
    </font>
    <font>
      <sz val="12"/>
      <color theme="1"/>
      <name val="Times New Roman"/>
      <family val="1"/>
    </font>
    <font>
      <b/>
      <sz val="11"/>
      <color rgb="FF0070C0"/>
      <name val="Aptos Narrow"/>
      <scheme val="minor"/>
    </font>
    <font>
      <b/>
      <sz val="11"/>
      <color theme="1"/>
      <name val="Aptos Narrow"/>
      <scheme val="minor"/>
    </font>
    <font>
      <i/>
      <sz val="12"/>
      <color indexed="8"/>
      <name val="Arial"/>
      <family val="2"/>
    </font>
    <font>
      <b/>
      <i/>
      <sz val="12"/>
      <color indexed="8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i/>
      <sz val="10"/>
      <color indexed="8"/>
      <name val="Arial"/>
      <family val="2"/>
    </font>
    <font>
      <i/>
      <vertAlign val="superscript"/>
      <sz val="10"/>
      <color indexed="8"/>
      <name val="Arial"/>
      <family val="2"/>
    </font>
    <font>
      <vertAlign val="superscript"/>
      <sz val="10"/>
      <color indexed="8"/>
      <name val="Arial"/>
      <family val="2"/>
    </font>
    <font>
      <u/>
      <sz val="10"/>
      <color indexed="12"/>
      <name val="Arial"/>
      <family val="2"/>
    </font>
    <font>
      <b/>
      <sz val="18"/>
      <color theme="1"/>
      <name val="Aptos Narrow"/>
      <scheme val="minor"/>
    </font>
    <font>
      <sz val="11"/>
      <name val="Aptos Narrow"/>
      <scheme val="minor"/>
    </font>
    <font>
      <sz val="10"/>
      <color theme="4" tint="-0.249977111117893"/>
      <name val="Arial"/>
      <family val="2"/>
    </font>
    <font>
      <sz val="11"/>
      <color theme="1"/>
      <name val="Aptos Narrow"/>
      <scheme val="minor"/>
    </font>
    <font>
      <sz val="8"/>
      <name val="Aptos Narrow"/>
      <family val="2"/>
      <scheme val="minor"/>
    </font>
    <font>
      <b/>
      <sz val="10"/>
      <color rgb="FF0070C0"/>
      <name val="Arial"/>
      <family val="2"/>
    </font>
    <font>
      <vertAlign val="subscript"/>
      <sz val="11"/>
      <color theme="1"/>
      <name val="Aptos Narrow"/>
      <scheme val="minor"/>
    </font>
    <font>
      <b/>
      <vertAlign val="subscript"/>
      <sz val="10"/>
      <name val="Arial"/>
      <family val="2"/>
    </font>
    <font>
      <sz val="10"/>
      <color theme="1"/>
      <name val="Aptos Narrow"/>
      <family val="2"/>
      <scheme val="minor"/>
    </font>
    <font>
      <b/>
      <vertAlign val="subscript"/>
      <sz val="10"/>
      <color theme="1"/>
      <name val="Arial"/>
      <family val="2"/>
    </font>
    <font>
      <vertAlign val="subscript"/>
      <sz val="10"/>
      <color theme="1"/>
      <name val="Arial"/>
      <family val="2"/>
    </font>
    <font>
      <b/>
      <sz val="11"/>
      <name val="Aptos Narrow"/>
      <scheme val="minor"/>
    </font>
    <font>
      <b/>
      <vertAlign val="subscript"/>
      <sz val="11"/>
      <color theme="1"/>
      <name val="Aptos Narrow"/>
      <scheme val="minor"/>
    </font>
    <font>
      <b/>
      <vertAlign val="subscript"/>
      <sz val="18"/>
      <color theme="1"/>
      <name val="Aptos Narrow"/>
      <scheme val="minor"/>
    </font>
    <font>
      <sz val="11"/>
      <name val="Arial"/>
      <family val="2"/>
    </font>
  </fonts>
  <fills count="19">
    <fill>
      <patternFill patternType="none"/>
    </fill>
    <fill>
      <patternFill patternType="gray125"/>
    </fill>
    <fill>
      <patternFill patternType="solid">
        <fgColor theme="2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rgb="FFDDE5E4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3" tint="0.89999084444715716"/>
        <bgColor indexed="64"/>
      </patternFill>
    </fill>
    <fill>
      <patternFill patternType="solid">
        <fgColor rgb="FFEDE3ED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indexed="52"/>
        <bgColor indexed="64"/>
      </patternFill>
    </fill>
    <fill>
      <patternFill patternType="solid">
        <fgColor indexed="44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3" tint="0.749992370372631"/>
        <bgColor indexed="64"/>
      </patternFill>
    </fill>
    <fill>
      <patternFill patternType="solid">
        <fgColor rgb="FFE3E5BB"/>
        <bgColor indexed="64"/>
      </patternFill>
    </fill>
  </fills>
  <borders count="66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auto="1"/>
      </right>
      <top style="medium">
        <color auto="1"/>
      </top>
      <bottom style="thin">
        <color indexed="64"/>
      </bottom>
      <diagonal/>
    </border>
    <border>
      <left style="medium">
        <color auto="1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/>
      <right style="thin">
        <color auto="1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medium">
        <color indexed="64"/>
      </left>
      <right style="thin">
        <color auto="1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auto="1"/>
      </right>
      <top/>
      <bottom style="thin">
        <color indexed="64"/>
      </bottom>
      <diagonal/>
    </border>
    <border>
      <left style="thin">
        <color auto="1"/>
      </left>
      <right style="thin">
        <color auto="1"/>
      </right>
      <top/>
      <bottom style="thin">
        <color indexed="64"/>
      </bottom>
      <diagonal/>
    </border>
    <border>
      <left/>
      <right style="medium">
        <color auto="1"/>
      </right>
      <top/>
      <bottom style="thin">
        <color indexed="64"/>
      </bottom>
      <diagonal/>
    </border>
    <border>
      <left style="medium">
        <color auto="1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/>
      <right/>
      <top/>
      <bottom style="thin">
        <color auto="1"/>
      </bottom>
      <diagonal/>
    </border>
    <border>
      <left style="medium">
        <color auto="1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thin">
        <color auto="1"/>
      </right>
      <top/>
      <bottom style="medium">
        <color auto="1"/>
      </bottom>
      <diagonal/>
    </border>
    <border>
      <left style="thin">
        <color auto="1"/>
      </left>
      <right style="thin">
        <color auto="1"/>
      </right>
      <top/>
      <bottom style="medium">
        <color auto="1"/>
      </bottom>
      <diagonal/>
    </border>
    <border>
      <left/>
      <right/>
      <top/>
      <bottom style="medium">
        <color auto="1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auto="1"/>
      </left>
      <right/>
      <top style="medium">
        <color auto="1"/>
      </top>
      <bottom style="thin">
        <color indexed="64"/>
      </bottom>
      <diagonal/>
    </border>
    <border>
      <left style="medium">
        <color auto="1"/>
      </left>
      <right/>
      <top/>
      <bottom/>
      <diagonal/>
    </border>
    <border>
      <left style="medium">
        <color auto="1"/>
      </left>
      <right/>
      <top/>
      <bottom style="thin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auto="1"/>
      </left>
      <right style="medium">
        <color indexed="64"/>
      </right>
      <top/>
      <bottom style="thin">
        <color indexed="64"/>
      </bottom>
      <diagonal/>
    </border>
    <border>
      <left style="medium">
        <color auto="1"/>
      </left>
      <right style="thin">
        <color indexed="64"/>
      </right>
      <top style="medium">
        <color auto="1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auto="1"/>
      </left>
      <right/>
      <top style="thin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medium">
        <color auto="1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</borders>
  <cellStyleXfs count="7">
    <xf numFmtId="0" fontId="0" fillId="0" borderId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3" fillId="0" borderId="0" applyNumberForma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44" fontId="1" fillId="0" borderId="0" applyFont="0" applyFill="0" applyBorder="0" applyAlignment="0" applyProtection="0"/>
  </cellStyleXfs>
  <cellXfs count="497">
    <xf numFmtId="0" fontId="0" fillId="0" borderId="0" xfId="0"/>
    <xf numFmtId="0" fontId="2" fillId="2" borderId="1" xfId="0" applyFont="1" applyFill="1" applyBorder="1"/>
    <xf numFmtId="0" fontId="0" fillId="2" borderId="2" xfId="0" applyFill="1" applyBorder="1"/>
    <xf numFmtId="0" fontId="0" fillId="2" borderId="3" xfId="0" applyFill="1" applyBorder="1"/>
    <xf numFmtId="0" fontId="2" fillId="5" borderId="4" xfId="0" applyFont="1" applyFill="1" applyBorder="1" applyAlignment="1">
      <alignment horizontal="center"/>
    </xf>
    <xf numFmtId="0" fontId="2" fillId="0" borderId="0" xfId="0" applyFont="1"/>
    <xf numFmtId="0" fontId="0" fillId="0" borderId="8" xfId="0" applyBorder="1"/>
    <xf numFmtId="0" fontId="0" fillId="0" borderId="9" xfId="0" applyBorder="1" applyAlignment="1">
      <alignment wrapText="1"/>
    </xf>
    <xf numFmtId="0" fontId="0" fillId="0" borderId="10" xfId="0" applyBorder="1" applyAlignment="1">
      <alignment wrapText="1"/>
    </xf>
    <xf numFmtId="0" fontId="0" fillId="0" borderId="11" xfId="0" applyBorder="1" applyAlignment="1">
      <alignment wrapText="1"/>
    </xf>
    <xf numFmtId="0" fontId="0" fillId="0" borderId="0" xfId="0" applyAlignment="1">
      <alignment wrapText="1"/>
    </xf>
    <xf numFmtId="0" fontId="0" fillId="0" borderId="12" xfId="0" applyBorder="1" applyAlignment="1">
      <alignment wrapText="1"/>
    </xf>
    <xf numFmtId="0" fontId="0" fillId="0" borderId="13" xfId="0" applyBorder="1" applyAlignment="1">
      <alignment wrapText="1"/>
    </xf>
    <xf numFmtId="0" fontId="3" fillId="0" borderId="9" xfId="3" applyBorder="1" applyAlignment="1">
      <alignment wrapText="1"/>
    </xf>
    <xf numFmtId="0" fontId="3" fillId="0" borderId="10" xfId="3" applyBorder="1" applyAlignment="1">
      <alignment wrapText="1"/>
    </xf>
    <xf numFmtId="0" fontId="0" fillId="0" borderId="10" xfId="0" applyBorder="1"/>
    <xf numFmtId="0" fontId="3" fillId="0" borderId="13" xfId="3" applyBorder="1" applyAlignment="1">
      <alignment wrapText="1"/>
    </xf>
    <xf numFmtId="0" fontId="3" fillId="0" borderId="0" xfId="3" applyBorder="1" applyAlignment="1">
      <alignment wrapText="1"/>
    </xf>
    <xf numFmtId="0" fontId="0" fillId="0" borderId="12" xfId="0" applyBorder="1"/>
    <xf numFmtId="0" fontId="0" fillId="0" borderId="9" xfId="0" applyBorder="1"/>
    <xf numFmtId="0" fontId="0" fillId="0" borderId="8" xfId="0" applyBorder="1" applyAlignment="1">
      <alignment horizontal="left" vertical="center"/>
    </xf>
    <xf numFmtId="0" fontId="5" fillId="0" borderId="9" xfId="0" applyFont="1" applyBorder="1" applyAlignment="1">
      <alignment horizontal="center"/>
    </xf>
    <xf numFmtId="0" fontId="5" fillId="0" borderId="10" xfId="0" applyFont="1" applyBorder="1" applyAlignment="1">
      <alignment horizontal="center"/>
    </xf>
    <xf numFmtId="0" fontId="5" fillId="0" borderId="12" xfId="0" applyFont="1" applyBorder="1" applyAlignment="1">
      <alignment horizontal="center"/>
    </xf>
    <xf numFmtId="0" fontId="5" fillId="0" borderId="15" xfId="0" applyFont="1" applyBorder="1" applyAlignment="1">
      <alignment horizontal="center"/>
    </xf>
    <xf numFmtId="0" fontId="5" fillId="0" borderId="24" xfId="0" applyFont="1" applyBorder="1" applyAlignment="1">
      <alignment horizontal="center"/>
    </xf>
    <xf numFmtId="0" fontId="0" fillId="0" borderId="9" xfId="0" applyBorder="1" applyAlignment="1">
      <alignment horizontal="center"/>
    </xf>
    <xf numFmtId="0" fontId="0" fillId="0" borderId="10" xfId="0" applyBorder="1" applyAlignment="1">
      <alignment horizontal="center"/>
    </xf>
    <xf numFmtId="0" fontId="0" fillId="0" borderId="0" xfId="0" applyAlignment="1">
      <alignment horizontal="center"/>
    </xf>
    <xf numFmtId="0" fontId="0" fillId="0" borderId="12" xfId="0" applyBorder="1" applyAlignment="1">
      <alignment horizontal="center"/>
    </xf>
    <xf numFmtId="0" fontId="0" fillId="0" borderId="25" xfId="0" applyBorder="1"/>
    <xf numFmtId="0" fontId="0" fillId="0" borderId="26" xfId="0" applyBorder="1" applyAlignment="1">
      <alignment horizontal="center"/>
    </xf>
    <xf numFmtId="0" fontId="0" fillId="0" borderId="27" xfId="0" applyBorder="1" applyAlignment="1">
      <alignment horizontal="center"/>
    </xf>
    <xf numFmtId="0" fontId="0" fillId="0" borderId="26" xfId="0" applyBorder="1"/>
    <xf numFmtId="0" fontId="0" fillId="0" borderId="27" xfId="0" applyBorder="1"/>
    <xf numFmtId="0" fontId="0" fillId="0" borderId="28" xfId="0" applyBorder="1"/>
    <xf numFmtId="0" fontId="0" fillId="0" borderId="29" xfId="0" applyBorder="1"/>
    <xf numFmtId="0" fontId="0" fillId="0" borderId="30" xfId="0" applyBorder="1"/>
    <xf numFmtId="37" fontId="6" fillId="0" borderId="0" xfId="1" applyNumberFormat="1" applyFont="1" applyBorder="1" applyAlignment="1">
      <alignment horizontal="center"/>
    </xf>
    <xf numFmtId="37" fontId="6" fillId="0" borderId="12" xfId="1" applyNumberFormat="1" applyFont="1" applyBorder="1" applyAlignment="1">
      <alignment horizontal="center"/>
    </xf>
    <xf numFmtId="0" fontId="8" fillId="0" borderId="24" xfId="0" applyFont="1" applyBorder="1" applyAlignment="1">
      <alignment horizontal="center"/>
    </xf>
    <xf numFmtId="0" fontId="6" fillId="0" borderId="24" xfId="0" applyFont="1" applyBorder="1" applyAlignment="1">
      <alignment horizontal="center"/>
    </xf>
    <xf numFmtId="37" fontId="6" fillId="0" borderId="18" xfId="1" applyNumberFormat="1" applyFont="1" applyBorder="1" applyAlignment="1">
      <alignment horizontal="center"/>
    </xf>
    <xf numFmtId="0" fontId="0" fillId="0" borderId="34" xfId="0" applyBorder="1"/>
    <xf numFmtId="0" fontId="7" fillId="0" borderId="35" xfId="0" applyFont="1" applyBorder="1" applyAlignment="1">
      <alignment horizontal="right"/>
    </xf>
    <xf numFmtId="39" fontId="6" fillId="0" borderId="35" xfId="1" applyNumberFormat="1" applyFont="1" applyBorder="1" applyAlignment="1">
      <alignment horizontal="center"/>
    </xf>
    <xf numFmtId="0" fontId="6" fillId="0" borderId="0" xfId="0" applyFont="1"/>
    <xf numFmtId="0" fontId="4" fillId="0" borderId="24" xfId="0" applyFont="1" applyBorder="1" applyAlignment="1">
      <alignment horizontal="center"/>
    </xf>
    <xf numFmtId="0" fontId="2" fillId="7" borderId="4" xfId="0" applyFont="1" applyFill="1" applyBorder="1" applyAlignment="1">
      <alignment horizontal="center"/>
    </xf>
    <xf numFmtId="0" fontId="2" fillId="5" borderId="7" xfId="0" applyFont="1" applyFill="1" applyBorder="1" applyAlignment="1">
      <alignment horizontal="center"/>
    </xf>
    <xf numFmtId="0" fontId="0" fillId="0" borderId="12" xfId="0" quotePrefix="1" applyBorder="1" applyAlignment="1">
      <alignment wrapText="1"/>
    </xf>
    <xf numFmtId="0" fontId="3" fillId="0" borderId="12" xfId="3" applyBorder="1"/>
    <xf numFmtId="0" fontId="0" fillId="0" borderId="12" xfId="0" applyBorder="1" applyAlignment="1">
      <alignment vertical="top" wrapText="1"/>
    </xf>
    <xf numFmtId="0" fontId="0" fillId="0" borderId="28" xfId="0" applyBorder="1" applyAlignment="1">
      <alignment wrapText="1"/>
    </xf>
    <xf numFmtId="0" fontId="0" fillId="0" borderId="29" xfId="0" applyBorder="1" applyAlignment="1">
      <alignment wrapText="1"/>
    </xf>
    <xf numFmtId="0" fontId="2" fillId="7" borderId="39" xfId="0" applyFont="1" applyFill="1" applyBorder="1"/>
    <xf numFmtId="0" fontId="2" fillId="7" borderId="5" xfId="0" applyFont="1" applyFill="1" applyBorder="1" applyAlignment="1">
      <alignment horizontal="center"/>
    </xf>
    <xf numFmtId="0" fontId="2" fillId="7" borderId="41" xfId="0" applyFont="1" applyFill="1" applyBorder="1" applyAlignment="1">
      <alignment horizontal="center"/>
    </xf>
    <xf numFmtId="0" fontId="2" fillId="7" borderId="41" xfId="0" applyFont="1" applyFill="1" applyBorder="1" applyAlignment="1">
      <alignment horizontal="center" wrapText="1"/>
    </xf>
    <xf numFmtId="0" fontId="2" fillId="7" borderId="40" xfId="0" applyFont="1" applyFill="1" applyBorder="1" applyAlignment="1">
      <alignment horizontal="center" wrapText="1"/>
    </xf>
    <xf numFmtId="0" fontId="2" fillId="8" borderId="39" xfId="0" applyFont="1" applyFill="1" applyBorder="1"/>
    <xf numFmtId="0" fontId="2" fillId="8" borderId="4" xfId="0" applyFont="1" applyFill="1" applyBorder="1" applyAlignment="1">
      <alignment horizontal="center"/>
    </xf>
    <xf numFmtId="0" fontId="2" fillId="8" borderId="5" xfId="0" applyFont="1" applyFill="1" applyBorder="1" applyAlignment="1">
      <alignment horizontal="center"/>
    </xf>
    <xf numFmtId="0" fontId="2" fillId="8" borderId="41" xfId="0" applyFont="1" applyFill="1" applyBorder="1" applyAlignment="1">
      <alignment horizontal="center"/>
    </xf>
    <xf numFmtId="0" fontId="2" fillId="8" borderId="41" xfId="0" applyFont="1" applyFill="1" applyBorder="1" applyAlignment="1">
      <alignment horizontal="center" wrapText="1"/>
    </xf>
    <xf numFmtId="0" fontId="2" fillId="8" borderId="40" xfId="0" applyFont="1" applyFill="1" applyBorder="1" applyAlignment="1">
      <alignment horizontal="center" wrapText="1"/>
    </xf>
    <xf numFmtId="0" fontId="5" fillId="0" borderId="20" xfId="0" applyFont="1" applyBorder="1" applyAlignment="1">
      <alignment horizontal="center"/>
    </xf>
    <xf numFmtId="0" fontId="5" fillId="0" borderId="22" xfId="0" applyFont="1" applyBorder="1" applyAlignment="1">
      <alignment horizontal="center"/>
    </xf>
    <xf numFmtId="0" fontId="0" fillId="0" borderId="26" xfId="0" applyBorder="1" applyAlignment="1">
      <alignment wrapText="1"/>
    </xf>
    <xf numFmtId="0" fontId="2" fillId="9" borderId="39" xfId="0" applyFont="1" applyFill="1" applyBorder="1"/>
    <xf numFmtId="1" fontId="5" fillId="0" borderId="9" xfId="0" applyNumberFormat="1" applyFont="1" applyBorder="1" applyAlignment="1">
      <alignment horizontal="center"/>
    </xf>
    <xf numFmtId="1" fontId="5" fillId="0" borderId="10" xfId="0" applyNumberFormat="1" applyFont="1" applyBorder="1" applyAlignment="1">
      <alignment horizontal="center"/>
    </xf>
    <xf numFmtId="0" fontId="11" fillId="0" borderId="0" xfId="0" applyFont="1" applyAlignment="1">
      <alignment vertical="center"/>
    </xf>
    <xf numFmtId="0" fontId="4" fillId="0" borderId="45" xfId="0" applyFont="1" applyBorder="1"/>
    <xf numFmtId="165" fontId="4" fillId="9" borderId="46" xfId="0" applyNumberFormat="1" applyFont="1" applyFill="1" applyBorder="1" applyAlignment="1">
      <alignment horizontal="center"/>
    </xf>
    <xf numFmtId="166" fontId="4" fillId="9" borderId="46" xfId="1" applyNumberFormat="1" applyFont="1" applyFill="1" applyBorder="1" applyAlignment="1">
      <alignment horizontal="right" indent="1"/>
    </xf>
    <xf numFmtId="3" fontId="4" fillId="9" borderId="46" xfId="4" applyNumberFormat="1" applyFont="1" applyFill="1" applyBorder="1" applyAlignment="1"/>
    <xf numFmtId="0" fontId="4" fillId="9" borderId="47" xfId="0" applyFont="1" applyFill="1" applyBorder="1" applyAlignment="1">
      <alignment horizontal="center"/>
    </xf>
    <xf numFmtId="167" fontId="7" fillId="9" borderId="46" xfId="5" applyNumberFormat="1" applyFont="1" applyFill="1" applyBorder="1" applyAlignment="1">
      <alignment horizontal="center"/>
    </xf>
    <xf numFmtId="166" fontId="4" fillId="9" borderId="46" xfId="1" applyNumberFormat="1" applyFont="1" applyFill="1" applyBorder="1" applyAlignment="1" applyProtection="1">
      <alignment horizontal="right" vertical="top" indent="1"/>
    </xf>
    <xf numFmtId="0" fontId="4" fillId="9" borderId="45" xfId="0" applyFont="1" applyFill="1" applyBorder="1"/>
    <xf numFmtId="166" fontId="4" fillId="9" borderId="46" xfId="1" applyNumberFormat="1" applyFont="1" applyFill="1" applyBorder="1" applyAlignment="1">
      <alignment horizontal="right"/>
    </xf>
    <xf numFmtId="166" fontId="4" fillId="9" borderId="46" xfId="1" applyNumberFormat="1" applyFont="1" applyFill="1" applyBorder="1" applyAlignment="1" applyProtection="1">
      <alignment horizontal="right" vertical="top"/>
    </xf>
    <xf numFmtId="0" fontId="4" fillId="0" borderId="48" xfId="0" applyFont="1" applyBorder="1"/>
    <xf numFmtId="167" fontId="7" fillId="9" borderId="35" xfId="5" applyNumberFormat="1" applyFont="1" applyFill="1" applyBorder="1" applyAlignment="1">
      <alignment horizontal="center"/>
    </xf>
    <xf numFmtId="166" fontId="4" fillId="9" borderId="35" xfId="1" applyNumberFormat="1" applyFont="1" applyFill="1" applyBorder="1" applyAlignment="1" applyProtection="1">
      <alignment horizontal="right" vertical="top"/>
    </xf>
    <xf numFmtId="3" fontId="4" fillId="9" borderId="35" xfId="4" applyNumberFormat="1" applyFont="1" applyFill="1" applyBorder="1" applyAlignment="1"/>
    <xf numFmtId="0" fontId="4" fillId="9" borderId="36" xfId="0" applyFont="1" applyFill="1" applyBorder="1" applyAlignment="1">
      <alignment horizontal="center"/>
    </xf>
    <xf numFmtId="0" fontId="7" fillId="0" borderId="0" xfId="0" applyFont="1" applyAlignment="1">
      <alignment vertical="top"/>
    </xf>
    <xf numFmtId="0" fontId="0" fillId="0" borderId="0" xfId="0" applyAlignment="1">
      <alignment vertical="top" wrapText="1"/>
    </xf>
    <xf numFmtId="166" fontId="0" fillId="0" borderId="0" xfId="1" applyNumberFormat="1" applyFont="1"/>
    <xf numFmtId="3" fontId="0" fillId="0" borderId="0" xfId="0" applyNumberFormat="1"/>
    <xf numFmtId="43" fontId="0" fillId="0" borderId="0" xfId="0" applyNumberFormat="1"/>
    <xf numFmtId="1" fontId="0" fillId="0" borderId="0" xfId="0" applyNumberFormat="1"/>
    <xf numFmtId="2" fontId="0" fillId="0" borderId="0" xfId="0" applyNumberFormat="1"/>
    <xf numFmtId="0" fontId="12" fillId="0" borderId="0" xfId="0" applyFont="1"/>
    <xf numFmtId="0" fontId="13" fillId="0" borderId="0" xfId="0" applyFont="1"/>
    <xf numFmtId="0" fontId="4" fillId="0" borderId="19" xfId="0" applyFont="1" applyBorder="1"/>
    <xf numFmtId="0" fontId="4" fillId="0" borderId="0" xfId="0" applyFont="1" applyAlignment="1">
      <alignment horizontal="left" wrapText="1"/>
    </xf>
    <xf numFmtId="165" fontId="4" fillId="0" borderId="46" xfId="0" applyNumberFormat="1" applyFont="1" applyBorder="1" applyAlignment="1">
      <alignment horizontal="center"/>
    </xf>
    <xf numFmtId="164" fontId="7" fillId="0" borderId="46" xfId="0" applyNumberFormat="1" applyFont="1" applyBorder="1" applyAlignment="1">
      <alignment horizontal="center"/>
    </xf>
    <xf numFmtId="164" fontId="7" fillId="0" borderId="46" xfId="5" applyNumberFormat="1" applyFont="1" applyBorder="1" applyAlignment="1">
      <alignment horizontal="center"/>
    </xf>
    <xf numFmtId="165" fontId="7" fillId="0" borderId="46" xfId="0" applyNumberFormat="1" applyFont="1" applyBorder="1" applyAlignment="1">
      <alignment horizontal="center"/>
    </xf>
    <xf numFmtId="167" fontId="7" fillId="0" borderId="46" xfId="5" applyNumberFormat="1" applyFont="1" applyBorder="1" applyAlignment="1">
      <alignment horizontal="center"/>
    </xf>
    <xf numFmtId="164" fontId="4" fillId="0" borderId="46" xfId="0" applyNumberFormat="1" applyFont="1" applyBorder="1" applyAlignment="1">
      <alignment horizontal="center"/>
    </xf>
    <xf numFmtId="167" fontId="7" fillId="0" borderId="11" xfId="5" applyNumberFormat="1" applyFont="1" applyBorder="1" applyAlignment="1">
      <alignment horizontal="center"/>
    </xf>
    <xf numFmtId="167" fontId="7" fillId="0" borderId="35" xfId="5" applyNumberFormat="1" applyFont="1" applyBorder="1" applyAlignment="1">
      <alignment horizontal="center"/>
    </xf>
    <xf numFmtId="164" fontId="4" fillId="0" borderId="35" xfId="0" applyNumberFormat="1" applyFont="1" applyBorder="1" applyAlignment="1">
      <alignment horizontal="center"/>
    </xf>
    <xf numFmtId="164" fontId="5" fillId="10" borderId="20" xfId="0" applyNumberFormat="1" applyFont="1" applyFill="1" applyBorder="1" applyAlignment="1">
      <alignment horizontal="center"/>
    </xf>
    <xf numFmtId="164" fontId="5" fillId="10" borderId="21" xfId="0" applyNumberFormat="1" applyFont="1" applyFill="1" applyBorder="1" applyAlignment="1">
      <alignment horizontal="center"/>
    </xf>
    <xf numFmtId="0" fontId="5" fillId="0" borderId="23" xfId="0" applyFont="1" applyBorder="1" applyAlignment="1">
      <alignment horizontal="center"/>
    </xf>
    <xf numFmtId="1" fontId="5" fillId="0" borderId="12" xfId="0" applyNumberFormat="1" applyFont="1" applyBorder="1" applyAlignment="1">
      <alignment horizontal="center"/>
    </xf>
    <xf numFmtId="0" fontId="3" fillId="0" borderId="13" xfId="3" applyBorder="1"/>
    <xf numFmtId="0" fontId="0" fillId="0" borderId="13" xfId="0" applyBorder="1" applyAlignment="1">
      <alignment vertical="top" wrapText="1"/>
    </xf>
    <xf numFmtId="164" fontId="5" fillId="10" borderId="23" xfId="0" applyNumberFormat="1" applyFont="1" applyFill="1" applyBorder="1" applyAlignment="1">
      <alignment horizontal="center"/>
    </xf>
    <xf numFmtId="0" fontId="4" fillId="0" borderId="32" xfId="0" applyFont="1" applyBorder="1"/>
    <xf numFmtId="0" fontId="4" fillId="0" borderId="33" xfId="0" applyFont="1" applyBorder="1"/>
    <xf numFmtId="0" fontId="4" fillId="0" borderId="0" xfId="0" applyFont="1" applyAlignment="1">
      <alignment horizontal="center"/>
    </xf>
    <xf numFmtId="164" fontId="4" fillId="0" borderId="0" xfId="0" applyNumberFormat="1" applyFont="1" applyAlignment="1">
      <alignment horizontal="center"/>
    </xf>
    <xf numFmtId="164" fontId="9" fillId="0" borderId="0" xfId="0" applyNumberFormat="1" applyFont="1" applyAlignment="1">
      <alignment horizontal="center"/>
    </xf>
    <xf numFmtId="0" fontId="7" fillId="0" borderId="0" xfId="0" applyFont="1" applyAlignment="1">
      <alignment horizontal="center"/>
    </xf>
    <xf numFmtId="0" fontId="8" fillId="0" borderId="0" xfId="0" applyFont="1" applyAlignment="1">
      <alignment horizontal="center"/>
    </xf>
    <xf numFmtId="37" fontId="9" fillId="0" borderId="0" xfId="1" applyNumberFormat="1" applyFont="1" applyBorder="1" applyAlignment="1">
      <alignment horizontal="center"/>
    </xf>
    <xf numFmtId="37" fontId="9" fillId="0" borderId="12" xfId="1" applyNumberFormat="1" applyFont="1" applyBorder="1" applyAlignment="1">
      <alignment horizontal="center"/>
    </xf>
    <xf numFmtId="1" fontId="4" fillId="0" borderId="0" xfId="0" applyNumberFormat="1" applyFont="1" applyAlignment="1">
      <alignment horizontal="center"/>
    </xf>
    <xf numFmtId="1" fontId="9" fillId="0" borderId="0" xfId="0" applyNumberFormat="1" applyFont="1" applyAlignment="1">
      <alignment horizontal="center"/>
    </xf>
    <xf numFmtId="0" fontId="4" fillId="0" borderId="53" xfId="0" applyFont="1" applyBorder="1"/>
    <xf numFmtId="0" fontId="4" fillId="0" borderId="22" xfId="0" applyFont="1" applyBorder="1" applyAlignment="1">
      <alignment horizontal="center"/>
    </xf>
    <xf numFmtId="0" fontId="7" fillId="11" borderId="31" xfId="0" applyFont="1" applyFill="1" applyBorder="1"/>
    <xf numFmtId="0" fontId="7" fillId="11" borderId="6" xfId="0" applyFont="1" applyFill="1" applyBorder="1" applyAlignment="1">
      <alignment horizontal="center"/>
    </xf>
    <xf numFmtId="0" fontId="7" fillId="11" borderId="7" xfId="0" applyFont="1" applyFill="1" applyBorder="1" applyAlignment="1">
      <alignment horizontal="center"/>
    </xf>
    <xf numFmtId="0" fontId="7" fillId="2" borderId="31" xfId="0" applyFont="1" applyFill="1" applyBorder="1"/>
    <xf numFmtId="0" fontId="7" fillId="2" borderId="6" xfId="0" applyFont="1" applyFill="1" applyBorder="1" applyAlignment="1">
      <alignment horizontal="center"/>
    </xf>
    <xf numFmtId="0" fontId="7" fillId="2" borderId="7" xfId="0" applyFont="1" applyFill="1" applyBorder="1" applyAlignment="1">
      <alignment horizontal="center"/>
    </xf>
    <xf numFmtId="0" fontId="2" fillId="13" borderId="1" xfId="0" applyFont="1" applyFill="1" applyBorder="1"/>
    <xf numFmtId="0" fontId="0" fillId="13" borderId="2" xfId="0" applyFill="1" applyBorder="1"/>
    <xf numFmtId="0" fontId="0" fillId="13" borderId="3" xfId="0" applyFill="1" applyBorder="1"/>
    <xf numFmtId="0" fontId="7" fillId="0" borderId="39" xfId="0" applyFont="1" applyBorder="1" applyAlignment="1">
      <alignment horizontal="center" wrapText="1"/>
    </xf>
    <xf numFmtId="0" fontId="7" fillId="0" borderId="41" xfId="0" applyFont="1" applyBorder="1" applyAlignment="1">
      <alignment horizontal="center" wrapText="1"/>
    </xf>
    <xf numFmtId="0" fontId="7" fillId="0" borderId="40" xfId="0" applyFont="1" applyBorder="1" applyAlignment="1">
      <alignment horizontal="center" wrapText="1"/>
    </xf>
    <xf numFmtId="0" fontId="7" fillId="0" borderId="14" xfId="0" applyFont="1" applyBorder="1" applyAlignment="1">
      <alignment horizontal="center"/>
    </xf>
    <xf numFmtId="0" fontId="7" fillId="0" borderId="17" xfId="0" applyFont="1" applyBorder="1" applyAlignment="1">
      <alignment horizontal="center"/>
    </xf>
    <xf numFmtId="0" fontId="7" fillId="0" borderId="38" xfId="0" applyFont="1" applyBorder="1" applyAlignment="1">
      <alignment horizontal="center"/>
    </xf>
    <xf numFmtId="0" fontId="4" fillId="0" borderId="47" xfId="0" applyFont="1" applyBorder="1" applyAlignment="1">
      <alignment horizontal="center"/>
    </xf>
    <xf numFmtId="0" fontId="4" fillId="0" borderId="37" xfId="0" applyFont="1" applyBorder="1" applyAlignment="1">
      <alignment horizontal="center"/>
    </xf>
    <xf numFmtId="0" fontId="4" fillId="0" borderId="36" xfId="0" applyFont="1" applyBorder="1" applyAlignment="1">
      <alignment horizontal="center"/>
    </xf>
    <xf numFmtId="0" fontId="0" fillId="0" borderId="7" xfId="0" applyBorder="1" applyAlignment="1">
      <alignment horizontal="center"/>
    </xf>
    <xf numFmtId="0" fontId="0" fillId="0" borderId="32" xfId="0" applyBorder="1"/>
    <xf numFmtId="164" fontId="0" fillId="0" borderId="12" xfId="0" applyNumberFormat="1" applyBorder="1" applyAlignment="1">
      <alignment horizontal="center"/>
    </xf>
    <xf numFmtId="164" fontId="14" fillId="0" borderId="12" xfId="0" applyNumberFormat="1" applyFont="1" applyBorder="1" applyAlignment="1">
      <alignment horizontal="center"/>
    </xf>
    <xf numFmtId="0" fontId="14" fillId="0" borderId="12" xfId="0" applyFont="1" applyBorder="1" applyAlignment="1">
      <alignment horizontal="center"/>
    </xf>
    <xf numFmtId="0" fontId="15" fillId="0" borderId="31" xfId="0" applyFont="1" applyBorder="1"/>
    <xf numFmtId="0" fontId="0" fillId="0" borderId="7" xfId="0" applyBorder="1"/>
    <xf numFmtId="0" fontId="15" fillId="0" borderId="7" xfId="0" applyFont="1" applyBorder="1"/>
    <xf numFmtId="2" fontId="19" fillId="0" borderId="57" xfId="0" applyNumberFormat="1" applyFont="1" applyBorder="1" applyAlignment="1">
      <alignment horizontal="center" vertical="center" wrapText="1" shrinkToFit="1"/>
    </xf>
    <xf numFmtId="2" fontId="19" fillId="0" borderId="55" xfId="0" applyNumberFormat="1" applyFont="1" applyBorder="1" applyAlignment="1">
      <alignment horizontal="center" vertical="center" wrapText="1" shrinkToFit="1"/>
    </xf>
    <xf numFmtId="169" fontId="20" fillId="0" borderId="9" xfId="0" applyNumberFormat="1" applyFont="1" applyBorder="1" applyAlignment="1">
      <alignment horizontal="center" wrapText="1"/>
    </xf>
    <xf numFmtId="169" fontId="20" fillId="0" borderId="60" xfId="0" applyNumberFormat="1" applyFont="1" applyBorder="1" applyAlignment="1">
      <alignment horizontal="center" wrapText="1"/>
    </xf>
    <xf numFmtId="0" fontId="20" fillId="0" borderId="24" xfId="0" applyFont="1" applyBorder="1" applyAlignment="1">
      <alignment horizontal="center" wrapText="1"/>
    </xf>
    <xf numFmtId="0" fontId="20" fillId="0" borderId="16" xfId="0" applyFont="1" applyBorder="1" applyAlignment="1">
      <alignment horizontal="center" wrapText="1"/>
    </xf>
    <xf numFmtId="169" fontId="20" fillId="0" borderId="15" xfId="0" applyNumberFormat="1" applyFont="1" applyBorder="1" applyAlignment="1">
      <alignment horizontal="center" wrapText="1"/>
    </xf>
    <xf numFmtId="169" fontId="20" fillId="0" borderId="24" xfId="0" applyNumberFormat="1" applyFont="1" applyBorder="1" applyAlignment="1">
      <alignment horizontal="center" wrapText="1"/>
    </xf>
    <xf numFmtId="169" fontId="20" fillId="0" borderId="16" xfId="0" applyNumberFormat="1" applyFont="1" applyBorder="1" applyAlignment="1">
      <alignment horizontal="center" wrapText="1"/>
    </xf>
    <xf numFmtId="2" fontId="20" fillId="0" borderId="15" xfId="0" applyNumberFormat="1" applyFont="1" applyBorder="1" applyAlignment="1">
      <alignment horizontal="center" wrapText="1"/>
    </xf>
    <xf numFmtId="2" fontId="20" fillId="0" borderId="16" xfId="0" applyNumberFormat="1" applyFont="1" applyBorder="1" applyAlignment="1">
      <alignment horizontal="center" wrapText="1"/>
    </xf>
    <xf numFmtId="2" fontId="20" fillId="0" borderId="17" xfId="0" applyNumberFormat="1" applyFont="1" applyBorder="1" applyAlignment="1">
      <alignment horizontal="center" wrapText="1"/>
    </xf>
    <xf numFmtId="2" fontId="20" fillId="0" borderId="18" xfId="0" applyNumberFormat="1" applyFont="1" applyBorder="1" applyAlignment="1">
      <alignment horizontal="center" wrapText="1"/>
    </xf>
    <xf numFmtId="0" fontId="18" fillId="15" borderId="8" xfId="0" applyFont="1" applyFill="1" applyBorder="1" applyAlignment="1">
      <alignment wrapText="1"/>
    </xf>
    <xf numFmtId="0" fontId="18" fillId="15" borderId="21" xfId="0" applyFont="1" applyFill="1" applyBorder="1" applyAlignment="1">
      <alignment horizontal="center" wrapText="1"/>
    </xf>
    <xf numFmtId="0" fontId="18" fillId="15" borderId="0" xfId="0" applyFont="1" applyFill="1" applyAlignment="1">
      <alignment horizontal="center" wrapText="1"/>
    </xf>
    <xf numFmtId="169" fontId="18" fillId="15" borderId="10" xfId="0" applyNumberFormat="1" applyFont="1" applyFill="1" applyBorder="1" applyAlignment="1">
      <alignment horizontal="center" wrapText="1"/>
    </xf>
    <xf numFmtId="169" fontId="18" fillId="15" borderId="9" xfId="0" applyNumberFormat="1" applyFont="1" applyFill="1" applyBorder="1" applyAlignment="1">
      <alignment horizontal="center" wrapText="1"/>
    </xf>
    <xf numFmtId="169" fontId="18" fillId="15" borderId="0" xfId="0" applyNumberFormat="1" applyFont="1" applyFill="1" applyAlignment="1">
      <alignment horizontal="center" wrapText="1"/>
    </xf>
    <xf numFmtId="2" fontId="18" fillId="15" borderId="9" xfId="0" applyNumberFormat="1" applyFont="1" applyFill="1" applyBorder="1" applyAlignment="1">
      <alignment horizontal="center" wrapText="1"/>
    </xf>
    <xf numFmtId="0" fontId="18" fillId="15" borderId="10" xfId="0" applyFont="1" applyFill="1" applyBorder="1" applyAlignment="1">
      <alignment horizontal="center" wrapText="1"/>
    </xf>
    <xf numFmtId="2" fontId="18" fillId="15" borderId="13" xfId="0" applyNumberFormat="1" applyFont="1" applyFill="1" applyBorder="1" applyAlignment="1">
      <alignment horizontal="center" wrapText="1"/>
    </xf>
    <xf numFmtId="0" fontId="18" fillId="15" borderId="12" xfId="0" applyFont="1" applyFill="1" applyBorder="1" applyAlignment="1">
      <alignment horizontal="center" wrapText="1"/>
    </xf>
    <xf numFmtId="0" fontId="18" fillId="15" borderId="16" xfId="0" applyFont="1" applyFill="1" applyBorder="1" applyAlignment="1">
      <alignment horizontal="center" wrapText="1"/>
    </xf>
    <xf numFmtId="170" fontId="18" fillId="15" borderId="0" xfId="0" applyNumberFormat="1" applyFont="1" applyFill="1" applyAlignment="1">
      <alignment horizontal="center" wrapText="1"/>
    </xf>
    <xf numFmtId="170" fontId="18" fillId="15" borderId="10" xfId="0" applyNumberFormat="1" applyFont="1" applyFill="1" applyBorder="1" applyAlignment="1">
      <alignment horizontal="center" wrapText="1"/>
    </xf>
    <xf numFmtId="170" fontId="18" fillId="15" borderId="12" xfId="0" applyNumberFormat="1" applyFont="1" applyFill="1" applyBorder="1" applyAlignment="1">
      <alignment horizontal="center" wrapText="1"/>
    </xf>
    <xf numFmtId="0" fontId="18" fillId="0" borderId="19" xfId="0" applyFont="1" applyBorder="1" applyAlignment="1">
      <alignment wrapText="1"/>
    </xf>
    <xf numFmtId="0" fontId="18" fillId="0" borderId="10" xfId="0" applyFont="1" applyBorder="1" applyAlignment="1">
      <alignment horizontal="center" wrapText="1"/>
    </xf>
    <xf numFmtId="169" fontId="18" fillId="0" borderId="22" xfId="0" applyNumberFormat="1" applyFont="1" applyBorder="1" applyAlignment="1">
      <alignment horizontal="center" wrapText="1"/>
    </xf>
    <xf numFmtId="169" fontId="18" fillId="0" borderId="21" xfId="0" applyNumberFormat="1" applyFont="1" applyBorder="1" applyAlignment="1">
      <alignment horizontal="center" wrapText="1"/>
    </xf>
    <xf numFmtId="0" fontId="18" fillId="0" borderId="20" xfId="0" applyFont="1" applyBorder="1" applyAlignment="1">
      <alignment horizontal="center" wrapText="1"/>
    </xf>
    <xf numFmtId="170" fontId="18" fillId="0" borderId="22" xfId="0" applyNumberFormat="1" applyFont="1" applyBorder="1" applyAlignment="1">
      <alignment horizontal="center" wrapText="1"/>
    </xf>
    <xf numFmtId="2" fontId="18" fillId="0" borderId="20" xfId="0" applyNumberFormat="1" applyFont="1" applyBorder="1" applyAlignment="1">
      <alignment horizontal="center" wrapText="1"/>
    </xf>
    <xf numFmtId="170" fontId="18" fillId="0" borderId="21" xfId="0" applyNumberFormat="1" applyFont="1" applyBorder="1" applyAlignment="1">
      <alignment horizontal="center" wrapText="1"/>
    </xf>
    <xf numFmtId="2" fontId="18" fillId="0" borderId="11" xfId="0" applyNumberFormat="1" applyFont="1" applyBorder="1" applyAlignment="1">
      <alignment horizontal="center" wrapText="1"/>
    </xf>
    <xf numFmtId="170" fontId="18" fillId="0" borderId="23" xfId="0" applyNumberFormat="1" applyFont="1" applyBorder="1" applyAlignment="1">
      <alignment horizontal="center" wrapText="1"/>
    </xf>
    <xf numFmtId="0" fontId="18" fillId="15" borderId="45" xfId="0" applyFont="1" applyFill="1" applyBorder="1" applyAlignment="1">
      <alignment wrapText="1"/>
    </xf>
    <xf numFmtId="0" fontId="18" fillId="15" borderId="3" xfId="0" applyFont="1" applyFill="1" applyBorder="1" applyAlignment="1">
      <alignment horizontal="center" wrapText="1"/>
    </xf>
    <xf numFmtId="169" fontId="18" fillId="15" borderId="2" xfId="0" applyNumberFormat="1" applyFont="1" applyFill="1" applyBorder="1" applyAlignment="1">
      <alignment horizontal="center" wrapText="1"/>
    </xf>
    <xf numFmtId="171" fontId="18" fillId="15" borderId="3" xfId="0" applyNumberFormat="1" applyFont="1" applyFill="1" applyBorder="1" applyAlignment="1">
      <alignment horizontal="center" wrapText="1"/>
    </xf>
    <xf numFmtId="171" fontId="18" fillId="15" borderId="1" xfId="0" applyNumberFormat="1" applyFont="1" applyFill="1" applyBorder="1" applyAlignment="1">
      <alignment horizontal="center" wrapText="1"/>
    </xf>
    <xf numFmtId="0" fontId="18" fillId="15" borderId="2" xfId="0" applyFont="1" applyFill="1" applyBorder="1" applyAlignment="1">
      <alignment horizontal="center" wrapText="1"/>
    </xf>
    <xf numFmtId="169" fontId="18" fillId="15" borderId="3" xfId="0" applyNumberFormat="1" applyFont="1" applyFill="1" applyBorder="1" applyAlignment="1">
      <alignment horizontal="center" wrapText="1"/>
    </xf>
    <xf numFmtId="170" fontId="18" fillId="15" borderId="1" xfId="0" applyNumberFormat="1" applyFont="1" applyFill="1" applyBorder="1" applyAlignment="1">
      <alignment horizontal="center" wrapText="1"/>
    </xf>
    <xf numFmtId="170" fontId="18" fillId="15" borderId="46" xfId="0" applyNumberFormat="1" applyFont="1" applyFill="1" applyBorder="1" applyAlignment="1">
      <alignment horizontal="center" wrapText="1"/>
    </xf>
    <xf numFmtId="169" fontId="18" fillId="15" borderId="52" xfId="0" applyNumberFormat="1" applyFont="1" applyFill="1" applyBorder="1" applyAlignment="1">
      <alignment horizontal="center" wrapText="1"/>
    </xf>
    <xf numFmtId="0" fontId="18" fillId="0" borderId="14" xfId="0" applyFont="1" applyBorder="1" applyAlignment="1">
      <alignment wrapText="1"/>
    </xf>
    <xf numFmtId="169" fontId="18" fillId="0" borderId="24" xfId="0" applyNumberFormat="1" applyFont="1" applyBorder="1" applyAlignment="1">
      <alignment horizontal="center" wrapText="1"/>
    </xf>
    <xf numFmtId="169" fontId="18" fillId="0" borderId="16" xfId="0" applyNumberFormat="1" applyFont="1" applyBorder="1" applyAlignment="1">
      <alignment horizontal="center" wrapText="1"/>
    </xf>
    <xf numFmtId="169" fontId="18" fillId="0" borderId="15" xfId="0" applyNumberFormat="1" applyFont="1" applyBorder="1" applyAlignment="1">
      <alignment horizontal="center" wrapText="1"/>
    </xf>
    <xf numFmtId="0" fontId="18" fillId="0" borderId="16" xfId="0" applyFont="1" applyBorder="1" applyAlignment="1">
      <alignment horizontal="center" wrapText="1"/>
    </xf>
    <xf numFmtId="2" fontId="18" fillId="0" borderId="15" xfId="0" applyNumberFormat="1" applyFont="1" applyBorder="1" applyAlignment="1">
      <alignment horizontal="center" wrapText="1"/>
    </xf>
    <xf numFmtId="2" fontId="18" fillId="0" borderId="17" xfId="0" applyNumberFormat="1" applyFont="1" applyBorder="1" applyAlignment="1">
      <alignment horizontal="center" wrapText="1"/>
    </xf>
    <xf numFmtId="169" fontId="18" fillId="0" borderId="18" xfId="0" applyNumberFormat="1" applyFont="1" applyBorder="1" applyAlignment="1">
      <alignment horizontal="center" wrapText="1"/>
    </xf>
    <xf numFmtId="0" fontId="18" fillId="15" borderId="8" xfId="0" applyFont="1" applyFill="1" applyBorder="1" applyAlignment="1">
      <alignment horizontal="left" wrapText="1"/>
    </xf>
    <xf numFmtId="172" fontId="18" fillId="15" borderId="0" xfId="0" applyNumberFormat="1" applyFont="1" applyFill="1" applyAlignment="1">
      <alignment horizontal="center" wrapText="1"/>
    </xf>
    <xf numFmtId="172" fontId="18" fillId="15" borderId="10" xfId="0" applyNumberFormat="1" applyFont="1" applyFill="1" applyBorder="1" applyAlignment="1">
      <alignment horizontal="center" wrapText="1"/>
    </xf>
    <xf numFmtId="172" fontId="18" fillId="15" borderId="9" xfId="0" applyNumberFormat="1" applyFont="1" applyFill="1" applyBorder="1" applyAlignment="1">
      <alignment horizontal="center" wrapText="1"/>
    </xf>
    <xf numFmtId="171" fontId="18" fillId="15" borderId="0" xfId="0" applyNumberFormat="1" applyFont="1" applyFill="1" applyAlignment="1">
      <alignment horizontal="center" wrapText="1"/>
    </xf>
    <xf numFmtId="0" fontId="18" fillId="15" borderId="9" xfId="0" applyFont="1" applyFill="1" applyBorder="1" applyAlignment="1">
      <alignment horizontal="center" wrapText="1"/>
    </xf>
    <xf numFmtId="171" fontId="18" fillId="15" borderId="10" xfId="0" applyNumberFormat="1" applyFont="1" applyFill="1" applyBorder="1" applyAlignment="1">
      <alignment horizontal="center" wrapText="1"/>
    </xf>
    <xf numFmtId="169" fontId="18" fillId="15" borderId="13" xfId="0" applyNumberFormat="1" applyFont="1" applyFill="1" applyBorder="1" applyAlignment="1">
      <alignment horizontal="center" wrapText="1"/>
    </xf>
    <xf numFmtId="171" fontId="18" fillId="15" borderId="12" xfId="0" applyNumberFormat="1" applyFont="1" applyFill="1" applyBorder="1" applyAlignment="1">
      <alignment horizontal="center" wrapText="1"/>
    </xf>
    <xf numFmtId="0" fontId="18" fillId="15" borderId="14" xfId="0" applyFont="1" applyFill="1" applyBorder="1" applyAlignment="1">
      <alignment horizontal="left" wrapText="1"/>
    </xf>
    <xf numFmtId="169" fontId="18" fillId="15" borderId="24" xfId="0" applyNumberFormat="1" applyFont="1" applyFill="1" applyBorder="1" applyAlignment="1">
      <alignment horizontal="center" wrapText="1"/>
    </xf>
    <xf numFmtId="171" fontId="18" fillId="15" borderId="16" xfId="0" applyNumberFormat="1" applyFont="1" applyFill="1" applyBorder="1" applyAlignment="1">
      <alignment horizontal="center" wrapText="1"/>
    </xf>
    <xf numFmtId="171" fontId="18" fillId="15" borderId="15" xfId="0" applyNumberFormat="1" applyFont="1" applyFill="1" applyBorder="1" applyAlignment="1">
      <alignment horizontal="center" wrapText="1"/>
    </xf>
    <xf numFmtId="169" fontId="18" fillId="15" borderId="16" xfId="0" applyNumberFormat="1" applyFont="1" applyFill="1" applyBorder="1" applyAlignment="1">
      <alignment horizontal="center" wrapText="1"/>
    </xf>
    <xf numFmtId="170" fontId="18" fillId="15" borderId="15" xfId="0" applyNumberFormat="1" applyFont="1" applyFill="1" applyBorder="1" applyAlignment="1">
      <alignment horizontal="center" wrapText="1"/>
    </xf>
    <xf numFmtId="170" fontId="18" fillId="15" borderId="17" xfId="0" applyNumberFormat="1" applyFont="1" applyFill="1" applyBorder="1" applyAlignment="1">
      <alignment horizontal="center" wrapText="1"/>
    </xf>
    <xf numFmtId="169" fontId="18" fillId="15" borderId="18" xfId="0" applyNumberFormat="1" applyFont="1" applyFill="1" applyBorder="1" applyAlignment="1">
      <alignment horizontal="center" wrapText="1"/>
    </xf>
    <xf numFmtId="0" fontId="18" fillId="0" borderId="8" xfId="0" applyFont="1" applyBorder="1" applyAlignment="1">
      <alignment horizontal="left" wrapText="1"/>
    </xf>
    <xf numFmtId="172" fontId="18" fillId="0" borderId="0" xfId="0" applyNumberFormat="1" applyFont="1" applyAlignment="1">
      <alignment horizontal="center" wrapText="1"/>
    </xf>
    <xf numFmtId="172" fontId="18" fillId="0" borderId="10" xfId="0" applyNumberFormat="1" applyFont="1" applyBorder="1" applyAlignment="1">
      <alignment horizontal="center" wrapText="1"/>
    </xf>
    <xf numFmtId="172" fontId="18" fillId="0" borderId="9" xfId="0" applyNumberFormat="1" applyFont="1" applyBorder="1" applyAlignment="1">
      <alignment horizontal="center" wrapText="1"/>
    </xf>
    <xf numFmtId="171" fontId="18" fillId="0" borderId="0" xfId="0" applyNumberFormat="1" applyFont="1" applyAlignment="1">
      <alignment horizontal="center" wrapText="1"/>
    </xf>
    <xf numFmtId="169" fontId="18" fillId="0" borderId="9" xfId="0" applyNumberFormat="1" applyFont="1" applyBorder="1" applyAlignment="1">
      <alignment horizontal="center" wrapText="1"/>
    </xf>
    <xf numFmtId="171" fontId="18" fillId="0" borderId="10" xfId="0" applyNumberFormat="1" applyFont="1" applyBorder="1" applyAlignment="1">
      <alignment horizontal="center" wrapText="1"/>
    </xf>
    <xf numFmtId="0" fontId="18" fillId="0" borderId="13" xfId="0" applyFont="1" applyBorder="1" applyAlignment="1">
      <alignment horizontal="center" wrapText="1"/>
    </xf>
    <xf numFmtId="171" fontId="18" fillId="0" borderId="12" xfId="0" applyNumberFormat="1" applyFont="1" applyBorder="1" applyAlignment="1">
      <alignment horizontal="center" wrapText="1"/>
    </xf>
    <xf numFmtId="0" fontId="18" fillId="15" borderId="45" xfId="0" applyFont="1" applyFill="1" applyBorder="1" applyAlignment="1">
      <alignment horizontal="left" wrapText="1"/>
    </xf>
    <xf numFmtId="0" fontId="18" fillId="15" borderId="52" xfId="0" applyFont="1" applyFill="1" applyBorder="1" applyAlignment="1">
      <alignment horizontal="center" wrapText="1"/>
    </xf>
    <xf numFmtId="0" fontId="4" fillId="0" borderId="0" xfId="0" applyFont="1" applyAlignment="1">
      <alignment wrapText="1"/>
    </xf>
    <xf numFmtId="2" fontId="4" fillId="0" borderId="0" xfId="0" applyNumberFormat="1" applyFont="1" applyAlignment="1">
      <alignment wrapText="1"/>
    </xf>
    <xf numFmtId="0" fontId="4" fillId="0" borderId="0" xfId="0" applyFont="1" applyAlignment="1">
      <alignment horizontal="center" wrapText="1"/>
    </xf>
    <xf numFmtId="0" fontId="15" fillId="0" borderId="24" xfId="0" applyFont="1" applyBorder="1" applyAlignment="1">
      <alignment horizontal="center"/>
    </xf>
    <xf numFmtId="0" fontId="15" fillId="0" borderId="24" xfId="0" applyFont="1" applyBorder="1"/>
    <xf numFmtId="37" fontId="6" fillId="0" borderId="22" xfId="1" applyNumberFormat="1" applyFont="1" applyBorder="1" applyAlignment="1">
      <alignment horizontal="center"/>
    </xf>
    <xf numFmtId="37" fontId="6" fillId="0" borderId="23" xfId="1" applyNumberFormat="1" applyFont="1" applyBorder="1" applyAlignment="1">
      <alignment horizontal="center"/>
    </xf>
    <xf numFmtId="37" fontId="6" fillId="0" borderId="22" xfId="1" applyNumberFormat="1" applyFont="1" applyBorder="1" applyAlignment="1">
      <alignment horizontal="right"/>
    </xf>
    <xf numFmtId="0" fontId="7" fillId="0" borderId="26" xfId="0" applyFont="1" applyBorder="1" applyAlignment="1">
      <alignment horizontal="right"/>
    </xf>
    <xf numFmtId="39" fontId="6" fillId="0" borderId="29" xfId="1" applyNumberFormat="1" applyFont="1" applyBorder="1" applyAlignment="1">
      <alignment horizontal="center"/>
    </xf>
    <xf numFmtId="0" fontId="7" fillId="0" borderId="29" xfId="0" applyFont="1" applyBorder="1" applyAlignment="1">
      <alignment horizontal="right"/>
    </xf>
    <xf numFmtId="39" fontId="6" fillId="0" borderId="30" xfId="1" applyNumberFormat="1" applyFont="1" applyBorder="1" applyAlignment="1">
      <alignment horizontal="center"/>
    </xf>
    <xf numFmtId="37" fontId="6" fillId="0" borderId="20" xfId="1" applyNumberFormat="1" applyFont="1" applyBorder="1" applyAlignment="1">
      <alignment horizontal="right"/>
    </xf>
    <xf numFmtId="0" fontId="0" fillId="0" borderId="2" xfId="0" applyBorder="1"/>
    <xf numFmtId="0" fontId="14" fillId="0" borderId="30" xfId="0" applyFont="1" applyBorder="1" applyAlignment="1">
      <alignment horizontal="center"/>
    </xf>
    <xf numFmtId="37" fontId="14" fillId="0" borderId="12" xfId="1" applyNumberFormat="1" applyFont="1" applyBorder="1" applyAlignment="1">
      <alignment horizontal="center"/>
    </xf>
    <xf numFmtId="173" fontId="0" fillId="0" borderId="12" xfId="6" applyNumberFormat="1" applyFont="1" applyBorder="1" applyAlignment="1">
      <alignment horizontal="center"/>
    </xf>
    <xf numFmtId="174" fontId="0" fillId="0" borderId="12" xfId="6" applyNumberFormat="1" applyFont="1" applyBorder="1" applyAlignment="1">
      <alignment horizontal="center"/>
    </xf>
    <xf numFmtId="170" fontId="14" fillId="0" borderId="12" xfId="0" applyNumberFormat="1" applyFont="1" applyBorder="1" applyAlignment="1">
      <alignment horizontal="center"/>
    </xf>
    <xf numFmtId="0" fontId="15" fillId="0" borderId="6" xfId="0" applyFont="1" applyBorder="1" applyAlignment="1">
      <alignment horizontal="center"/>
    </xf>
    <xf numFmtId="44" fontId="14" fillId="0" borderId="12" xfId="6" applyFont="1" applyBorder="1" applyAlignment="1">
      <alignment horizontal="center"/>
    </xf>
    <xf numFmtId="44" fontId="14" fillId="0" borderId="18" xfId="6" applyFont="1" applyBorder="1" applyAlignment="1">
      <alignment horizontal="center"/>
    </xf>
    <xf numFmtId="0" fontId="25" fillId="0" borderId="52" xfId="0" applyFont="1" applyBorder="1" applyAlignment="1">
      <alignment horizontal="center"/>
    </xf>
    <xf numFmtId="0" fontId="0" fillId="0" borderId="33" xfId="0" applyBorder="1"/>
    <xf numFmtId="0" fontId="15" fillId="0" borderId="32" xfId="0" applyFont="1" applyBorder="1"/>
    <xf numFmtId="0" fontId="7" fillId="11" borderId="31" xfId="0" applyFont="1" applyFill="1" applyBorder="1" applyAlignment="1">
      <alignment wrapText="1"/>
    </xf>
    <xf numFmtId="0" fontId="7" fillId="11" borderId="6" xfId="0" applyFont="1" applyFill="1" applyBorder="1" applyAlignment="1">
      <alignment horizontal="center" wrapText="1"/>
    </xf>
    <xf numFmtId="0" fontId="7" fillId="11" borderId="7" xfId="0" applyFont="1" applyFill="1" applyBorder="1" applyAlignment="1">
      <alignment horizontal="center" wrapText="1"/>
    </xf>
    <xf numFmtId="0" fontId="7" fillId="7" borderId="31" xfId="0" applyFont="1" applyFill="1" applyBorder="1" applyAlignment="1">
      <alignment wrapText="1"/>
    </xf>
    <xf numFmtId="0" fontId="7" fillId="7" borderId="6" xfId="0" applyFont="1" applyFill="1" applyBorder="1" applyAlignment="1">
      <alignment horizontal="center" wrapText="1"/>
    </xf>
    <xf numFmtId="0" fontId="7" fillId="7" borderId="7" xfId="0" applyFont="1" applyFill="1" applyBorder="1" applyAlignment="1">
      <alignment horizontal="center" wrapText="1"/>
    </xf>
    <xf numFmtId="0" fontId="7" fillId="2" borderId="31" xfId="0" applyFont="1" applyFill="1" applyBorder="1" applyAlignment="1">
      <alignment wrapText="1"/>
    </xf>
    <xf numFmtId="0" fontId="7" fillId="2" borderId="6" xfId="0" applyFont="1" applyFill="1" applyBorder="1" applyAlignment="1">
      <alignment horizontal="center" wrapText="1"/>
    </xf>
    <xf numFmtId="0" fontId="7" fillId="2" borderId="7" xfId="0" applyFont="1" applyFill="1" applyBorder="1" applyAlignment="1">
      <alignment horizontal="center" wrapText="1"/>
    </xf>
    <xf numFmtId="0" fontId="7" fillId="0" borderId="32" xfId="0" applyFont="1" applyBorder="1"/>
    <xf numFmtId="164" fontId="15" fillId="0" borderId="7" xfId="0" applyNumberFormat="1" applyFont="1" applyBorder="1"/>
    <xf numFmtId="1" fontId="0" fillId="0" borderId="12" xfId="0" applyNumberFormat="1" applyBorder="1" applyAlignment="1">
      <alignment horizontal="center"/>
    </xf>
    <xf numFmtId="174" fontId="0" fillId="0" borderId="0" xfId="0" applyNumberFormat="1"/>
    <xf numFmtId="174" fontId="0" fillId="0" borderId="24" xfId="0" applyNumberFormat="1" applyBorder="1"/>
    <xf numFmtId="174" fontId="15" fillId="0" borderId="0" xfId="0" applyNumberFormat="1" applyFont="1"/>
    <xf numFmtId="174" fontId="26" fillId="0" borderId="22" xfId="6" applyNumberFormat="1" applyFont="1" applyBorder="1" applyAlignment="1">
      <alignment horizontal="center"/>
    </xf>
    <xf numFmtId="174" fontId="26" fillId="0" borderId="0" xfId="6" applyNumberFormat="1" applyFont="1" applyBorder="1" applyAlignment="1">
      <alignment horizontal="center"/>
    </xf>
    <xf numFmtId="174" fontId="6" fillId="0" borderId="0" xfId="6" applyNumberFormat="1" applyFont="1" applyBorder="1" applyAlignment="1">
      <alignment horizontal="center"/>
    </xf>
    <xf numFmtId="1" fontId="26" fillId="0" borderId="0" xfId="0" applyNumberFormat="1" applyFont="1" applyAlignment="1">
      <alignment horizontal="center"/>
    </xf>
    <xf numFmtId="1" fontId="26" fillId="0" borderId="24" xfId="0" applyNumberFormat="1" applyFont="1" applyBorder="1" applyAlignment="1">
      <alignment horizontal="center"/>
    </xf>
    <xf numFmtId="174" fontId="26" fillId="0" borderId="24" xfId="6" applyNumberFormat="1" applyFont="1" applyBorder="1" applyAlignment="1">
      <alignment horizontal="center"/>
    </xf>
    <xf numFmtId="0" fontId="27" fillId="0" borderId="0" xfId="0" applyFont="1" applyAlignment="1">
      <alignment horizontal="left"/>
    </xf>
    <xf numFmtId="0" fontId="27" fillId="0" borderId="12" xfId="0" applyFont="1" applyBorder="1" applyAlignment="1">
      <alignment horizontal="left"/>
    </xf>
    <xf numFmtId="37" fontId="9" fillId="0" borderId="12" xfId="1" applyNumberFormat="1" applyFont="1" applyBorder="1" applyAlignment="1">
      <alignment horizontal="left"/>
    </xf>
    <xf numFmtId="37" fontId="9" fillId="0" borderId="18" xfId="1" applyNumberFormat="1" applyFont="1" applyBorder="1" applyAlignment="1">
      <alignment horizontal="left"/>
    </xf>
    <xf numFmtId="2" fontId="14" fillId="0" borderId="12" xfId="0" applyNumberFormat="1" applyFont="1" applyBorder="1" applyAlignment="1">
      <alignment horizontal="center"/>
    </xf>
    <xf numFmtId="1" fontId="14" fillId="0" borderId="12" xfId="0" applyNumberFormat="1" applyFont="1" applyBorder="1" applyAlignment="1">
      <alignment horizontal="center"/>
    </xf>
    <xf numFmtId="175" fontId="0" fillId="0" borderId="30" xfId="0" applyNumberFormat="1" applyBorder="1"/>
    <xf numFmtId="37" fontId="25" fillId="0" borderId="12" xfId="1" applyNumberFormat="1" applyFont="1" applyBorder="1" applyAlignment="1">
      <alignment horizontal="center"/>
    </xf>
    <xf numFmtId="168" fontId="14" fillId="0" borderId="12" xfId="2" applyNumberFormat="1" applyFont="1" applyBorder="1" applyAlignment="1">
      <alignment horizontal="center"/>
    </xf>
    <xf numFmtId="173" fontId="0" fillId="0" borderId="30" xfId="6" applyNumberFormat="1" applyFont="1" applyBorder="1" applyAlignment="1">
      <alignment horizontal="center"/>
    </xf>
    <xf numFmtId="174" fontId="14" fillId="0" borderId="12" xfId="6" applyNumberFormat="1" applyFont="1" applyBorder="1" applyAlignment="1">
      <alignment horizontal="center"/>
    </xf>
    <xf numFmtId="177" fontId="0" fillId="0" borderId="12" xfId="0" applyNumberFormat="1" applyBorder="1"/>
    <xf numFmtId="164" fontId="14" fillId="0" borderId="18" xfId="0" applyNumberFormat="1" applyFont="1" applyBorder="1" applyAlignment="1">
      <alignment horizontal="center"/>
    </xf>
    <xf numFmtId="176" fontId="0" fillId="0" borderId="12" xfId="0" applyNumberFormat="1" applyBorder="1"/>
    <xf numFmtId="44" fontId="25" fillId="0" borderId="12" xfId="6" applyFont="1" applyBorder="1" applyAlignment="1">
      <alignment horizontal="center"/>
    </xf>
    <xf numFmtId="44" fontId="14" fillId="0" borderId="30" xfId="6" applyFont="1" applyBorder="1" applyAlignment="1">
      <alignment horizontal="center"/>
    </xf>
    <xf numFmtId="37" fontId="4" fillId="0" borderId="0" xfId="0" applyNumberFormat="1" applyFont="1" applyAlignment="1">
      <alignment horizontal="center"/>
    </xf>
    <xf numFmtId="164" fontId="5" fillId="10" borderId="22" xfId="0" applyNumberFormat="1" applyFont="1" applyFill="1" applyBorder="1" applyAlignment="1">
      <alignment horizontal="center"/>
    </xf>
    <xf numFmtId="39" fontId="9" fillId="0" borderId="12" xfId="1" applyNumberFormat="1" applyFont="1" applyBorder="1" applyAlignment="1">
      <alignment horizontal="center"/>
    </xf>
    <xf numFmtId="1" fontId="29" fillId="0" borderId="22" xfId="0" applyNumberFormat="1" applyFont="1" applyBorder="1" applyAlignment="1">
      <alignment horizontal="center"/>
    </xf>
    <xf numFmtId="1" fontId="29" fillId="0" borderId="0" xfId="0" applyNumberFormat="1" applyFont="1" applyAlignment="1">
      <alignment horizontal="center"/>
    </xf>
    <xf numFmtId="37" fontId="6" fillId="0" borderId="21" xfId="1" applyNumberFormat="1" applyFont="1" applyBorder="1" applyAlignment="1">
      <alignment horizontal="center"/>
    </xf>
    <xf numFmtId="39" fontId="6" fillId="0" borderId="27" xfId="1" applyNumberFormat="1" applyFont="1" applyBorder="1" applyAlignment="1">
      <alignment horizontal="center"/>
    </xf>
    <xf numFmtId="0" fontId="0" fillId="0" borderId="20" xfId="0" applyBorder="1"/>
    <xf numFmtId="166" fontId="29" fillId="0" borderId="0" xfId="1" applyNumberFormat="1" applyFont="1" applyAlignment="1">
      <alignment horizontal="center"/>
    </xf>
    <xf numFmtId="164" fontId="29" fillId="0" borderId="0" xfId="0" applyNumberFormat="1" applyFont="1" applyAlignment="1">
      <alignment horizontal="center"/>
    </xf>
    <xf numFmtId="39" fontId="6" fillId="0" borderId="61" xfId="1" applyNumberFormat="1" applyFont="1" applyBorder="1" applyAlignment="1">
      <alignment horizontal="right"/>
    </xf>
    <xf numFmtId="3" fontId="4" fillId="0" borderId="62" xfId="0" applyNumberFormat="1" applyFont="1" applyBorder="1" applyAlignment="1">
      <alignment horizontal="right"/>
    </xf>
    <xf numFmtId="0" fontId="7" fillId="0" borderId="61" xfId="0" applyFont="1" applyBorder="1" applyAlignment="1">
      <alignment horizontal="right"/>
    </xf>
    <xf numFmtId="39" fontId="6" fillId="0" borderId="63" xfId="1" applyNumberFormat="1" applyFont="1" applyBorder="1" applyAlignment="1">
      <alignment horizontal="right"/>
    </xf>
    <xf numFmtId="3" fontId="29" fillId="0" borderId="62" xfId="0" applyNumberFormat="1" applyFont="1" applyBorder="1" applyAlignment="1">
      <alignment horizontal="right"/>
    </xf>
    <xf numFmtId="39" fontId="6" fillId="0" borderId="62" xfId="1" applyNumberFormat="1" applyFont="1" applyBorder="1" applyAlignment="1">
      <alignment horizontal="center"/>
    </xf>
    <xf numFmtId="39" fontId="6" fillId="0" borderId="64" xfId="1" applyNumberFormat="1" applyFont="1" applyBorder="1" applyAlignment="1">
      <alignment horizontal="center"/>
    </xf>
    <xf numFmtId="3" fontId="4" fillId="0" borderId="35" xfId="0" applyNumberFormat="1" applyFont="1" applyBorder="1" applyAlignment="1">
      <alignment horizontal="center"/>
    </xf>
    <xf numFmtId="3" fontId="4" fillId="0" borderId="36" xfId="0" applyNumberFormat="1" applyFont="1" applyBorder="1" applyAlignment="1">
      <alignment horizontal="center"/>
    </xf>
    <xf numFmtId="0" fontId="27" fillId="0" borderId="0" xfId="0" quotePrefix="1" applyFont="1" applyAlignment="1">
      <alignment horizontal="left"/>
    </xf>
    <xf numFmtId="0" fontId="2" fillId="9" borderId="6" xfId="0" applyFont="1" applyFill="1" applyBorder="1"/>
    <xf numFmtId="0" fontId="2" fillId="7" borderId="6" xfId="0" applyFont="1" applyFill="1" applyBorder="1"/>
    <xf numFmtId="0" fontId="0" fillId="0" borderId="0" xfId="0" applyAlignment="1">
      <alignment horizontal="left" vertical="center"/>
    </xf>
    <xf numFmtId="0" fontId="2" fillId="8" borderId="6" xfId="0" applyFont="1" applyFill="1" applyBorder="1"/>
    <xf numFmtId="0" fontId="4" fillId="0" borderId="0" xfId="0" quotePrefix="1" applyFont="1" applyAlignment="1">
      <alignment horizontal="left" vertical="center"/>
    </xf>
    <xf numFmtId="164" fontId="5" fillId="0" borderId="15" xfId="0" applyNumberFormat="1" applyFont="1" applyBorder="1" applyAlignment="1">
      <alignment horizontal="center"/>
    </xf>
    <xf numFmtId="164" fontId="5" fillId="0" borderId="16" xfId="0" applyNumberFormat="1" applyFont="1" applyBorder="1" applyAlignment="1">
      <alignment horizontal="center"/>
    </xf>
    <xf numFmtId="164" fontId="5" fillId="0" borderId="18" xfId="0" applyNumberFormat="1" applyFont="1" applyBorder="1" applyAlignment="1">
      <alignment horizontal="center"/>
    </xf>
    <xf numFmtId="0" fontId="15" fillId="10" borderId="46" xfId="0" applyFont="1" applyFill="1" applyBorder="1" applyAlignment="1">
      <alignment horizontal="center"/>
    </xf>
    <xf numFmtId="2" fontId="5" fillId="10" borderId="15" xfId="0" applyNumberFormat="1" applyFont="1" applyFill="1" applyBorder="1" applyAlignment="1">
      <alignment horizontal="center"/>
    </xf>
    <xf numFmtId="2" fontId="5" fillId="10" borderId="16" xfId="0" applyNumberFormat="1" applyFont="1" applyFill="1" applyBorder="1" applyAlignment="1">
      <alignment horizontal="center"/>
    </xf>
    <xf numFmtId="2" fontId="5" fillId="10" borderId="24" xfId="0" applyNumberFormat="1" applyFont="1" applyFill="1" applyBorder="1" applyAlignment="1">
      <alignment horizontal="center"/>
    </xf>
    <xf numFmtId="2" fontId="5" fillId="10" borderId="18" xfId="0" applyNumberFormat="1" applyFont="1" applyFill="1" applyBorder="1" applyAlignment="1">
      <alignment horizontal="center"/>
    </xf>
    <xf numFmtId="164" fontId="5" fillId="0" borderId="24" xfId="0" applyNumberFormat="1" applyFont="1" applyBorder="1" applyAlignment="1">
      <alignment horizontal="center"/>
    </xf>
    <xf numFmtId="165" fontId="7" fillId="10" borderId="46" xfId="0" applyNumberFormat="1" applyFont="1" applyFill="1" applyBorder="1" applyAlignment="1">
      <alignment horizontal="center"/>
    </xf>
    <xf numFmtId="167" fontId="7" fillId="10" borderId="46" xfId="5" applyNumberFormat="1" applyFont="1" applyFill="1" applyBorder="1" applyAlignment="1">
      <alignment horizontal="center"/>
    </xf>
    <xf numFmtId="165" fontId="4" fillId="10" borderId="46" xfId="0" applyNumberFormat="1" applyFont="1" applyFill="1" applyBorder="1" applyAlignment="1">
      <alignment horizontal="center"/>
    </xf>
    <xf numFmtId="165" fontId="4" fillId="10" borderId="35" xfId="0" applyNumberFormat="1" applyFont="1" applyFill="1" applyBorder="1" applyAlignment="1">
      <alignment horizontal="center"/>
    </xf>
    <xf numFmtId="2" fontId="4" fillId="0" borderId="0" xfId="0" applyNumberFormat="1" applyFont="1" applyAlignment="1">
      <alignment horizontal="center"/>
    </xf>
    <xf numFmtId="0" fontId="32" fillId="0" borderId="34" xfId="0" applyFont="1" applyBorder="1"/>
    <xf numFmtId="0" fontId="32" fillId="0" borderId="29" xfId="0" applyFont="1" applyBorder="1"/>
    <xf numFmtId="0" fontId="32" fillId="0" borderId="30" xfId="0" applyFont="1" applyBorder="1"/>
    <xf numFmtId="178" fontId="6" fillId="0" borderId="36" xfId="1" applyNumberFormat="1" applyFont="1" applyBorder="1" applyAlignment="1">
      <alignment horizontal="center"/>
    </xf>
    <xf numFmtId="0" fontId="29" fillId="10" borderId="46" xfId="0" quotePrefix="1" applyFont="1" applyFill="1" applyBorder="1" applyAlignment="1">
      <alignment horizontal="center" vertical="center"/>
    </xf>
    <xf numFmtId="164" fontId="7" fillId="0" borderId="1" xfId="0" applyNumberFormat="1" applyFont="1" applyBorder="1" applyAlignment="1">
      <alignment horizontal="center"/>
    </xf>
    <xf numFmtId="164" fontId="7" fillId="0" borderId="3" xfId="0" applyNumberFormat="1" applyFont="1" applyBorder="1" applyAlignment="1">
      <alignment horizontal="center"/>
    </xf>
    <xf numFmtId="164" fontId="7" fillId="0" borderId="2" xfId="0" applyNumberFormat="1" applyFont="1" applyBorder="1" applyAlignment="1">
      <alignment horizontal="center"/>
    </xf>
    <xf numFmtId="164" fontId="7" fillId="0" borderId="52" xfId="0" applyNumberFormat="1" applyFont="1" applyBorder="1" applyAlignment="1">
      <alignment horizontal="center"/>
    </xf>
    <xf numFmtId="0" fontId="14" fillId="0" borderId="0" xfId="0" applyFont="1" applyAlignment="1">
      <alignment horizontal="center"/>
    </xf>
    <xf numFmtId="0" fontId="14" fillId="0" borderId="0" xfId="0" applyFont="1"/>
    <xf numFmtId="164" fontId="0" fillId="0" borderId="0" xfId="0" applyNumberFormat="1"/>
    <xf numFmtId="1" fontId="0" fillId="0" borderId="29" xfId="0" applyNumberFormat="1" applyBorder="1"/>
    <xf numFmtId="0" fontId="0" fillId="0" borderId="6" xfId="0" applyBorder="1"/>
    <xf numFmtId="0" fontId="9" fillId="0" borderId="34" xfId="0" applyFont="1" applyBorder="1"/>
    <xf numFmtId="0" fontId="7" fillId="12" borderId="31" xfId="0" applyFont="1" applyFill="1" applyBorder="1" applyAlignment="1">
      <alignment wrapText="1"/>
    </xf>
    <xf numFmtId="0" fontId="7" fillId="12" borderId="6" xfId="0" applyFont="1" applyFill="1" applyBorder="1" applyAlignment="1">
      <alignment horizontal="center" wrapText="1"/>
    </xf>
    <xf numFmtId="0" fontId="7" fillId="12" borderId="7" xfId="0" applyFont="1" applyFill="1" applyBorder="1" applyAlignment="1">
      <alignment horizontal="center" wrapText="1"/>
    </xf>
    <xf numFmtId="1" fontId="4" fillId="0" borderId="12" xfId="0" applyNumberFormat="1" applyFont="1" applyBorder="1" applyAlignment="1">
      <alignment horizontal="center"/>
    </xf>
    <xf numFmtId="166" fontId="29" fillId="0" borderId="0" xfId="1" applyNumberFormat="1" applyFont="1" applyBorder="1" applyAlignment="1">
      <alignment horizontal="center"/>
    </xf>
    <xf numFmtId="39" fontId="4" fillId="0" borderId="0" xfId="0" applyNumberFormat="1" applyFont="1" applyAlignment="1">
      <alignment horizontal="center"/>
    </xf>
    <xf numFmtId="0" fontId="6" fillId="0" borderId="41" xfId="0" applyFont="1" applyBorder="1" applyAlignment="1">
      <alignment horizontal="center"/>
    </xf>
    <xf numFmtId="0" fontId="6" fillId="0" borderId="7" xfId="0" applyFont="1" applyBorder="1" applyAlignment="1">
      <alignment horizontal="center"/>
    </xf>
    <xf numFmtId="3" fontId="7" fillId="0" borderId="36" xfId="0" applyNumberFormat="1" applyFont="1" applyBorder="1" applyAlignment="1">
      <alignment horizontal="center"/>
    </xf>
    <xf numFmtId="0" fontId="2" fillId="7" borderId="7" xfId="0" applyFont="1" applyFill="1" applyBorder="1" applyAlignment="1">
      <alignment horizontal="center"/>
    </xf>
    <xf numFmtId="0" fontId="5" fillId="0" borderId="0" xfId="0" applyFont="1" applyAlignment="1">
      <alignment horizontal="center"/>
    </xf>
    <xf numFmtId="1" fontId="5" fillId="0" borderId="0" xfId="0" applyNumberFormat="1" applyFont="1" applyAlignment="1">
      <alignment horizontal="center"/>
    </xf>
    <xf numFmtId="0" fontId="0" fillId="0" borderId="30" xfId="0" applyBorder="1" applyAlignment="1">
      <alignment wrapText="1"/>
    </xf>
    <xf numFmtId="0" fontId="2" fillId="8" borderId="7" xfId="0" applyFont="1" applyFill="1" applyBorder="1" applyAlignment="1">
      <alignment horizontal="center"/>
    </xf>
    <xf numFmtId="0" fontId="5" fillId="0" borderId="18" xfId="0" applyFont="1" applyBorder="1" applyAlignment="1">
      <alignment horizontal="center"/>
    </xf>
    <xf numFmtId="0" fontId="2" fillId="12" borderId="1" xfId="0" applyFont="1" applyFill="1" applyBorder="1"/>
    <xf numFmtId="0" fontId="2" fillId="12" borderId="2" xfId="0" applyFont="1" applyFill="1" applyBorder="1"/>
    <xf numFmtId="0" fontId="2" fillId="12" borderId="3" xfId="0" applyFont="1" applyFill="1" applyBorder="1"/>
    <xf numFmtId="0" fontId="6" fillId="0" borderId="31" xfId="0" applyFont="1" applyBorder="1"/>
    <xf numFmtId="0" fontId="6" fillId="0" borderId="40" xfId="0" applyFont="1" applyBorder="1" applyAlignment="1">
      <alignment horizontal="center"/>
    </xf>
    <xf numFmtId="0" fontId="2" fillId="2" borderId="3" xfId="0" applyFont="1" applyFill="1" applyBorder="1"/>
    <xf numFmtId="0" fontId="27" fillId="0" borderId="32" xfId="0" applyFont="1" applyBorder="1"/>
    <xf numFmtId="0" fontId="27" fillId="0" borderId="33" xfId="0" applyFont="1" applyBorder="1"/>
    <xf numFmtId="0" fontId="0" fillId="0" borderId="18" xfId="0" applyBorder="1"/>
    <xf numFmtId="0" fontId="9" fillId="0" borderId="0" xfId="0" applyFont="1"/>
    <xf numFmtId="3" fontId="4" fillId="0" borderId="28" xfId="0" applyNumberFormat="1" applyFont="1" applyBorder="1" applyAlignment="1">
      <alignment horizontal="center"/>
    </xf>
    <xf numFmtId="174" fontId="6" fillId="0" borderId="9" xfId="6" applyNumberFormat="1" applyFont="1" applyBorder="1" applyAlignment="1">
      <alignment horizontal="center"/>
    </xf>
    <xf numFmtId="0" fontId="9" fillId="0" borderId="19" xfId="0" applyFont="1" applyBorder="1"/>
    <xf numFmtId="0" fontId="9" fillId="0" borderId="8" xfId="0" applyFont="1" applyBorder="1"/>
    <xf numFmtId="0" fontId="9" fillId="0" borderId="25" xfId="0" applyFont="1" applyBorder="1"/>
    <xf numFmtId="0" fontId="6" fillId="0" borderId="60" xfId="0" applyFont="1" applyBorder="1" applyAlignment="1">
      <alignment horizontal="center"/>
    </xf>
    <xf numFmtId="3" fontId="6" fillId="0" borderId="60" xfId="0" applyNumberFormat="1" applyFont="1" applyBorder="1" applyAlignment="1">
      <alignment horizontal="center"/>
    </xf>
    <xf numFmtId="174" fontId="7" fillId="0" borderId="65" xfId="6" applyNumberFormat="1" applyFont="1" applyBorder="1" applyAlignment="1">
      <alignment horizontal="center"/>
    </xf>
    <xf numFmtId="0" fontId="6" fillId="2" borderId="31" xfId="0" applyFont="1" applyFill="1" applyBorder="1"/>
    <xf numFmtId="0" fontId="6" fillId="2" borderId="41" xfId="0" applyFont="1" applyFill="1" applyBorder="1" applyAlignment="1">
      <alignment horizontal="center"/>
    </xf>
    <xf numFmtId="0" fontId="6" fillId="2" borderId="7" xfId="0" applyFont="1" applyFill="1" applyBorder="1" applyAlignment="1">
      <alignment horizontal="center"/>
    </xf>
    <xf numFmtId="178" fontId="25" fillId="0" borderId="12" xfId="1" applyNumberFormat="1" applyFont="1" applyBorder="1" applyAlignment="1">
      <alignment horizontal="center"/>
    </xf>
    <xf numFmtId="0" fontId="35" fillId="0" borderId="31" xfId="0" applyFont="1" applyBorder="1"/>
    <xf numFmtId="0" fontId="3" fillId="0" borderId="12" xfId="3" applyBorder="1" applyAlignment="1">
      <alignment wrapText="1"/>
    </xf>
    <xf numFmtId="0" fontId="0" fillId="0" borderId="8" xfId="0" applyBorder="1" applyAlignment="1">
      <alignment horizontal="right" vertical="center"/>
    </xf>
    <xf numFmtId="0" fontId="27" fillId="0" borderId="24" xfId="0" quotePrefix="1" applyFont="1" applyBorder="1" applyAlignment="1">
      <alignment horizontal="left"/>
    </xf>
    <xf numFmtId="164" fontId="9" fillId="0" borderId="46" xfId="0" quotePrefix="1" applyNumberFormat="1" applyFont="1" applyBorder="1" applyAlignment="1">
      <alignment horizontal="center" vertical="center"/>
    </xf>
    <xf numFmtId="0" fontId="27" fillId="0" borderId="46" xfId="0" applyFont="1" applyBorder="1" applyAlignment="1">
      <alignment horizontal="center"/>
    </xf>
    <xf numFmtId="0" fontId="9" fillId="0" borderId="46" xfId="0" quotePrefix="1" applyFont="1" applyBorder="1" applyAlignment="1">
      <alignment horizontal="center" vertical="center"/>
    </xf>
    <xf numFmtId="0" fontId="14" fillId="0" borderId="9" xfId="0" applyFont="1" applyBorder="1" applyAlignment="1">
      <alignment wrapText="1"/>
    </xf>
    <xf numFmtId="0" fontId="14" fillId="0" borderId="10" xfId="0" applyFont="1" applyBorder="1" applyAlignment="1">
      <alignment wrapText="1"/>
    </xf>
    <xf numFmtId="0" fontId="14" fillId="0" borderId="11" xfId="0" applyFont="1" applyBorder="1" applyAlignment="1">
      <alignment wrapText="1"/>
    </xf>
    <xf numFmtId="0" fontId="14" fillId="0" borderId="12" xfId="0" applyFont="1" applyBorder="1" applyAlignment="1">
      <alignment wrapText="1"/>
    </xf>
    <xf numFmtId="0" fontId="14" fillId="7" borderId="4" xfId="0" applyFont="1" applyFill="1" applyBorder="1" applyAlignment="1">
      <alignment horizontal="center"/>
    </xf>
    <xf numFmtId="0" fontId="14" fillId="7" borderId="5" xfId="0" applyFont="1" applyFill="1" applyBorder="1" applyAlignment="1">
      <alignment horizontal="center"/>
    </xf>
    <xf numFmtId="0" fontId="14" fillId="7" borderId="41" xfId="0" applyFont="1" applyFill="1" applyBorder="1" applyAlignment="1">
      <alignment horizontal="center"/>
    </xf>
    <xf numFmtId="0" fontId="14" fillId="7" borderId="7" xfId="0" applyFont="1" applyFill="1" applyBorder="1" applyAlignment="1">
      <alignment horizontal="center"/>
    </xf>
    <xf numFmtId="37" fontId="0" fillId="0" borderId="0" xfId="0" applyNumberFormat="1"/>
    <xf numFmtId="37" fontId="25" fillId="0" borderId="30" xfId="1" applyNumberFormat="1" applyFont="1" applyBorder="1" applyAlignment="1">
      <alignment horizontal="center"/>
    </xf>
    <xf numFmtId="37" fontId="6" fillId="0" borderId="64" xfId="1" applyNumberFormat="1" applyFont="1" applyBorder="1" applyAlignment="1">
      <alignment horizontal="center"/>
    </xf>
    <xf numFmtId="0" fontId="15" fillId="18" borderId="1" xfId="0" applyFont="1" applyFill="1" applyBorder="1"/>
    <xf numFmtId="0" fontId="15" fillId="18" borderId="3" xfId="0" applyFont="1" applyFill="1" applyBorder="1"/>
    <xf numFmtId="0" fontId="6" fillId="18" borderId="31" xfId="0" applyFont="1" applyFill="1" applyBorder="1"/>
    <xf numFmtId="0" fontId="6" fillId="18" borderId="41" xfId="0" applyFont="1" applyFill="1" applyBorder="1" applyAlignment="1">
      <alignment horizontal="center"/>
    </xf>
    <xf numFmtId="0" fontId="6" fillId="18" borderId="40" xfId="0" applyFont="1" applyFill="1" applyBorder="1" applyAlignment="1">
      <alignment horizontal="center"/>
    </xf>
    <xf numFmtId="0" fontId="15" fillId="0" borderId="12" xfId="0" applyFont="1" applyBorder="1" applyAlignment="1">
      <alignment horizontal="center"/>
    </xf>
    <xf numFmtId="0" fontId="15" fillId="0" borderId="32" xfId="0" quotePrefix="1" applyFont="1" applyBorder="1"/>
    <xf numFmtId="174" fontId="15" fillId="0" borderId="24" xfId="0" applyNumberFormat="1" applyFont="1" applyBorder="1"/>
    <xf numFmtId="166" fontId="6" fillId="0" borderId="9" xfId="1" applyNumberFormat="1" applyFont="1" applyBorder="1" applyAlignment="1">
      <alignment horizontal="center"/>
    </xf>
    <xf numFmtId="174" fontId="6" fillId="0" borderId="60" xfId="6" applyNumberFormat="1" applyFont="1" applyBorder="1" applyAlignment="1">
      <alignment horizontal="center"/>
    </xf>
    <xf numFmtId="166" fontId="6" fillId="0" borderId="60" xfId="1" applyNumberFormat="1" applyFont="1" applyBorder="1" applyAlignment="1">
      <alignment horizontal="center"/>
    </xf>
    <xf numFmtId="0" fontId="15" fillId="18" borderId="46" xfId="0" applyFont="1" applyFill="1" applyBorder="1"/>
    <xf numFmtId="174" fontId="7" fillId="0" borderId="28" xfId="6" applyNumberFormat="1" applyFont="1" applyBorder="1" applyAlignment="1">
      <alignment horizontal="center"/>
    </xf>
    <xf numFmtId="0" fontId="2" fillId="13" borderId="31" xfId="0" applyFont="1" applyFill="1" applyBorder="1"/>
    <xf numFmtId="0" fontId="0" fillId="13" borderId="6" xfId="0" applyFill="1" applyBorder="1"/>
    <xf numFmtId="0" fontId="0" fillId="13" borderId="7" xfId="0" applyFill="1" applyBorder="1"/>
    <xf numFmtId="0" fontId="0" fillId="0" borderId="32" xfId="0" applyBorder="1" applyAlignment="1">
      <alignment horizontal="center"/>
    </xf>
    <xf numFmtId="0" fontId="15" fillId="0" borderId="33" xfId="0" applyFont="1" applyBorder="1" applyAlignment="1">
      <alignment horizontal="center"/>
    </xf>
    <xf numFmtId="0" fontId="15" fillId="0" borderId="18" xfId="0" applyFont="1" applyBorder="1" applyAlignment="1">
      <alignment horizontal="center"/>
    </xf>
    <xf numFmtId="164" fontId="0" fillId="0" borderId="32" xfId="0" applyNumberFormat="1" applyBorder="1" applyAlignment="1">
      <alignment horizontal="center"/>
    </xf>
    <xf numFmtId="0" fontId="0" fillId="17" borderId="0" xfId="0" applyFill="1"/>
    <xf numFmtId="0" fontId="0" fillId="17" borderId="12" xfId="0" applyFill="1" applyBorder="1"/>
    <xf numFmtId="0" fontId="0" fillId="0" borderId="34" xfId="0" applyBorder="1" applyAlignment="1">
      <alignment horizontal="center"/>
    </xf>
    <xf numFmtId="0" fontId="24" fillId="16" borderId="1" xfId="0" applyFont="1" applyFill="1" applyBorder="1" applyAlignment="1">
      <alignment vertical="center"/>
    </xf>
    <xf numFmtId="0" fontId="0" fillId="16" borderId="2" xfId="0" applyFill="1" applyBorder="1" applyAlignment="1">
      <alignment vertical="center"/>
    </xf>
    <xf numFmtId="0" fontId="0" fillId="16" borderId="3" xfId="0" applyFill="1" applyBorder="1" applyAlignment="1">
      <alignment vertical="center"/>
    </xf>
    <xf numFmtId="0" fontId="0" fillId="0" borderId="0" xfId="0" applyAlignment="1">
      <alignment vertical="center"/>
    </xf>
    <xf numFmtId="0" fontId="38" fillId="0" borderId="8" xfId="0" quotePrefix="1" applyFont="1" applyBorder="1" applyAlignment="1">
      <alignment horizontal="right" vertical="center"/>
    </xf>
    <xf numFmtId="179" fontId="14" fillId="0" borderId="12" xfId="6" applyNumberFormat="1" applyFont="1" applyBorder="1" applyAlignment="1">
      <alignment horizontal="center"/>
    </xf>
    <xf numFmtId="37" fontId="29" fillId="0" borderId="12" xfId="1" applyNumberFormat="1" applyFont="1" applyBorder="1" applyAlignment="1">
      <alignment horizontal="center"/>
    </xf>
    <xf numFmtId="0" fontId="27" fillId="0" borderId="0" xfId="0" quotePrefix="1" applyFont="1" applyAlignment="1">
      <alignment horizontal="left"/>
    </xf>
    <xf numFmtId="0" fontId="27" fillId="0" borderId="12" xfId="0" applyFont="1" applyBorder="1" applyAlignment="1">
      <alignment horizontal="left"/>
    </xf>
    <xf numFmtId="0" fontId="27" fillId="0" borderId="24" xfId="0" quotePrefix="1" applyFont="1" applyBorder="1" applyAlignment="1">
      <alignment horizontal="left"/>
    </xf>
    <xf numFmtId="0" fontId="27" fillId="0" borderId="18" xfId="0" applyFont="1" applyBorder="1" applyAlignment="1">
      <alignment horizontal="left"/>
    </xf>
    <xf numFmtId="0" fontId="15" fillId="0" borderId="6" xfId="0" applyFont="1" applyBorder="1" applyAlignment="1">
      <alignment horizontal="center"/>
    </xf>
    <xf numFmtId="0" fontId="15" fillId="0" borderId="7" xfId="0" applyFont="1" applyBorder="1" applyAlignment="1">
      <alignment horizontal="center"/>
    </xf>
    <xf numFmtId="0" fontId="27" fillId="0" borderId="0" xfId="0" applyFont="1" applyAlignment="1">
      <alignment horizontal="left"/>
    </xf>
    <xf numFmtId="0" fontId="2" fillId="3" borderId="4" xfId="0" applyFont="1" applyFill="1" applyBorder="1" applyAlignment="1">
      <alignment horizontal="center"/>
    </xf>
    <xf numFmtId="0" fontId="2" fillId="3" borderId="5" xfId="0" applyFont="1" applyFill="1" applyBorder="1" applyAlignment="1">
      <alignment horizontal="center"/>
    </xf>
    <xf numFmtId="0" fontId="2" fillId="6" borderId="4" xfId="0" applyFont="1" applyFill="1" applyBorder="1" applyAlignment="1">
      <alignment horizontal="center"/>
    </xf>
    <xf numFmtId="0" fontId="2" fillId="6" borderId="6" xfId="0" applyFont="1" applyFill="1" applyBorder="1" applyAlignment="1">
      <alignment horizontal="center"/>
    </xf>
    <xf numFmtId="0" fontId="2" fillId="6" borderId="5" xfId="0" applyFont="1" applyFill="1" applyBorder="1" applyAlignment="1">
      <alignment horizontal="center"/>
    </xf>
    <xf numFmtId="0" fontId="2" fillId="4" borderId="4" xfId="0" applyFont="1" applyFill="1" applyBorder="1" applyAlignment="1">
      <alignment horizontal="center"/>
    </xf>
    <xf numFmtId="0" fontId="2" fillId="4" borderId="5" xfId="0" applyFont="1" applyFill="1" applyBorder="1" applyAlignment="1">
      <alignment horizontal="center"/>
    </xf>
    <xf numFmtId="0" fontId="2" fillId="6" borderId="7" xfId="0" applyFont="1" applyFill="1" applyBorder="1" applyAlignment="1">
      <alignment horizontal="center"/>
    </xf>
    <xf numFmtId="0" fontId="4" fillId="0" borderId="0" xfId="0" applyFont="1" applyAlignment="1">
      <alignment horizontal="left" wrapText="1"/>
    </xf>
    <xf numFmtId="0" fontId="10" fillId="0" borderId="49" xfId="0" applyFont="1" applyBorder="1" applyAlignment="1">
      <alignment horizontal="center" wrapText="1"/>
    </xf>
    <xf numFmtId="0" fontId="10" fillId="0" borderId="50" xfId="0" applyFont="1" applyBorder="1" applyAlignment="1">
      <alignment horizontal="center" wrapText="1"/>
    </xf>
    <xf numFmtId="0" fontId="10" fillId="0" borderId="51" xfId="0" applyFont="1" applyBorder="1" applyAlignment="1">
      <alignment horizontal="center" wrapText="1"/>
    </xf>
    <xf numFmtId="0" fontId="7" fillId="0" borderId="0" xfId="0" applyFont="1" applyAlignment="1">
      <alignment horizontal="left" wrapText="1"/>
    </xf>
    <xf numFmtId="0" fontId="6" fillId="0" borderId="0" xfId="0" applyFont="1"/>
    <xf numFmtId="0" fontId="10" fillId="0" borderId="42" xfId="0" applyFont="1" applyBorder="1" applyAlignment="1">
      <alignment horizontal="center" vertical="center"/>
    </xf>
    <xf numFmtId="0" fontId="10" fillId="0" borderId="43" xfId="0" applyFont="1" applyBorder="1" applyAlignment="1">
      <alignment horizontal="center" vertical="center"/>
    </xf>
    <xf numFmtId="0" fontId="10" fillId="0" borderId="44" xfId="0" applyFont="1" applyBorder="1" applyAlignment="1">
      <alignment horizontal="center" vertical="center"/>
    </xf>
    <xf numFmtId="0" fontId="0" fillId="0" borderId="0" xfId="0" applyAlignment="1">
      <alignment vertical="top" wrapText="1"/>
    </xf>
    <xf numFmtId="0" fontId="0" fillId="0" borderId="0" xfId="0" applyAlignment="1">
      <alignment horizontal="left" vertical="top" wrapText="1"/>
    </xf>
    <xf numFmtId="0" fontId="6" fillId="0" borderId="0" xfId="0" applyFont="1" applyAlignment="1">
      <alignment horizontal="left" vertical="top" wrapText="1"/>
    </xf>
    <xf numFmtId="0" fontId="0" fillId="0" borderId="0" xfId="0" applyAlignment="1">
      <alignment horizontal="left" vertical="top"/>
    </xf>
    <xf numFmtId="0" fontId="0" fillId="0" borderId="0" xfId="0" applyAlignment="1">
      <alignment horizontal="left"/>
    </xf>
    <xf numFmtId="0" fontId="6" fillId="0" borderId="0" xfId="0" applyFont="1" applyAlignment="1">
      <alignment horizontal="left"/>
    </xf>
    <xf numFmtId="0" fontId="18" fillId="0" borderId="32" xfId="0" applyFont="1" applyBorder="1" applyAlignment="1">
      <alignment horizontal="left" wrapText="1"/>
    </xf>
    <xf numFmtId="0" fontId="18" fillId="0" borderId="0" xfId="0" applyFont="1" applyAlignment="1">
      <alignment horizontal="left" wrapText="1"/>
    </xf>
    <xf numFmtId="0" fontId="18" fillId="0" borderId="12" xfId="0" applyFont="1" applyBorder="1" applyAlignment="1">
      <alignment horizontal="left" wrapText="1"/>
    </xf>
    <xf numFmtId="0" fontId="23" fillId="0" borderId="34" xfId="3" applyFont="1" applyBorder="1" applyAlignment="1" applyProtection="1">
      <alignment horizontal="left"/>
    </xf>
    <xf numFmtId="0" fontId="23" fillId="0" borderId="29" xfId="3" applyFont="1" applyBorder="1" applyAlignment="1" applyProtection="1">
      <alignment horizontal="left"/>
    </xf>
    <xf numFmtId="0" fontId="23" fillId="0" borderId="30" xfId="3" applyFont="1" applyBorder="1" applyAlignment="1" applyProtection="1">
      <alignment horizontal="left"/>
    </xf>
    <xf numFmtId="169" fontId="20" fillId="0" borderId="9" xfId="0" applyNumberFormat="1" applyFont="1" applyBorder="1" applyAlignment="1">
      <alignment horizontal="center"/>
    </xf>
    <xf numFmtId="169" fontId="20" fillId="0" borderId="10" xfId="0" applyNumberFormat="1" applyFont="1" applyBorder="1" applyAlignment="1">
      <alignment horizontal="center"/>
    </xf>
    <xf numFmtId="0" fontId="18" fillId="0" borderId="53" xfId="0" applyFont="1" applyBorder="1" applyAlignment="1">
      <alignment horizontal="left" wrapText="1"/>
    </xf>
    <xf numFmtId="0" fontId="18" fillId="0" borderId="22" xfId="0" applyFont="1" applyBorder="1" applyAlignment="1">
      <alignment horizontal="left" wrapText="1"/>
    </xf>
    <xf numFmtId="0" fontId="18" fillId="0" borderId="23" xfId="0" applyFont="1" applyBorder="1" applyAlignment="1">
      <alignment horizontal="left" wrapText="1"/>
    </xf>
    <xf numFmtId="0" fontId="16" fillId="14" borderId="0" xfId="0" applyFont="1" applyFill="1" applyAlignment="1">
      <alignment horizontal="left" wrapText="1"/>
    </xf>
    <xf numFmtId="0" fontId="18" fillId="0" borderId="29" xfId="0" applyFont="1" applyBorder="1" applyAlignment="1">
      <alignment horizontal="center" wrapText="1"/>
    </xf>
    <xf numFmtId="0" fontId="19" fillId="0" borderId="56" xfId="0" applyFont="1" applyBorder="1" applyAlignment="1">
      <alignment horizontal="center" wrapText="1"/>
    </xf>
    <xf numFmtId="0" fontId="19" fillId="0" borderId="8" xfId="0" applyFont="1" applyBorder="1" applyAlignment="1">
      <alignment horizontal="center" wrapText="1"/>
    </xf>
    <xf numFmtId="0" fontId="19" fillId="0" borderId="14" xfId="0" applyFont="1" applyBorder="1" applyAlignment="1">
      <alignment horizontal="center" wrapText="1"/>
    </xf>
    <xf numFmtId="0" fontId="19" fillId="0" borderId="57" xfId="0" applyFont="1" applyBorder="1" applyAlignment="1">
      <alignment horizontal="center" wrapText="1"/>
    </xf>
    <xf numFmtId="0" fontId="19" fillId="0" borderId="13" xfId="0" applyFont="1" applyBorder="1" applyAlignment="1">
      <alignment horizontal="center" wrapText="1"/>
    </xf>
    <xf numFmtId="0" fontId="19" fillId="0" borderId="17" xfId="0" applyFont="1" applyBorder="1" applyAlignment="1">
      <alignment horizontal="center" wrapText="1"/>
    </xf>
    <xf numFmtId="0" fontId="19" fillId="0" borderId="58" xfId="0" applyFont="1" applyBorder="1" applyAlignment="1">
      <alignment horizontal="center" wrapText="1"/>
    </xf>
    <xf numFmtId="0" fontId="19" fillId="0" borderId="59" xfId="0" applyFont="1" applyBorder="1" applyAlignment="1">
      <alignment horizontal="center" wrapText="1"/>
    </xf>
    <xf numFmtId="0" fontId="19" fillId="0" borderId="9" xfId="0" applyFont="1" applyBorder="1" applyAlignment="1">
      <alignment horizontal="center" wrapText="1"/>
    </xf>
    <xf numFmtId="0" fontId="19" fillId="0" borderId="10" xfId="0" applyFont="1" applyBorder="1" applyAlignment="1">
      <alignment horizontal="center" wrapText="1"/>
    </xf>
    <xf numFmtId="169" fontId="19" fillId="0" borderId="58" xfId="0" applyNumberFormat="1" applyFont="1" applyBorder="1" applyAlignment="1">
      <alignment horizontal="center" vertical="center"/>
    </xf>
    <xf numFmtId="169" fontId="19" fillId="0" borderId="54" xfId="0" applyNumberFormat="1" applyFont="1" applyBorder="1" applyAlignment="1">
      <alignment horizontal="center" vertical="center"/>
    </xf>
    <xf numFmtId="169" fontId="19" fillId="0" borderId="59" xfId="0" applyNumberFormat="1" applyFont="1" applyBorder="1" applyAlignment="1">
      <alignment horizontal="center" vertical="center"/>
    </xf>
    <xf numFmtId="2" fontId="19" fillId="0" borderId="58" xfId="0" applyNumberFormat="1" applyFont="1" applyBorder="1" applyAlignment="1">
      <alignment horizontal="center" vertical="center"/>
    </xf>
    <xf numFmtId="2" fontId="19" fillId="0" borderId="59" xfId="0" applyNumberFormat="1" applyFont="1" applyBorder="1" applyAlignment="1">
      <alignment horizontal="center" vertical="center"/>
    </xf>
    <xf numFmtId="169" fontId="20" fillId="0" borderId="0" xfId="0" applyNumberFormat="1" applyFont="1" applyAlignment="1">
      <alignment horizontal="center"/>
    </xf>
  </cellXfs>
  <cellStyles count="7">
    <cellStyle name="Comma" xfId="1" builtinId="3"/>
    <cellStyle name="Comma 2" xfId="4" xr:uid="{148BA37B-60F6-4F03-80A7-4E7CBB7C626E}"/>
    <cellStyle name="Currency" xfId="6" builtinId="4"/>
    <cellStyle name="Hyperlink" xfId="3" builtinId="8"/>
    <cellStyle name="Normal" xfId="0" builtinId="0"/>
    <cellStyle name="Normal 7" xfId="5" xr:uid="{9EEEBA41-347E-40D0-9C61-F14DE6F89FF3}"/>
    <cellStyle name="Percent" xfId="2" builtinId="5"/>
  </cellStyles>
  <dxfs count="0"/>
  <tableStyles count="0" defaultTableStyle="TableStyleMedium2" defaultPivotStyle="PivotStyleLight16"/>
  <colors>
    <mruColors>
      <color rgb="FFE3E5BB"/>
      <color rgb="FFEDE3ED"/>
      <color rgb="FFDDE5E4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calcChain" Target="calcChain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8.xml"/></Relationships>
</file>

<file path=xl/charts/_rels/chart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9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8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r>
              <a:rPr lang="en-US"/>
              <a:t>Average Annual Fuel Use by Vehicle Type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10463609181483438"/>
          <c:y val="9.3896899251229959E-2"/>
          <c:w val="0.87347972706522192"/>
          <c:h val="0.79172271092128932"/>
        </c:manualLayout>
      </c:layout>
      <c:barChart>
        <c:barDir val="col"/>
        <c:grouping val="clustered"/>
        <c:varyColors val="0"/>
        <c:ser>
          <c:idx val="0"/>
          <c:order val="0"/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Lit>
              <c:ptCount val="9"/>
              <c:pt idx="0">
                <c:v>Transit Bus</c:v>
              </c:pt>
              <c:pt idx="1">
                <c:v>Class 8 Truck</c:v>
              </c:pt>
              <c:pt idx="2">
                <c:v>Refuse Truck</c:v>
              </c:pt>
              <c:pt idx="3">
                <c:v>Paratransit Shuttle</c:v>
              </c:pt>
              <c:pt idx="4">
                <c:v>Delivery Truck</c:v>
              </c:pt>
              <c:pt idx="5">
                <c:v>School Bus</c:v>
              </c:pt>
              <c:pt idx="6">
                <c:v>Light Truck/Van</c:v>
              </c:pt>
              <c:pt idx="7">
                <c:v>Car</c:v>
              </c:pt>
              <c:pt idx="8">
                <c:v>Motorcycle</c:v>
              </c:pt>
            </c:strLit>
          </c:cat>
          <c:val>
            <c:numLit>
              <c:formatCode>General</c:formatCode>
              <c:ptCount val="9"/>
              <c:pt idx="0">
                <c:v>13329.36326156665</c:v>
              </c:pt>
              <c:pt idx="1">
                <c:v>11817.514124293784</c:v>
              </c:pt>
              <c:pt idx="2">
                <c:v>10088.781275221954</c:v>
              </c:pt>
              <c:pt idx="3">
                <c:v>4156.6384180790956</c:v>
              </c:pt>
              <c:pt idx="4">
                <c:v>1898.7631699496105</c:v>
              </c:pt>
              <c:pt idx="5">
                <c:v>1937.0460048426148</c:v>
              </c:pt>
              <c:pt idx="6">
                <c:v>659.6</c:v>
              </c:pt>
              <c:pt idx="7">
                <c:v>473.84297520661158</c:v>
              </c:pt>
              <c:pt idx="8">
                <c:v>52.545454545454547</c:v>
              </c:pt>
            </c:numLit>
          </c:val>
          <c:extLst>
            <c:ext xmlns:c16="http://schemas.microsoft.com/office/drawing/2014/chart" uri="{C3380CC4-5D6E-409C-BE32-E72D297353CC}">
              <c16:uniqueId val="{00000000-A041-4CA4-957B-FD7330ADB9A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385009168"/>
        <c:axId val="385009560"/>
      </c:barChart>
      <c:catAx>
        <c:axId val="38500916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0" vert="horz"/>
          <a:lstStyle/>
          <a:p>
            <a:pPr>
              <a:defRPr sz="12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385009560"/>
        <c:crosses val="autoZero"/>
        <c:auto val="1"/>
        <c:lblAlgn val="ctr"/>
        <c:lblOffset val="100"/>
        <c:noMultiLvlLbl val="0"/>
      </c:catAx>
      <c:valAx>
        <c:axId val="385009560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1100" b="1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r>
                  <a:rPr lang="en-US" sz="1100" b="1"/>
                  <a:t>Gasoline</a:t>
                </a:r>
                <a:r>
                  <a:rPr lang="en-US" sz="1100" b="1" baseline="0"/>
                  <a:t> Gallon Equivalents </a:t>
                </a:r>
                <a:r>
                  <a:rPr lang="en-US" sz="1100" b="1"/>
                  <a:t> per Year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385009168"/>
        <c:crosses val="autoZero"/>
        <c:crossBetween val="between"/>
      </c:valAx>
    </c:plotArea>
    <c:plotVisOnly val="1"/>
    <c:dispBlanksAs val="gap"/>
    <c:showDLblsOverMax val="0"/>
  </c:chart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printSettings>
    <c:headerFooter/>
    <c:pageMargins b="0.750000000000003" l="0.70000000000000095" r="0.70000000000000095" t="0.750000000000003" header="0.3" footer="0.3"/>
    <c:pageSetup/>
  </c:printSettings>
  <c:userShapes r:id="rId1"/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r>
              <a:rPr lang="en-US"/>
              <a:t>Average Fuel Economy by Major Vehicle Category</a:t>
            </a:r>
          </a:p>
        </c:rich>
      </c:tx>
      <c:overlay val="0"/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MPG Gasoline</c:v>
          </c:tx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Lit>
              <c:ptCount val="10"/>
              <c:pt idx="0">
                <c:v>Refuse Truck</c:v>
              </c:pt>
              <c:pt idx="1">
                <c:v>Transit Bus</c:v>
              </c:pt>
              <c:pt idx="2">
                <c:v>Class 8 Truck</c:v>
              </c:pt>
              <c:pt idx="3">
                <c:v>School Bus</c:v>
              </c:pt>
              <c:pt idx="4">
                <c:v>Delivery Truck</c:v>
              </c:pt>
              <c:pt idx="5">
                <c:v>Paratransit Shuttle</c:v>
              </c:pt>
              <c:pt idx="6">
                <c:v>Light Truck/Van</c:v>
              </c:pt>
              <c:pt idx="7">
                <c:v>Car</c:v>
              </c:pt>
              <c:pt idx="8">
                <c:v>Ridesourcing Vehicle</c:v>
              </c:pt>
              <c:pt idx="9">
                <c:v>Motorcycle</c:v>
              </c:pt>
            </c:strLit>
          </c:cat>
          <c:val>
            <c:numLit>
              <c:formatCode>General</c:formatCode>
              <c:ptCount val="10"/>
              <c:pt idx="0">
                <c:v>2.4779999999999998</c:v>
              </c:pt>
              <c:pt idx="1">
                <c:v>3.2745000000000002</c:v>
              </c:pt>
              <c:pt idx="2">
                <c:v>5.3100000000000005</c:v>
              </c:pt>
              <c:pt idx="3">
                <c:v>6.1950000000000003</c:v>
              </c:pt>
              <c:pt idx="4">
                <c:v>6.5401499999999997</c:v>
              </c:pt>
              <c:pt idx="5">
                <c:v>7.08</c:v>
              </c:pt>
              <c:pt idx="6">
                <c:v>17.5</c:v>
              </c:pt>
              <c:pt idx="7">
                <c:v>24.2</c:v>
              </c:pt>
              <c:pt idx="8">
                <c:v>25.5</c:v>
              </c:pt>
              <c:pt idx="9">
                <c:v>44</c:v>
              </c:pt>
            </c:numLit>
          </c:val>
          <c:extLst>
            <c:ext xmlns:c16="http://schemas.microsoft.com/office/drawing/2014/chart" uri="{C3380CC4-5D6E-409C-BE32-E72D297353CC}">
              <c16:uniqueId val="{00000000-ACB6-47C6-92B9-E2955DAF2A16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313816672"/>
        <c:axId val="313819416"/>
      </c:barChart>
      <c:catAx>
        <c:axId val="31381667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313819416"/>
        <c:crosses val="autoZero"/>
        <c:auto val="1"/>
        <c:lblAlgn val="ctr"/>
        <c:lblOffset val="100"/>
        <c:noMultiLvlLbl val="0"/>
      </c:catAx>
      <c:valAx>
        <c:axId val="313819416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r>
                  <a:rPr lang="en-US"/>
                  <a:t>Miles per Gasoline</a:t>
                </a:r>
                <a:r>
                  <a:rPr lang="en-US" baseline="0"/>
                  <a:t> G</a:t>
                </a:r>
                <a:r>
                  <a:rPr lang="en-US"/>
                  <a:t>allon Equivalent</a:t>
                </a:r>
              </a:p>
            </c:rich>
          </c:tx>
          <c:overlay val="0"/>
        </c:title>
        <c:numFmt formatCode="#,##0" sourceLinked="0"/>
        <c:majorTickMark val="out"/>
        <c:minorTickMark val="none"/>
        <c:tickLblPos val="nextTo"/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313816672"/>
        <c:crosses val="autoZero"/>
        <c:crossBetween val="between"/>
      </c:valAx>
    </c:plotArea>
    <c:plotVisOnly val="1"/>
    <c:dispBlanksAs val="gap"/>
    <c:showDLblsOverMax val="0"/>
  </c:chart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printSettings>
    <c:headerFooter/>
    <c:pageMargins b="0.750000000000004" l="0.70000000000000095" r="0.70000000000000095" t="0.750000000000004" header="0.3" footer="0.3"/>
    <c:pageSetup/>
  </c:printSettings>
  <c:userShapes r:id="rId1"/>
</c:chartSpac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png"/><Relationship Id="rId2" Type="http://schemas.openxmlformats.org/officeDocument/2006/relationships/image" Target="../media/image7.png"/><Relationship Id="rId1" Type="http://schemas.openxmlformats.org/officeDocument/2006/relationships/image" Target="../media/image6.png"/><Relationship Id="rId5" Type="http://schemas.openxmlformats.org/officeDocument/2006/relationships/image" Target="../media/image10.png"/><Relationship Id="rId4" Type="http://schemas.openxmlformats.org/officeDocument/2006/relationships/image" Target="../media/image9.emf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png"/><Relationship Id="rId2" Type="http://schemas.openxmlformats.org/officeDocument/2006/relationships/image" Target="../media/image7.png"/><Relationship Id="rId1" Type="http://schemas.openxmlformats.org/officeDocument/2006/relationships/image" Target="../media/image6.png"/><Relationship Id="rId5" Type="http://schemas.openxmlformats.org/officeDocument/2006/relationships/image" Target="../media/image10.png"/><Relationship Id="rId4" Type="http://schemas.openxmlformats.org/officeDocument/2006/relationships/image" Target="../media/image9.emf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png"/><Relationship Id="rId2" Type="http://schemas.openxmlformats.org/officeDocument/2006/relationships/image" Target="../media/image7.png"/><Relationship Id="rId1" Type="http://schemas.openxmlformats.org/officeDocument/2006/relationships/image" Target="../media/image6.png"/><Relationship Id="rId5" Type="http://schemas.openxmlformats.org/officeDocument/2006/relationships/image" Target="../media/image10.png"/><Relationship Id="rId4" Type="http://schemas.openxmlformats.org/officeDocument/2006/relationships/image" Target="../media/image9.emf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png"/><Relationship Id="rId2" Type="http://schemas.openxmlformats.org/officeDocument/2006/relationships/image" Target="../media/image7.png"/><Relationship Id="rId1" Type="http://schemas.openxmlformats.org/officeDocument/2006/relationships/image" Target="../media/image6.png"/><Relationship Id="rId5" Type="http://schemas.openxmlformats.org/officeDocument/2006/relationships/image" Target="../media/image10.png"/><Relationship Id="rId4" Type="http://schemas.openxmlformats.org/officeDocument/2006/relationships/image" Target="../media/image9.emf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2.jpg"/><Relationship Id="rId1" Type="http://schemas.openxmlformats.org/officeDocument/2006/relationships/image" Target="../media/image11.jpg"/></Relationships>
</file>

<file path=xl/drawings/_rels/drawing7.xml.rels><?xml version="1.0" encoding="UTF-8" standalone="yes"?>
<Relationships xmlns="http://schemas.openxmlformats.org/package/2006/relationships"><Relationship Id="rId3" Type="http://schemas.openxmlformats.org/officeDocument/2006/relationships/image" Target="../media/image13.png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6" Type="http://schemas.openxmlformats.org/officeDocument/2006/relationships/image" Target="../media/image16.png"/><Relationship Id="rId5" Type="http://schemas.openxmlformats.org/officeDocument/2006/relationships/image" Target="../media/image15.png"/><Relationship Id="rId4" Type="http://schemas.openxmlformats.org/officeDocument/2006/relationships/image" Target="../media/image14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hyperlink" Target="https://afdc.energy.gov/data/" TargetMode="External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hyperlink" Target="http://www.afdc.energy.gov/data/#www.afdc.energy.gov/data/" TargetMode="External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130968</xdr:colOff>
      <xdr:row>65</xdr:row>
      <xdr:rowOff>76200</xdr:rowOff>
    </xdr:from>
    <xdr:to>
      <xdr:col>5</xdr:col>
      <xdr:colOff>562482</xdr:colOff>
      <xdr:row>98</xdr:row>
      <xdr:rowOff>66675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E52AC6E4-E739-DFE9-50E7-0E0C3A7363C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0968" y="10565606"/>
          <a:ext cx="6726859" cy="5491162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110</xdr:row>
      <xdr:rowOff>11905</xdr:rowOff>
    </xdr:from>
    <xdr:to>
      <xdr:col>8</xdr:col>
      <xdr:colOff>181650</xdr:colOff>
      <xdr:row>123</xdr:row>
      <xdr:rowOff>164306</xdr:rowOff>
    </xdr:to>
    <xdr:pic>
      <xdr:nvPicPr>
        <xdr:cNvPr id="3" name="Picture 2" descr="Conversion Calculator Screenshot">
          <a:extLst>
            <a:ext uri="{FF2B5EF4-FFF2-40B4-BE49-F238E27FC236}">
              <a16:creationId xmlns:a16="http://schemas.microsoft.com/office/drawing/2014/main" id="{C088F63C-323A-5666-7432-FF3562BD54E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8002249"/>
          <a:ext cx="10110783" cy="231933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295275</xdr:colOff>
      <xdr:row>67</xdr:row>
      <xdr:rowOff>114300</xdr:rowOff>
    </xdr:from>
    <xdr:to>
      <xdr:col>16</xdr:col>
      <xdr:colOff>373855</xdr:colOff>
      <xdr:row>87</xdr:row>
      <xdr:rowOff>114299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F44CACE6-06D9-1CCC-DE93-3951611216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715625" y="6962775"/>
          <a:ext cx="6134100" cy="3429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10</xdr:col>
      <xdr:colOff>0</xdr:colOff>
      <xdr:row>97</xdr:row>
      <xdr:rowOff>0</xdr:rowOff>
    </xdr:from>
    <xdr:to>
      <xdr:col>18</xdr:col>
      <xdr:colOff>40481</xdr:colOff>
      <xdr:row>123</xdr:row>
      <xdr:rowOff>19051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1AEDD728-6B5F-3FD8-95B6-5DD543194B3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106150" y="11915775"/>
          <a:ext cx="6981825" cy="44767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0</xdr:colOff>
      <xdr:row>128</xdr:row>
      <xdr:rowOff>76199</xdr:rowOff>
    </xdr:from>
    <xdr:to>
      <xdr:col>4</xdr:col>
      <xdr:colOff>1667552</xdr:colOff>
      <xdr:row>154</xdr:row>
      <xdr:rowOff>93282</xdr:rowOff>
    </xdr:to>
    <xdr:pic>
      <xdr:nvPicPr>
        <xdr:cNvPr id="6" name="Picture 5">
          <a:extLst>
            <a:ext uri="{FF2B5EF4-FFF2-40B4-BE49-F238E27FC236}">
              <a16:creationId xmlns:a16="http://schemas.microsoft.com/office/drawing/2014/main" id="{CC52481C-FD27-6CCB-9320-CBF3C8678FF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21066918"/>
          <a:ext cx="5510210" cy="434619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</xdr:col>
      <xdr:colOff>1227534</xdr:colOff>
      <xdr:row>14</xdr:row>
      <xdr:rowOff>17859</xdr:rowOff>
    </xdr:from>
    <xdr:to>
      <xdr:col>1</xdr:col>
      <xdr:colOff>1524000</xdr:colOff>
      <xdr:row>16</xdr:row>
      <xdr:rowOff>166691</xdr:rowOff>
    </xdr:to>
    <xdr:sp macro="" textlink="">
      <xdr:nvSpPr>
        <xdr:cNvPr id="7" name="Arrow: Right 6">
          <a:extLst>
            <a:ext uri="{FF2B5EF4-FFF2-40B4-BE49-F238E27FC236}">
              <a16:creationId xmlns:a16="http://schemas.microsoft.com/office/drawing/2014/main" id="{FC4DBFAD-4346-A7C3-03CB-D1BDD05F19A8}"/>
            </a:ext>
          </a:extLst>
        </xdr:cNvPr>
        <xdr:cNvSpPr/>
      </xdr:nvSpPr>
      <xdr:spPr>
        <a:xfrm rot="5400000">
          <a:off x="3908819" y="4885136"/>
          <a:ext cx="482207" cy="296466"/>
        </a:xfrm>
        <a:prstGeom prst="rightArrow">
          <a:avLst/>
        </a:prstGeom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3</xdr:col>
      <xdr:colOff>11906</xdr:colOff>
      <xdr:row>21</xdr:row>
      <xdr:rowOff>142875</xdr:rowOff>
    </xdr:from>
    <xdr:to>
      <xdr:col>3</xdr:col>
      <xdr:colOff>540544</xdr:colOff>
      <xdr:row>23</xdr:row>
      <xdr:rowOff>76200</xdr:rowOff>
    </xdr:to>
    <xdr:sp macro="" textlink="">
      <xdr:nvSpPr>
        <xdr:cNvPr id="8" name="Arrow: Right 7">
          <a:extLst>
            <a:ext uri="{FF2B5EF4-FFF2-40B4-BE49-F238E27FC236}">
              <a16:creationId xmlns:a16="http://schemas.microsoft.com/office/drawing/2014/main" id="{273C76FE-16D4-40A5-8CEE-AEF4BAD018B7}"/>
            </a:ext>
          </a:extLst>
        </xdr:cNvPr>
        <xdr:cNvSpPr/>
      </xdr:nvSpPr>
      <xdr:spPr>
        <a:xfrm>
          <a:off x="3250406" y="6274594"/>
          <a:ext cx="528638" cy="290512"/>
        </a:xfrm>
        <a:prstGeom prst="rightArrow">
          <a:avLst/>
        </a:prstGeom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6</xdr:col>
      <xdr:colOff>0</xdr:colOff>
      <xdr:row>21</xdr:row>
      <xdr:rowOff>142875</xdr:rowOff>
    </xdr:from>
    <xdr:to>
      <xdr:col>7</xdr:col>
      <xdr:colOff>0</xdr:colOff>
      <xdr:row>23</xdr:row>
      <xdr:rowOff>76200</xdr:rowOff>
    </xdr:to>
    <xdr:sp macro="" textlink="">
      <xdr:nvSpPr>
        <xdr:cNvPr id="9" name="Arrow: Right 8">
          <a:extLst>
            <a:ext uri="{FF2B5EF4-FFF2-40B4-BE49-F238E27FC236}">
              <a16:creationId xmlns:a16="http://schemas.microsoft.com/office/drawing/2014/main" id="{A6DF5E36-DCC6-476B-9CD4-ED6E5798B500}"/>
            </a:ext>
          </a:extLst>
        </xdr:cNvPr>
        <xdr:cNvSpPr/>
      </xdr:nvSpPr>
      <xdr:spPr>
        <a:xfrm>
          <a:off x="10915650" y="1733550"/>
          <a:ext cx="762000" cy="295275"/>
        </a:xfrm>
        <a:prstGeom prst="rightArrow">
          <a:avLst/>
        </a:prstGeom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7</xdr:col>
      <xdr:colOff>1088224</xdr:colOff>
      <xdr:row>32</xdr:row>
      <xdr:rowOff>0</xdr:rowOff>
    </xdr:from>
    <xdr:to>
      <xdr:col>7</xdr:col>
      <xdr:colOff>1433506</xdr:colOff>
      <xdr:row>34</xdr:row>
      <xdr:rowOff>161925</xdr:rowOff>
    </xdr:to>
    <xdr:sp macro="" textlink="">
      <xdr:nvSpPr>
        <xdr:cNvPr id="12" name="Arrow: Right 11">
          <a:extLst>
            <a:ext uri="{FF2B5EF4-FFF2-40B4-BE49-F238E27FC236}">
              <a16:creationId xmlns:a16="http://schemas.microsoft.com/office/drawing/2014/main" id="{312E2DA2-3B29-4987-9E99-7147A48D7316}"/>
            </a:ext>
          </a:extLst>
        </xdr:cNvPr>
        <xdr:cNvSpPr/>
      </xdr:nvSpPr>
      <xdr:spPr>
        <a:xfrm rot="5400000">
          <a:off x="7561653" y="7325915"/>
          <a:ext cx="495300" cy="345282"/>
        </a:xfrm>
        <a:prstGeom prst="rightArrow">
          <a:avLst>
            <a:gd name="adj1" fmla="val 50000"/>
            <a:gd name="adj2" fmla="val 47596"/>
          </a:avLst>
        </a:prstGeom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4</xdr:col>
      <xdr:colOff>1194165</xdr:colOff>
      <xdr:row>14</xdr:row>
      <xdr:rowOff>0</xdr:rowOff>
    </xdr:from>
    <xdr:to>
      <xdr:col>4</xdr:col>
      <xdr:colOff>1490631</xdr:colOff>
      <xdr:row>16</xdr:row>
      <xdr:rowOff>142876</xdr:rowOff>
    </xdr:to>
    <xdr:sp macro="" textlink="">
      <xdr:nvSpPr>
        <xdr:cNvPr id="13" name="Arrow: Right 12">
          <a:extLst>
            <a:ext uri="{FF2B5EF4-FFF2-40B4-BE49-F238E27FC236}">
              <a16:creationId xmlns:a16="http://schemas.microsoft.com/office/drawing/2014/main" id="{84934B45-DA3C-43EE-9AEF-5CFD194E7FEF}"/>
            </a:ext>
          </a:extLst>
        </xdr:cNvPr>
        <xdr:cNvSpPr/>
      </xdr:nvSpPr>
      <xdr:spPr>
        <a:xfrm rot="5400000">
          <a:off x="7125858" y="4861322"/>
          <a:ext cx="482205" cy="296466"/>
        </a:xfrm>
        <a:prstGeom prst="rightArrow">
          <a:avLst/>
        </a:prstGeom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7</xdr:col>
      <xdr:colOff>1076305</xdr:colOff>
      <xdr:row>41</xdr:row>
      <xdr:rowOff>28576</xdr:rowOff>
    </xdr:from>
    <xdr:to>
      <xdr:col>7</xdr:col>
      <xdr:colOff>1440635</xdr:colOff>
      <xdr:row>45</xdr:row>
      <xdr:rowOff>154781</xdr:rowOff>
    </xdr:to>
    <xdr:sp macro="" textlink="">
      <xdr:nvSpPr>
        <xdr:cNvPr id="11" name="Arrow: Right 10">
          <a:extLst>
            <a:ext uri="{FF2B5EF4-FFF2-40B4-BE49-F238E27FC236}">
              <a16:creationId xmlns:a16="http://schemas.microsoft.com/office/drawing/2014/main" id="{AEB1E6F5-9893-4074-92E1-A90A96966657}"/>
            </a:ext>
          </a:extLst>
        </xdr:cNvPr>
        <xdr:cNvSpPr/>
      </xdr:nvSpPr>
      <xdr:spPr>
        <a:xfrm rot="5400000">
          <a:off x="8231961" y="7696201"/>
          <a:ext cx="816768" cy="364330"/>
        </a:xfrm>
        <a:prstGeom prst="rightArrow">
          <a:avLst>
            <a:gd name="adj1" fmla="val 50000"/>
            <a:gd name="adj2" fmla="val 47596"/>
          </a:avLst>
        </a:prstGeom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6</xdr:col>
      <xdr:colOff>15444</xdr:colOff>
      <xdr:row>37</xdr:row>
      <xdr:rowOff>65486</xdr:rowOff>
    </xdr:from>
    <xdr:to>
      <xdr:col>6</xdr:col>
      <xdr:colOff>482172</xdr:colOff>
      <xdr:row>39</xdr:row>
      <xdr:rowOff>67867</xdr:rowOff>
    </xdr:to>
    <xdr:sp macro="" textlink="">
      <xdr:nvSpPr>
        <xdr:cNvPr id="14" name="Arrow: Right 13">
          <a:extLst>
            <a:ext uri="{FF2B5EF4-FFF2-40B4-BE49-F238E27FC236}">
              <a16:creationId xmlns:a16="http://schemas.microsoft.com/office/drawing/2014/main" id="{0F0906BD-FB88-440A-A104-B3B0DF5E6627}"/>
            </a:ext>
          </a:extLst>
        </xdr:cNvPr>
        <xdr:cNvSpPr/>
      </xdr:nvSpPr>
      <xdr:spPr>
        <a:xfrm rot="10800000">
          <a:off x="6897257" y="6804424"/>
          <a:ext cx="466728" cy="359568"/>
        </a:xfrm>
        <a:prstGeom prst="rightArrow">
          <a:avLst>
            <a:gd name="adj1" fmla="val 50000"/>
            <a:gd name="adj2" fmla="val 47596"/>
          </a:avLst>
        </a:prstGeom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228599</xdr:colOff>
      <xdr:row>71</xdr:row>
      <xdr:rowOff>154782</xdr:rowOff>
    </xdr:from>
    <xdr:to>
      <xdr:col>3</xdr:col>
      <xdr:colOff>1399179</xdr:colOff>
      <xdr:row>99</xdr:row>
      <xdr:rowOff>66702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DD2E2A69-2F30-4151-BC9C-1DDD311F42C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919162" y="11406188"/>
          <a:ext cx="6266455" cy="4579170"/>
        </a:xfrm>
        <a:prstGeom prst="rect">
          <a:avLst/>
        </a:prstGeom>
      </xdr:spPr>
    </xdr:pic>
    <xdr:clientData/>
  </xdr:twoCellAnchor>
  <xdr:twoCellAnchor editAs="oneCell">
    <xdr:from>
      <xdr:col>4</xdr:col>
      <xdr:colOff>627528</xdr:colOff>
      <xdr:row>75</xdr:row>
      <xdr:rowOff>9525</xdr:rowOff>
    </xdr:from>
    <xdr:to>
      <xdr:col>7</xdr:col>
      <xdr:colOff>923391</xdr:colOff>
      <xdr:row>103</xdr:row>
      <xdr:rowOff>78069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6823E965-7C89-440C-8906-041413BD913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13803" y="17678400"/>
          <a:ext cx="4372563" cy="4869145"/>
        </a:xfrm>
        <a:prstGeom prst="rect">
          <a:avLst/>
        </a:prstGeom>
      </xdr:spPr>
    </xdr:pic>
    <xdr:clientData/>
  </xdr:twoCellAnchor>
  <xdr:twoCellAnchor editAs="oneCell">
    <xdr:from>
      <xdr:col>8</xdr:col>
      <xdr:colOff>35718</xdr:colOff>
      <xdr:row>74</xdr:row>
      <xdr:rowOff>66674</xdr:rowOff>
    </xdr:from>
    <xdr:to>
      <xdr:col>13</xdr:col>
      <xdr:colOff>809624</xdr:colOff>
      <xdr:row>134</xdr:row>
      <xdr:rowOff>137098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13DABF59-DE4A-43FC-8BB2-F8B0793BFAE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2608718" y="11818143"/>
          <a:ext cx="7977187" cy="10071674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106</xdr:row>
      <xdr:rowOff>171449</xdr:rowOff>
    </xdr:from>
    <xdr:to>
      <xdr:col>2</xdr:col>
      <xdr:colOff>1999190</xdr:colOff>
      <xdr:row>139</xdr:row>
      <xdr:rowOff>125752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1D013476-9A16-4629-8891-D5845EA7C77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23155274"/>
          <a:ext cx="4667250" cy="561215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333375</xdr:colOff>
      <xdr:row>108</xdr:row>
      <xdr:rowOff>95250</xdr:rowOff>
    </xdr:from>
    <xdr:to>
      <xdr:col>7</xdr:col>
      <xdr:colOff>960759</xdr:colOff>
      <xdr:row>119</xdr:row>
      <xdr:rowOff>142874</xdr:rowOff>
    </xdr:to>
    <xdr:pic>
      <xdr:nvPicPr>
        <xdr:cNvPr id="6" name="Picture 5">
          <a:extLst>
            <a:ext uri="{FF2B5EF4-FFF2-40B4-BE49-F238E27FC236}">
              <a16:creationId xmlns:a16="http://schemas.microsoft.com/office/drawing/2014/main" id="{820C6463-2277-4A1C-8320-14F006126C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4819650" y="23421975"/>
          <a:ext cx="4704084" cy="1933575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228600</xdr:colOff>
      <xdr:row>84</xdr:row>
      <xdr:rowOff>57150</xdr:rowOff>
    </xdr:from>
    <xdr:to>
      <xdr:col>4</xdr:col>
      <xdr:colOff>230483</xdr:colOff>
      <xdr:row>104</xdr:row>
      <xdr:rowOff>66700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43AB9618-BF67-4858-8A9F-DE0C534DA87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28600" y="26479500"/>
          <a:ext cx="4552454" cy="3438550"/>
        </a:xfrm>
        <a:prstGeom prst="rect">
          <a:avLst/>
        </a:prstGeom>
      </xdr:spPr>
    </xdr:pic>
    <xdr:clientData/>
  </xdr:twoCellAnchor>
  <xdr:twoCellAnchor editAs="oneCell">
    <xdr:from>
      <xdr:col>3</xdr:col>
      <xdr:colOff>627528</xdr:colOff>
      <xdr:row>80</xdr:row>
      <xdr:rowOff>9525</xdr:rowOff>
    </xdr:from>
    <xdr:to>
      <xdr:col>9</xdr:col>
      <xdr:colOff>219728</xdr:colOff>
      <xdr:row>108</xdr:row>
      <xdr:rowOff>78070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BAB8B894-F36F-4B6A-BBD1-731EE546BF8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13803" y="25746075"/>
          <a:ext cx="4372563" cy="4869145"/>
        </a:xfrm>
        <a:prstGeom prst="rect">
          <a:avLst/>
        </a:prstGeom>
      </xdr:spPr>
    </xdr:pic>
    <xdr:clientData/>
  </xdr:twoCellAnchor>
  <xdr:twoCellAnchor editAs="oneCell">
    <xdr:from>
      <xdr:col>7</xdr:col>
      <xdr:colOff>0</xdr:colOff>
      <xdr:row>80</xdr:row>
      <xdr:rowOff>161924</xdr:rowOff>
    </xdr:from>
    <xdr:to>
      <xdr:col>10</xdr:col>
      <xdr:colOff>2617169</xdr:colOff>
      <xdr:row>119</xdr:row>
      <xdr:rowOff>122236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5E247081-9CC8-4618-8C12-8BF4533DB2F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9810750" y="25898474"/>
          <a:ext cx="5122243" cy="6646862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111</xdr:row>
      <xdr:rowOff>171449</xdr:rowOff>
    </xdr:from>
    <xdr:to>
      <xdr:col>4</xdr:col>
      <xdr:colOff>116679</xdr:colOff>
      <xdr:row>144</xdr:row>
      <xdr:rowOff>125752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E29C3C1D-66B2-8E37-DEE9-358CE16A5C2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9973924"/>
          <a:ext cx="4667250" cy="561215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6</xdr:col>
      <xdr:colOff>154782</xdr:colOff>
      <xdr:row>127</xdr:row>
      <xdr:rowOff>83344</xdr:rowOff>
    </xdr:from>
    <xdr:to>
      <xdr:col>10</xdr:col>
      <xdr:colOff>1583454</xdr:colOff>
      <xdr:row>138</xdr:row>
      <xdr:rowOff>130969</xdr:rowOff>
    </xdr:to>
    <xdr:pic>
      <xdr:nvPicPr>
        <xdr:cNvPr id="6" name="Picture 5">
          <a:extLst>
            <a:ext uri="{FF2B5EF4-FFF2-40B4-BE49-F238E27FC236}">
              <a16:creationId xmlns:a16="http://schemas.microsoft.com/office/drawing/2014/main" id="{F118DCE5-319F-620B-5491-A9E141D17EF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7072313" y="22693313"/>
          <a:ext cx="4726704" cy="1881187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228600</xdr:colOff>
      <xdr:row>50</xdr:row>
      <xdr:rowOff>57150</xdr:rowOff>
    </xdr:from>
    <xdr:to>
      <xdr:col>2</xdr:col>
      <xdr:colOff>1989169</xdr:colOff>
      <xdr:row>70</xdr:row>
      <xdr:rowOff>66701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38597FC-2368-449E-B4F3-2CECD30AB64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914400" y="13535025"/>
          <a:ext cx="4570444" cy="3438551"/>
        </a:xfrm>
        <a:prstGeom prst="rect">
          <a:avLst/>
        </a:prstGeom>
      </xdr:spPr>
    </xdr:pic>
    <xdr:clientData/>
  </xdr:twoCellAnchor>
  <xdr:twoCellAnchor editAs="oneCell">
    <xdr:from>
      <xdr:col>4</xdr:col>
      <xdr:colOff>627528</xdr:colOff>
      <xdr:row>46</xdr:row>
      <xdr:rowOff>9525</xdr:rowOff>
    </xdr:from>
    <xdr:to>
      <xdr:col>7</xdr:col>
      <xdr:colOff>923391</xdr:colOff>
      <xdr:row>74</xdr:row>
      <xdr:rowOff>78069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C7013410-05D5-4B47-A37C-544F67CD689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933203" y="12801600"/>
          <a:ext cx="4372563" cy="4869144"/>
        </a:xfrm>
        <a:prstGeom prst="rect">
          <a:avLst/>
        </a:prstGeom>
      </xdr:spPr>
    </xdr:pic>
    <xdr:clientData/>
  </xdr:twoCellAnchor>
  <xdr:twoCellAnchor editAs="oneCell">
    <xdr:from>
      <xdr:col>8</xdr:col>
      <xdr:colOff>0</xdr:colOff>
      <xdr:row>46</xdr:row>
      <xdr:rowOff>161924</xdr:rowOff>
    </xdr:from>
    <xdr:to>
      <xdr:col>11</xdr:col>
      <xdr:colOff>997918</xdr:colOff>
      <xdr:row>85</xdr:row>
      <xdr:rowOff>122236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939CC362-6F29-4E49-A378-F1D69D7BF05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2573000" y="12953999"/>
          <a:ext cx="5122243" cy="6646862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77</xdr:row>
      <xdr:rowOff>171449</xdr:rowOff>
    </xdr:from>
    <xdr:to>
      <xdr:col>2</xdr:col>
      <xdr:colOff>1875365</xdr:colOff>
      <xdr:row>110</xdr:row>
      <xdr:rowOff>125752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02864BB8-134D-44BD-8D0F-4624661B29B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18278474"/>
          <a:ext cx="4685240" cy="561215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333375</xdr:colOff>
      <xdr:row>79</xdr:row>
      <xdr:rowOff>95250</xdr:rowOff>
    </xdr:from>
    <xdr:to>
      <xdr:col>7</xdr:col>
      <xdr:colOff>960759</xdr:colOff>
      <xdr:row>90</xdr:row>
      <xdr:rowOff>142874</xdr:rowOff>
    </xdr:to>
    <xdr:pic>
      <xdr:nvPicPr>
        <xdr:cNvPr id="6" name="Picture 5">
          <a:extLst>
            <a:ext uri="{FF2B5EF4-FFF2-40B4-BE49-F238E27FC236}">
              <a16:creationId xmlns:a16="http://schemas.microsoft.com/office/drawing/2014/main" id="{408B04F6-A2B3-438F-9DB6-EBCBAE09DB5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7639050" y="18545175"/>
          <a:ext cx="4704084" cy="1933574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468449</xdr:colOff>
      <xdr:row>66</xdr:row>
      <xdr:rowOff>63501</xdr:rowOff>
    </xdr:from>
    <xdr:to>
      <xdr:col>4</xdr:col>
      <xdr:colOff>87608</xdr:colOff>
      <xdr:row>88</xdr:row>
      <xdr:rowOff>66702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39EE2B85-2B57-44C2-B221-B0EFDFAD5C2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68449" y="12604751"/>
          <a:ext cx="5027242" cy="3728534"/>
        </a:xfrm>
        <a:prstGeom prst="rect">
          <a:avLst/>
        </a:prstGeom>
      </xdr:spPr>
    </xdr:pic>
    <xdr:clientData/>
  </xdr:twoCellAnchor>
  <xdr:twoCellAnchor editAs="oneCell">
    <xdr:from>
      <xdr:col>5</xdr:col>
      <xdr:colOff>362945</xdr:colOff>
      <xdr:row>66</xdr:row>
      <xdr:rowOff>115358</xdr:rowOff>
    </xdr:from>
    <xdr:to>
      <xdr:col>10</xdr:col>
      <xdr:colOff>647822</xdr:colOff>
      <xdr:row>95</xdr:row>
      <xdr:rowOff>19332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6DC4EE47-D13B-4F74-9E95-7BE22C59AF3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6596528" y="12656608"/>
          <a:ext cx="4407615" cy="4809878"/>
        </a:xfrm>
        <a:prstGeom prst="rect">
          <a:avLst/>
        </a:prstGeom>
      </xdr:spPr>
    </xdr:pic>
    <xdr:clientData/>
  </xdr:twoCellAnchor>
  <xdr:twoCellAnchor editAs="oneCell">
    <xdr:from>
      <xdr:col>10</xdr:col>
      <xdr:colOff>2110845</xdr:colOff>
      <xdr:row>64</xdr:row>
      <xdr:rowOff>50270</xdr:rowOff>
    </xdr:from>
    <xdr:to>
      <xdr:col>14</xdr:col>
      <xdr:colOff>39598</xdr:colOff>
      <xdr:row>103</xdr:row>
      <xdr:rowOff>10583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A07967CD-E8FE-4772-A234-1A00A7E1955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2471928" y="12252853"/>
          <a:ext cx="5120658" cy="6559551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95</xdr:row>
      <xdr:rowOff>171449</xdr:rowOff>
    </xdr:from>
    <xdr:to>
      <xdr:col>3</xdr:col>
      <xdr:colOff>915720</xdr:colOff>
      <xdr:row>128</xdr:row>
      <xdr:rowOff>125751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4C50CBCD-0F04-47B5-8E4E-DF5C7135AC4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9611974"/>
          <a:ext cx="4698204" cy="561215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</xdr:col>
      <xdr:colOff>68792</xdr:colOff>
      <xdr:row>111</xdr:row>
      <xdr:rowOff>52917</xdr:rowOff>
    </xdr:from>
    <xdr:to>
      <xdr:col>10</xdr:col>
      <xdr:colOff>2285392</xdr:colOff>
      <xdr:row>122</xdr:row>
      <xdr:rowOff>105304</xdr:rowOff>
    </xdr:to>
    <xdr:pic>
      <xdr:nvPicPr>
        <xdr:cNvPr id="6" name="Picture 5">
          <a:extLst>
            <a:ext uri="{FF2B5EF4-FFF2-40B4-BE49-F238E27FC236}">
              <a16:creationId xmlns:a16="http://schemas.microsoft.com/office/drawing/2014/main" id="{A84A989B-2784-47A4-A9C0-6A250FF76A5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7921625" y="20214167"/>
          <a:ext cx="4720088" cy="1910291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3</xdr:row>
      <xdr:rowOff>0</xdr:rowOff>
    </xdr:from>
    <xdr:to>
      <xdr:col>15</xdr:col>
      <xdr:colOff>581025</xdr:colOff>
      <xdr:row>79</xdr:row>
      <xdr:rowOff>148050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41B01039-4C14-B098-7685-5B594095EEA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5800" y="514350"/>
          <a:ext cx="10182225" cy="13178250"/>
        </a:xfrm>
        <a:prstGeom prst="rect">
          <a:avLst/>
        </a:prstGeom>
      </xdr:spPr>
    </xdr:pic>
    <xdr:clientData/>
  </xdr:twoCellAnchor>
  <xdr:twoCellAnchor editAs="oneCell">
    <xdr:from>
      <xdr:col>0</xdr:col>
      <xdr:colOff>685799</xdr:colOff>
      <xdr:row>83</xdr:row>
      <xdr:rowOff>87524</xdr:rowOff>
    </xdr:from>
    <xdr:to>
      <xdr:col>15</xdr:col>
      <xdr:colOff>561974</xdr:colOff>
      <xdr:row>160</xdr:row>
      <xdr:rowOff>38380</xdr:rowOff>
    </xdr:to>
    <xdr:pic>
      <xdr:nvPicPr>
        <xdr:cNvPr id="6" name="Picture 5">
          <a:extLst>
            <a:ext uri="{FF2B5EF4-FFF2-40B4-BE49-F238E27FC236}">
              <a16:creationId xmlns:a16="http://schemas.microsoft.com/office/drawing/2014/main" id="{F6418061-320E-354F-1CF3-4760FCFF3E7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5799" y="14317874"/>
          <a:ext cx="10163175" cy="13152506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307179</xdr:colOff>
      <xdr:row>0</xdr:row>
      <xdr:rowOff>171449</xdr:rowOff>
    </xdr:from>
    <xdr:to>
      <xdr:col>17</xdr:col>
      <xdr:colOff>104775</xdr:colOff>
      <xdr:row>16</xdr:row>
      <xdr:rowOff>247650</xdr:rowOff>
    </xdr:to>
    <xdr:graphicFrame macro="">
      <xdr:nvGraphicFramePr>
        <xdr:cNvPr id="2" name="Chart 4">
          <a:extLst>
            <a:ext uri="{FF2B5EF4-FFF2-40B4-BE49-F238E27FC236}">
              <a16:creationId xmlns:a16="http://schemas.microsoft.com/office/drawing/2014/main" id="{5AEB4A31-6E16-40EB-9DBB-AC3E56180C5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6</xdr:col>
      <xdr:colOff>1257300</xdr:colOff>
      <xdr:row>27</xdr:row>
      <xdr:rowOff>66675</xdr:rowOff>
    </xdr:from>
    <xdr:to>
      <xdr:col>16</xdr:col>
      <xdr:colOff>264584</xdr:colOff>
      <xdr:row>65</xdr:row>
      <xdr:rowOff>148167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40B79F4D-3127-4B48-9EC5-ACD63504958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 editAs="oneCell">
    <xdr:from>
      <xdr:col>18</xdr:col>
      <xdr:colOff>0</xdr:colOff>
      <xdr:row>1</xdr:row>
      <xdr:rowOff>0</xdr:rowOff>
    </xdr:from>
    <xdr:to>
      <xdr:col>25</xdr:col>
      <xdr:colOff>219108</xdr:colOff>
      <xdr:row>16</xdr:row>
      <xdr:rowOff>190525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B3739715-013F-6AF3-2147-FC0EB2DB391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3239750" y="180975"/>
          <a:ext cx="4552983" cy="3371875"/>
        </a:xfrm>
        <a:prstGeom prst="rect">
          <a:avLst/>
        </a:prstGeom>
      </xdr:spPr>
    </xdr:pic>
    <xdr:clientData/>
  </xdr:twoCellAnchor>
  <xdr:twoCellAnchor editAs="oneCell">
    <xdr:from>
      <xdr:col>17</xdr:col>
      <xdr:colOff>343428</xdr:colOff>
      <xdr:row>47</xdr:row>
      <xdr:rowOff>148166</xdr:rowOff>
    </xdr:from>
    <xdr:to>
      <xdr:col>23</xdr:col>
      <xdr:colOff>90511</xdr:colOff>
      <xdr:row>68</xdr:row>
      <xdr:rowOff>185235</xdr:rowOff>
    </xdr:to>
    <xdr:pic>
      <xdr:nvPicPr>
        <xdr:cNvPr id="6" name="Picture 5">
          <a:extLst>
            <a:ext uri="{FF2B5EF4-FFF2-40B4-BE49-F238E27FC236}">
              <a16:creationId xmlns:a16="http://schemas.microsoft.com/office/drawing/2014/main" id="{2ECCC927-A2D3-89A5-231A-D66E3BFCE08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3011678" y="10551583"/>
          <a:ext cx="3493583" cy="3624819"/>
        </a:xfrm>
        <a:prstGeom prst="rect">
          <a:avLst/>
        </a:prstGeom>
      </xdr:spPr>
    </xdr:pic>
    <xdr:clientData/>
  </xdr:twoCellAnchor>
  <xdr:twoCellAnchor editAs="oneCell">
    <xdr:from>
      <xdr:col>16</xdr:col>
      <xdr:colOff>525617</xdr:colOff>
      <xdr:row>27</xdr:row>
      <xdr:rowOff>178859</xdr:rowOff>
    </xdr:from>
    <xdr:to>
      <xdr:col>26</xdr:col>
      <xdr:colOff>618006</xdr:colOff>
      <xdr:row>34</xdr:row>
      <xdr:rowOff>148167</xdr:rowOff>
    </xdr:to>
    <xdr:pic>
      <xdr:nvPicPr>
        <xdr:cNvPr id="8" name="Picture 7">
          <a:extLst>
            <a:ext uri="{FF2B5EF4-FFF2-40B4-BE49-F238E27FC236}">
              <a16:creationId xmlns:a16="http://schemas.microsoft.com/office/drawing/2014/main" id="{29047CB9-35BB-94E3-B652-68930E6F758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12569450" y="6973359"/>
          <a:ext cx="6336556" cy="1302808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74</xdr:row>
      <xdr:rowOff>0</xdr:rowOff>
    </xdr:from>
    <xdr:to>
      <xdr:col>6</xdr:col>
      <xdr:colOff>880568</xdr:colOff>
      <xdr:row>89</xdr:row>
      <xdr:rowOff>127019</xdr:rowOff>
    </xdr:to>
    <xdr:pic>
      <xdr:nvPicPr>
        <xdr:cNvPr id="9" name="Picture 8">
          <a:extLst>
            <a:ext uri="{FF2B5EF4-FFF2-40B4-BE49-F238E27FC236}">
              <a16:creationId xmlns:a16="http://schemas.microsoft.com/office/drawing/2014/main" id="{A3DFC996-03DF-F00A-EAD4-9171BC31AB3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635000" y="15081250"/>
          <a:ext cx="4743485" cy="2667019"/>
        </a:xfrm>
        <a:prstGeom prst="rect">
          <a:avLst/>
        </a:prstGeom>
      </xdr:spPr>
    </xdr:pic>
    <xdr:clientData/>
  </xdr:twoCellAnchor>
</xdr:wsDr>
</file>

<file path=xl/drawings/drawing8.xml><?xml version="1.0" encoding="utf-8"?>
<c:userShapes xmlns:c="http://schemas.openxmlformats.org/drawingml/2006/chart">
  <cdr:relSizeAnchor xmlns:cdr="http://schemas.openxmlformats.org/drawingml/2006/chartDrawing">
    <cdr:from>
      <cdr:x>0.77582</cdr:x>
      <cdr:y>0.95909</cdr:y>
    </cdr:from>
    <cdr:to>
      <cdr:x>0.9903</cdr:x>
      <cdr:y>0.99144</cdr:y>
    </cdr:to>
    <cdr:sp macro="" textlink="">
      <cdr:nvSpPr>
        <cdr:cNvPr id="2" name="Text Box 1">
          <a:hlinkClick xmlns:a="http://schemas.openxmlformats.org/drawingml/2006/main" xmlns:r="http://schemas.openxmlformats.org/officeDocument/2006/relationships" r:id="rId1"/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6767278" y="6302279"/>
          <a:ext cx="1870871" cy="212575"/>
        </a:xfrm>
        <a:prstGeom xmlns:a="http://schemas.openxmlformats.org/drawingml/2006/main" prst="rect">
          <a:avLst/>
        </a:prstGeom>
        <a:solidFill xmlns:a="http://schemas.openxmlformats.org/drawingml/2006/main">
          <a:srgbClr val="FFFFFF">
            <a:alpha val="0"/>
          </a:srgbClr>
        </a:solidFill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0" tIns="0" rIns="27432" bIns="22860" anchor="b" upright="1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pPr algn="r" rtl="0">
            <a:defRPr sz="1000"/>
          </a:pPr>
          <a:r>
            <a:rPr lang="en-US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afdc.energy.gov/data</a:t>
          </a:r>
        </a:p>
      </cdr:txBody>
    </cdr:sp>
  </cdr:relSizeAnchor>
</c:userShapes>
</file>

<file path=xl/drawings/drawing9.xml><?xml version="1.0" encoding="utf-8"?>
<c:userShapes xmlns:c="http://schemas.openxmlformats.org/drawingml/2006/chart">
  <cdr:relSizeAnchor xmlns:cdr="http://schemas.openxmlformats.org/drawingml/2006/chartDrawing">
    <cdr:from>
      <cdr:x>0</cdr:x>
      <cdr:y>0.97434</cdr:y>
    </cdr:from>
    <cdr:to>
      <cdr:x>0.15924</cdr:x>
      <cdr:y>0.99447</cdr:y>
    </cdr:to>
    <cdr:sp macro="" textlink="">
      <cdr:nvSpPr>
        <cdr:cNvPr id="2" name="Text Box 1">
          <a:hlinkClick xmlns:a="http://schemas.openxmlformats.org/drawingml/2006/main" xmlns:r="http://schemas.openxmlformats.org/officeDocument/2006/relationships" r:id="rId1"/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0" y="4030377"/>
          <a:ext cx="1216680" cy="83268"/>
        </a:xfrm>
        <a:prstGeom xmlns:a="http://schemas.openxmlformats.org/drawingml/2006/main" prst="rect">
          <a:avLst/>
        </a:prstGeom>
        <a:solidFill xmlns:a="http://schemas.openxmlformats.org/drawingml/2006/main">
          <a:srgbClr val="FFFFFF">
            <a:alpha val="0"/>
          </a:srgbClr>
        </a:solidFill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0" tIns="0" rIns="27432" bIns="22860" anchor="b" upright="1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pPr algn="r" rtl="0">
            <a:defRPr sz="1000"/>
          </a:pPr>
          <a:r>
            <a:rPr lang="en-US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afdc.energy.gov/data</a:t>
          </a:r>
        </a:p>
      </cdr:txBody>
    </cdr:sp>
  </cdr:relSizeAnchor>
</c:userShapes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29</xdr:row>
      <xdr:rowOff>0</xdr:rowOff>
    </xdr:from>
    <xdr:to>
      <xdr:col>10</xdr:col>
      <xdr:colOff>1295400</xdr:colOff>
      <xdr:row>43</xdr:row>
      <xdr:rowOff>104775</xdr:rowOff>
    </xdr:to>
    <xdr:pic>
      <xdr:nvPicPr>
        <xdr:cNvPr id="2" name="Picture 1" descr="Conversion Calculator Screenshot">
          <a:extLst>
            <a:ext uri="{FF2B5EF4-FFF2-40B4-BE49-F238E27FC236}">
              <a16:creationId xmlns:a16="http://schemas.microsoft.com/office/drawing/2014/main" id="{67CA9DE0-8D7D-B7BA-A14C-E33143183B8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415213"/>
          <a:ext cx="10067925" cy="23812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8" Type="http://schemas.openxmlformats.org/officeDocument/2006/relationships/hyperlink" Target="http://www.fairmontwv.gov/" TargetMode="External"/><Relationship Id="rId3" Type="http://schemas.openxmlformats.org/officeDocument/2006/relationships/hyperlink" Target="http://www.busride.org/" TargetMode="External"/><Relationship Id="rId7" Type="http://schemas.openxmlformats.org/officeDocument/2006/relationships/hyperlink" Target="mailto:glevitsky@fmcta.com" TargetMode="External"/><Relationship Id="rId2" Type="http://schemas.openxmlformats.org/officeDocument/2006/relationships/hyperlink" Target="http://www.fmcta.com/" TargetMode="External"/><Relationship Id="rId1" Type="http://schemas.openxmlformats.org/officeDocument/2006/relationships/hyperlink" Target="http://www.hlaggregates.com/" TargetMode="External"/><Relationship Id="rId6" Type="http://schemas.openxmlformats.org/officeDocument/2006/relationships/hyperlink" Target="mailto:stephen.larry@k12.Wv.us" TargetMode="External"/><Relationship Id="rId5" Type="http://schemas.openxmlformats.org/officeDocument/2006/relationships/hyperlink" Target="mailto:jlopez@k12.wv.us" TargetMode="External"/><Relationship Id="rId10" Type="http://schemas.openxmlformats.org/officeDocument/2006/relationships/drawing" Target="../drawings/drawing2.xml"/><Relationship Id="rId4" Type="http://schemas.openxmlformats.org/officeDocument/2006/relationships/hyperlink" Target="mailto:brian@hlaggregates.com" TargetMode="External"/><Relationship Id="rId9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hyperlink" Target="http://www.fairmontwv.gov/" TargetMode="External"/><Relationship Id="rId2" Type="http://schemas.openxmlformats.org/officeDocument/2006/relationships/hyperlink" Target="mailto:brian@hlaggregates.com" TargetMode="External"/><Relationship Id="rId1" Type="http://schemas.openxmlformats.org/officeDocument/2006/relationships/hyperlink" Target="http://www.hlaggregates.com/" TargetMode="External"/><Relationship Id="rId4" Type="http://schemas.openxmlformats.org/officeDocument/2006/relationships/drawing" Target="../drawings/drawing4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F0E438F-A878-42A9-80E9-6C70833AF6A2}">
  <sheetPr>
    <pageSetUpPr fitToPage="1"/>
  </sheetPr>
  <dimension ref="B2:H217"/>
  <sheetViews>
    <sheetView topLeftCell="A131" zoomScale="90" zoomScaleNormal="90" workbookViewId="0">
      <selection activeCell="B71" sqref="B71"/>
    </sheetView>
  </sheetViews>
  <sheetFormatPr defaultRowHeight="13.5"/>
  <cols>
    <col min="2" max="2" width="34" customWidth="1"/>
    <col min="3" max="3" width="15.125" customWidth="1"/>
    <col min="4" max="4" width="13.125" customWidth="1"/>
    <col min="5" max="5" width="15" customWidth="1"/>
    <col min="6" max="6" width="13.375" customWidth="1"/>
    <col min="7" max="7" width="13.5" customWidth="1"/>
    <col min="8" max="8" width="15.25" customWidth="1"/>
    <col min="9" max="9" width="17.25" customWidth="1"/>
    <col min="10" max="10" width="18.25" customWidth="1"/>
    <col min="11" max="11" width="21.125" customWidth="1"/>
    <col min="12" max="12" width="19.375" customWidth="1"/>
    <col min="13" max="13" width="17.875" customWidth="1"/>
    <col min="14" max="14" width="15.125" customWidth="1"/>
    <col min="15" max="15" width="22.625" customWidth="1"/>
    <col min="16" max="16" width="23.25" customWidth="1"/>
    <col min="17" max="17" width="21.75" customWidth="1"/>
    <col min="18" max="18" width="18.375" customWidth="1"/>
    <col min="19" max="19" width="17.75" customWidth="1"/>
  </cols>
  <sheetData>
    <row r="2" spans="2:8" ht="13.9">
      <c r="B2" s="1" t="s">
        <v>390</v>
      </c>
      <c r="C2" s="2"/>
      <c r="D2" s="2"/>
      <c r="E2" s="2"/>
      <c r="F2" s="2"/>
      <c r="G2" s="2"/>
      <c r="H2" s="3"/>
    </row>
    <row r="3" spans="2:8" ht="13.9" thickBot="1"/>
    <row r="4" spans="2:8" ht="13.9">
      <c r="B4" s="128" t="s">
        <v>392</v>
      </c>
      <c r="C4" s="129" t="s">
        <v>53</v>
      </c>
      <c r="D4" s="129" t="s">
        <v>54</v>
      </c>
      <c r="E4" s="129" t="s">
        <v>322</v>
      </c>
      <c r="F4" s="129" t="s">
        <v>128</v>
      </c>
      <c r="G4" s="129" t="s">
        <v>129</v>
      </c>
      <c r="H4" s="130" t="s">
        <v>130</v>
      </c>
    </row>
    <row r="5" spans="2:8">
      <c r="B5" s="115" t="str">
        <f>'County GHG'!B5</f>
        <v>Clarksburg Public Works Department</v>
      </c>
      <c r="C5" s="117" t="str">
        <f>'County GHG'!C5</f>
        <v>Heavy Haul Truck</v>
      </c>
      <c r="D5" s="117">
        <f>'County GHG'!D5</f>
        <v>2</v>
      </c>
      <c r="E5" s="117">
        <f>'County GHG'!E5</f>
        <v>80</v>
      </c>
      <c r="F5" s="124">
        <f>'County GHG'!G5</f>
        <v>32</v>
      </c>
      <c r="G5" s="125">
        <f>'County GHG'!I5</f>
        <v>640</v>
      </c>
      <c r="H5" s="123">
        <f>'County GHG'!J5</f>
        <v>7680</v>
      </c>
    </row>
    <row r="6" spans="2:8">
      <c r="B6" s="115" t="str">
        <f>'County GHG'!B6</f>
        <v>Fairmont City Public Works Department</v>
      </c>
      <c r="C6" s="117" t="str">
        <f>'County GHG'!C6</f>
        <v>Heavy Haul Truck</v>
      </c>
      <c r="D6" s="117">
        <f>'County GHG'!D6</f>
        <v>2</v>
      </c>
      <c r="E6" s="117">
        <f>'County GHG'!E6</f>
        <v>80</v>
      </c>
      <c r="F6" s="124">
        <f>'County GHG'!G6</f>
        <v>32</v>
      </c>
      <c r="G6" s="125">
        <f>'County GHG'!I6</f>
        <v>640</v>
      </c>
      <c r="H6" s="123">
        <f>'County GHG'!J6</f>
        <v>7680</v>
      </c>
    </row>
    <row r="7" spans="2:8">
      <c r="B7" s="115" t="str">
        <f>'County GHG'!B7</f>
        <v>White Hall PSD</v>
      </c>
      <c r="C7" s="117" t="str">
        <f>'County GHG'!C7</f>
        <v>Tri Axle Truck</v>
      </c>
      <c r="D7" s="117">
        <f>'County GHG'!D7</f>
        <v>2</v>
      </c>
      <c r="E7" s="117">
        <f>'County GHG'!E7</f>
        <v>100</v>
      </c>
      <c r="F7" s="124">
        <f>'County GHG'!G7</f>
        <v>50</v>
      </c>
      <c r="G7" s="125">
        <f>'County GHG'!I7</f>
        <v>1000</v>
      </c>
      <c r="H7" s="123">
        <f>'County GHG'!J7</f>
        <v>12000</v>
      </c>
    </row>
    <row r="8" spans="2:8">
      <c r="B8" s="115" t="str">
        <f>'County GHG'!B8</f>
        <v>Fairmont City Public Works</v>
      </c>
      <c r="C8" s="117" t="str">
        <f>'County GHG'!C8</f>
        <v>Tri Axle Truck</v>
      </c>
      <c r="D8" s="117">
        <f>'County GHG'!D8</f>
        <v>2</v>
      </c>
      <c r="E8" s="117">
        <f>'County GHG'!E8</f>
        <v>100</v>
      </c>
      <c r="F8" s="124">
        <f>'County GHG'!G8</f>
        <v>50</v>
      </c>
      <c r="G8" s="125">
        <f>'County GHG'!I8</f>
        <v>1000</v>
      </c>
      <c r="H8" s="123">
        <f>'County GHG'!J8</f>
        <v>12000</v>
      </c>
    </row>
    <row r="9" spans="2:8">
      <c r="B9" s="115" t="str">
        <f>'County GHG'!B9</f>
        <v>Tri County Water Association</v>
      </c>
      <c r="C9" s="117" t="str">
        <f>'County GHG'!C9</f>
        <v>Service Truck</v>
      </c>
      <c r="D9" s="117">
        <f>'County GHG'!D9</f>
        <v>2</v>
      </c>
      <c r="E9" s="117">
        <f>'County GHG'!E9</f>
        <v>85</v>
      </c>
      <c r="F9" s="124">
        <f>'County GHG'!G9</f>
        <v>28.333333333333332</v>
      </c>
      <c r="G9" s="125">
        <f>'County GHG'!I9</f>
        <v>566.66666666666663</v>
      </c>
      <c r="H9" s="123">
        <f>'County GHG'!J9</f>
        <v>6800</v>
      </c>
    </row>
    <row r="10" spans="2:8">
      <c r="B10" s="115" t="str">
        <f>'County GHG'!B10</f>
        <v>Harrison County Public Schools</v>
      </c>
      <c r="C10" s="117" t="str">
        <f>'County GHG'!C10</f>
        <v xml:space="preserve">School Bus  </v>
      </c>
      <c r="D10" s="117">
        <f>'County GHG'!D10</f>
        <v>8</v>
      </c>
      <c r="E10" s="117">
        <f>'County GHG'!E10</f>
        <v>100</v>
      </c>
      <c r="F10" s="124">
        <f>'County GHG'!G10</f>
        <v>114.28571428571429</v>
      </c>
      <c r="G10" s="125">
        <f>'County GHG'!I10</f>
        <v>2285.7142857142858</v>
      </c>
      <c r="H10" s="123">
        <f>'County GHG'!J10</f>
        <v>27428.571428571428</v>
      </c>
    </row>
    <row r="11" spans="2:8">
      <c r="B11" s="115" t="str">
        <f>'County GHG'!B11</f>
        <v>Marion County Public Schools</v>
      </c>
      <c r="C11" s="117" t="str">
        <f>'County GHG'!C11</f>
        <v>School Bus</v>
      </c>
      <c r="D11" s="117">
        <f>'County GHG'!D11</f>
        <v>8</v>
      </c>
      <c r="E11" s="117">
        <f>'County GHG'!E11</f>
        <v>100</v>
      </c>
      <c r="F11" s="124">
        <f>'County GHG'!G11</f>
        <v>114.28571428571429</v>
      </c>
      <c r="G11" s="125">
        <f>'County GHG'!I11</f>
        <v>2285.7142857142858</v>
      </c>
      <c r="H11" s="123">
        <f>'County GHG'!J11</f>
        <v>27428.571428571428</v>
      </c>
    </row>
    <row r="12" spans="2:8">
      <c r="B12" s="115" t="str">
        <f>'County GHG'!B12</f>
        <v>Fairmont-Marion County Transit Auth.</v>
      </c>
      <c r="C12" s="117" t="str">
        <f>'County GHG'!C12</f>
        <v>Transit Bus</v>
      </c>
      <c r="D12" s="117">
        <f>'County GHG'!D12</f>
        <v>2</v>
      </c>
      <c r="E12" s="117">
        <f>'County GHG'!E12</f>
        <v>150</v>
      </c>
      <c r="F12" s="124">
        <f>'County GHG'!G12</f>
        <v>60</v>
      </c>
      <c r="G12" s="125">
        <f>'County GHG'!I12</f>
        <v>1800</v>
      </c>
      <c r="H12" s="123">
        <f>'County GHG'!J12</f>
        <v>21600</v>
      </c>
    </row>
    <row r="13" spans="2:8">
      <c r="B13" s="115" t="str">
        <f>'County GHG'!B13</f>
        <v>Mountain Line Transit Authority</v>
      </c>
      <c r="C13" s="117" t="str">
        <f>'County GHG'!C13</f>
        <v>Transit Bus</v>
      </c>
      <c r="D13" s="117">
        <f>'County GHG'!D13</f>
        <v>2</v>
      </c>
      <c r="E13" s="117">
        <f>'County GHG'!E13</f>
        <v>200</v>
      </c>
      <c r="F13" s="124">
        <f>'County GHG'!G13</f>
        <v>80</v>
      </c>
      <c r="G13" s="125">
        <f>'County GHG'!I13</f>
        <v>2400</v>
      </c>
      <c r="H13" s="123">
        <f>'County GHG'!J13</f>
        <v>28800</v>
      </c>
    </row>
    <row r="14" spans="2:8" ht="13.9">
      <c r="B14" s="116"/>
      <c r="C14" s="40"/>
      <c r="D14" s="40"/>
      <c r="E14" s="40"/>
      <c r="F14" s="40"/>
      <c r="G14" s="41"/>
      <c r="H14" s="42"/>
    </row>
    <row r="15" spans="2:8" ht="13.9">
      <c r="B15" s="271" t="s">
        <v>59</v>
      </c>
      <c r="D15" s="120">
        <f>SUM(D5:D14)</f>
        <v>30</v>
      </c>
      <c r="E15" s="38">
        <f>SUM(E5:E14)</f>
        <v>995</v>
      </c>
      <c r="F15" s="38">
        <f>SUM(F5:F14)</f>
        <v>560.90476190476193</v>
      </c>
      <c r="G15" s="38">
        <f>SUM(G5:G14)</f>
        <v>12618.095238095239</v>
      </c>
      <c r="H15" s="39">
        <f>SUM(H5:H14)</f>
        <v>151417.14285714284</v>
      </c>
    </row>
    <row r="16" spans="2:8" ht="13.9" thickBot="1">
      <c r="B16" s="352" t="s">
        <v>330</v>
      </c>
      <c r="C16" s="36"/>
      <c r="D16" s="36"/>
      <c r="E16" s="36"/>
      <c r="F16" s="36"/>
      <c r="G16" s="36"/>
      <c r="H16" s="37"/>
    </row>
    <row r="17" spans="2:8">
      <c r="G17" s="28"/>
      <c r="H17" s="28"/>
    </row>
    <row r="18" spans="2:8" ht="13.9" thickBot="1">
      <c r="G18" s="28"/>
      <c r="H18" s="28"/>
    </row>
    <row r="19" spans="2:8" ht="14.65">
      <c r="B19" s="128" t="s">
        <v>393</v>
      </c>
      <c r="C19" s="129" t="s">
        <v>53</v>
      </c>
      <c r="D19" s="129" t="s">
        <v>54</v>
      </c>
      <c r="E19" s="129" t="s">
        <v>322</v>
      </c>
      <c r="F19" s="129" t="s">
        <v>318</v>
      </c>
      <c r="G19" s="129" t="s">
        <v>319</v>
      </c>
      <c r="H19" s="130" t="s">
        <v>320</v>
      </c>
    </row>
    <row r="20" spans="2:8">
      <c r="B20" s="126" t="str">
        <f>'County GHG'!B21</f>
        <v>Clarksburg Public Works Department</v>
      </c>
      <c r="C20" s="127" t="str">
        <f>'County GHG'!C21</f>
        <v>Heavy Haul Truck</v>
      </c>
      <c r="D20" s="124">
        <f>'County GHG'!D21</f>
        <v>2</v>
      </c>
      <c r="E20" s="124">
        <f>'County GHG'!E21</f>
        <v>80</v>
      </c>
      <c r="F20" s="125">
        <f>'County GHG'!G21</f>
        <v>326.72000000000003</v>
      </c>
      <c r="G20" s="122">
        <f>'County GHG'!I21</f>
        <v>6534.4000000000005</v>
      </c>
      <c r="H20" s="123">
        <f t="shared" ref="H20:H28" si="0">G20*12</f>
        <v>78412.800000000003</v>
      </c>
    </row>
    <row r="21" spans="2:8">
      <c r="B21" s="115" t="str">
        <f>'County GHG'!B22</f>
        <v>Fairmont City Public Works Department</v>
      </c>
      <c r="C21" s="117" t="str">
        <f>'County GHG'!C22</f>
        <v>Heavy Haul Truck</v>
      </c>
      <c r="D21" s="124">
        <f>'County GHG'!D22</f>
        <v>2</v>
      </c>
      <c r="E21" s="124">
        <f>'County GHG'!E22</f>
        <v>80</v>
      </c>
      <c r="F21" s="125">
        <f>'County GHG'!G22</f>
        <v>326.72000000000003</v>
      </c>
      <c r="G21" s="122">
        <f>'County GHG'!I22</f>
        <v>6534.4000000000005</v>
      </c>
      <c r="H21" s="123">
        <f t="shared" si="0"/>
        <v>78412.800000000003</v>
      </c>
    </row>
    <row r="22" spans="2:8">
      <c r="B22" s="115" t="str">
        <f>'County GHG'!B23</f>
        <v>White Hall PSD</v>
      </c>
      <c r="C22" s="117" t="str">
        <f>'County GHG'!C23</f>
        <v>Tri Axle Truck</v>
      </c>
      <c r="D22" s="124">
        <f>'County GHG'!D23</f>
        <v>2</v>
      </c>
      <c r="E22" s="124">
        <f>'County GHG'!E23</f>
        <v>100</v>
      </c>
      <c r="F22" s="125">
        <f>'County GHG'!G23</f>
        <v>510.50000000000006</v>
      </c>
      <c r="G22" s="122">
        <f>'County GHG'!I23</f>
        <v>10210.000000000002</v>
      </c>
      <c r="H22" s="123">
        <f t="shared" si="0"/>
        <v>122520.00000000003</v>
      </c>
    </row>
    <row r="23" spans="2:8">
      <c r="B23" s="115" t="str">
        <f>'County GHG'!B24</f>
        <v>Fairmont City Public Works</v>
      </c>
      <c r="C23" s="117" t="str">
        <f>'County GHG'!C24</f>
        <v>Tri Axle Truck</v>
      </c>
      <c r="D23" s="124">
        <f>'County GHG'!D24</f>
        <v>2</v>
      </c>
      <c r="E23" s="124">
        <f>'County GHG'!E24</f>
        <v>100</v>
      </c>
      <c r="F23" s="125">
        <f>'County GHG'!G24</f>
        <v>510.50000000000006</v>
      </c>
      <c r="G23" s="122">
        <f>'County GHG'!I24</f>
        <v>10210.000000000002</v>
      </c>
      <c r="H23" s="123">
        <f t="shared" si="0"/>
        <v>122520.00000000003</v>
      </c>
    </row>
    <row r="24" spans="2:8">
      <c r="B24" s="115" t="str">
        <f>'County GHG'!B25</f>
        <v>Tri County Water Association</v>
      </c>
      <c r="C24" s="117" t="str">
        <f>'County GHG'!C25</f>
        <v>Service Truck</v>
      </c>
      <c r="D24" s="124">
        <f>'County GHG'!D25</f>
        <v>2</v>
      </c>
      <c r="E24" s="124">
        <f>'County GHG'!E25</f>
        <v>85</v>
      </c>
      <c r="F24" s="125">
        <f>'County GHG'!G25</f>
        <v>289.28333333333336</v>
      </c>
      <c r="G24" s="122">
        <f>'County GHG'!I25</f>
        <v>5785.666666666667</v>
      </c>
      <c r="H24" s="123">
        <f t="shared" si="0"/>
        <v>69428</v>
      </c>
    </row>
    <row r="25" spans="2:8">
      <c r="B25" s="115" t="str">
        <f>'County GHG'!B26</f>
        <v>Harrison County Public Schools</v>
      </c>
      <c r="C25" s="117" t="str">
        <f>'County GHG'!C26</f>
        <v xml:space="preserve">School Bus  </v>
      </c>
      <c r="D25" s="124">
        <f>'County GHG'!D26</f>
        <v>8</v>
      </c>
      <c r="E25" s="124">
        <f>'County GHG'!E26</f>
        <v>100</v>
      </c>
      <c r="F25" s="125">
        <f>'County GHG'!G26</f>
        <v>1166.8571428571431</v>
      </c>
      <c r="G25" s="122">
        <f>'County GHG'!I26</f>
        <v>23337.142857142862</v>
      </c>
      <c r="H25" s="123">
        <f t="shared" si="0"/>
        <v>280045.71428571432</v>
      </c>
    </row>
    <row r="26" spans="2:8">
      <c r="B26" s="115" t="str">
        <f>'County GHG'!B27</f>
        <v>Marion County Public Schools</v>
      </c>
      <c r="C26" s="117" t="str">
        <f>'County GHG'!C27</f>
        <v>School Bus</v>
      </c>
      <c r="D26" s="124">
        <f>'County GHG'!D27</f>
        <v>8</v>
      </c>
      <c r="E26" s="124">
        <f>'County GHG'!E27</f>
        <v>100</v>
      </c>
      <c r="F26" s="125">
        <f>'County GHG'!G27</f>
        <v>1166.8571428571431</v>
      </c>
      <c r="G26" s="122">
        <f>'County GHG'!I27</f>
        <v>23337.142857142862</v>
      </c>
      <c r="H26" s="123">
        <f t="shared" si="0"/>
        <v>280045.71428571432</v>
      </c>
    </row>
    <row r="27" spans="2:8">
      <c r="B27" s="115" t="str">
        <f>'County GHG'!B28</f>
        <v>Fairmont-Marion County Transit Auth.</v>
      </c>
      <c r="C27" s="117" t="str">
        <f>'County GHG'!C28</f>
        <v>Transit Bus</v>
      </c>
      <c r="D27" s="124">
        <f>'County GHG'!D28</f>
        <v>2</v>
      </c>
      <c r="E27" s="124">
        <f>'County GHG'!E28</f>
        <v>150</v>
      </c>
      <c r="F27" s="125">
        <f>'County GHG'!G28</f>
        <v>612.6</v>
      </c>
      <c r="G27" s="122">
        <f>'County GHG'!I28</f>
        <v>18378</v>
      </c>
      <c r="H27" s="123">
        <f t="shared" si="0"/>
        <v>220536</v>
      </c>
    </row>
    <row r="28" spans="2:8">
      <c r="B28" s="115" t="str">
        <f>'County GHG'!B29</f>
        <v>Mountain Line Transit Authority</v>
      </c>
      <c r="C28" s="117" t="str">
        <f>'County GHG'!C29</f>
        <v>Transit Bus</v>
      </c>
      <c r="D28" s="124">
        <f>'County GHG'!D29</f>
        <v>2</v>
      </c>
      <c r="E28" s="124">
        <f>'County GHG'!E29</f>
        <v>200</v>
      </c>
      <c r="F28" s="125">
        <f>'County GHG'!G29</f>
        <v>816.80000000000007</v>
      </c>
      <c r="G28" s="122">
        <f>'County GHG'!I29</f>
        <v>24504.000000000004</v>
      </c>
      <c r="H28" s="123">
        <f t="shared" si="0"/>
        <v>294048.00000000006</v>
      </c>
    </row>
    <row r="29" spans="2:8" ht="13.9">
      <c r="B29" s="116" t="s">
        <v>5</v>
      </c>
      <c r="C29" s="40"/>
      <c r="D29" s="47"/>
      <c r="E29" s="47"/>
      <c r="F29" s="41"/>
      <c r="G29" s="41"/>
      <c r="H29" s="42"/>
    </row>
    <row r="30" spans="2:8" ht="13.9">
      <c r="B30" s="271" t="s">
        <v>59</v>
      </c>
      <c r="C30" s="121"/>
      <c r="D30" s="120">
        <f>SUM(D20:D29)</f>
        <v>30</v>
      </c>
      <c r="E30" s="38">
        <f>SUM(E20:E29)</f>
        <v>995</v>
      </c>
      <c r="F30" s="38">
        <f>SUM(F20:F29)</f>
        <v>5726.8376190476201</v>
      </c>
      <c r="G30" s="38">
        <f>SUM(G20:G29)</f>
        <v>128830.75238095238</v>
      </c>
      <c r="H30" s="39">
        <f>SUM(H20:H29)</f>
        <v>1545969.0285714287</v>
      </c>
    </row>
    <row r="31" spans="2:8" ht="15" thickBot="1">
      <c r="B31" s="352" t="s">
        <v>330</v>
      </c>
      <c r="C31" s="36"/>
      <c r="D31" s="36"/>
      <c r="E31" s="44" t="s">
        <v>323</v>
      </c>
      <c r="F31" s="45">
        <f>F30/1000</f>
        <v>5.72683761904762</v>
      </c>
      <c r="G31" s="44" t="s">
        <v>324</v>
      </c>
      <c r="H31" s="341">
        <f>H30/1000</f>
        <v>1545.9690285714287</v>
      </c>
    </row>
    <row r="34" spans="2:8" ht="15.4">
      <c r="B34" s="1" t="s">
        <v>410</v>
      </c>
      <c r="C34" s="373"/>
    </row>
    <row r="35" spans="2:8" ht="13.9" thickBot="1"/>
    <row r="36" spans="2:8" ht="13.9">
      <c r="B36" s="371" t="s">
        <v>345</v>
      </c>
      <c r="C36" s="372" t="s">
        <v>303</v>
      </c>
    </row>
    <row r="37" spans="2:8" ht="15.4" thickBot="1">
      <c r="B37" s="352" t="s">
        <v>346</v>
      </c>
      <c r="C37" s="361">
        <f>H31*6</f>
        <v>9275.8141714285721</v>
      </c>
    </row>
    <row r="39" spans="2:8" ht="15.4">
      <c r="B39" s="1" t="s">
        <v>410</v>
      </c>
      <c r="C39" s="373"/>
    </row>
    <row r="40" spans="2:8" ht="13.9" thickBot="1"/>
    <row r="41" spans="2:8" ht="13.9">
      <c r="B41" s="371" t="s">
        <v>345</v>
      </c>
      <c r="C41" s="360" t="s">
        <v>304</v>
      </c>
    </row>
    <row r="42" spans="2:8" ht="15.4" thickBot="1">
      <c r="B42" s="352" t="s">
        <v>346</v>
      </c>
      <c r="C42" s="361">
        <f>H31*21</f>
        <v>32465.349600000001</v>
      </c>
    </row>
    <row r="47" spans="2:8" ht="13.9">
      <c r="B47" s="1" t="s">
        <v>409</v>
      </c>
      <c r="C47" s="2"/>
      <c r="D47" s="2"/>
      <c r="E47" s="2"/>
      <c r="F47" s="2"/>
      <c r="G47" s="2"/>
      <c r="H47" s="3"/>
    </row>
    <row r="48" spans="2:8" ht="13.9" thickBot="1"/>
    <row r="49" spans="2:8" ht="39.4">
      <c r="B49" s="265" t="s">
        <v>395</v>
      </c>
      <c r="C49" s="266" t="s">
        <v>291</v>
      </c>
      <c r="D49" s="266" t="s">
        <v>292</v>
      </c>
      <c r="E49" s="266" t="s">
        <v>294</v>
      </c>
      <c r="F49" s="266" t="s">
        <v>295</v>
      </c>
      <c r="G49" s="266" t="s">
        <v>333</v>
      </c>
      <c r="H49" s="267" t="s">
        <v>334</v>
      </c>
    </row>
    <row r="50" spans="2:8">
      <c r="B50" s="115" t="s">
        <v>336</v>
      </c>
      <c r="C50" s="117"/>
      <c r="D50" s="124"/>
      <c r="E50" s="124"/>
      <c r="F50" s="118"/>
      <c r="G50" s="119"/>
      <c r="H50" s="356"/>
    </row>
    <row r="51" spans="2:8" ht="13.9">
      <c r="B51" s="115" t="s">
        <v>297</v>
      </c>
      <c r="C51" s="299">
        <f>H15</f>
        <v>151417.14285714284</v>
      </c>
      <c r="D51" s="357">
        <v>10000</v>
      </c>
      <c r="E51" s="124">
        <f>C51/D51</f>
        <v>15.141714285714285</v>
      </c>
      <c r="F51" s="303">
        <v>240</v>
      </c>
      <c r="G51" s="308">
        <v>5</v>
      </c>
      <c r="H51" s="356">
        <f>E51*F51/G51</f>
        <v>726.80228571428574</v>
      </c>
    </row>
    <row r="52" spans="2:8" ht="14.25" thickBot="1">
      <c r="B52" s="43"/>
      <c r="C52" s="247" t="s">
        <v>5</v>
      </c>
      <c r="D52" s="247" t="s">
        <v>5</v>
      </c>
      <c r="E52" s="247" t="s">
        <v>5</v>
      </c>
      <c r="F52" s="247" t="s">
        <v>5</v>
      </c>
      <c r="G52" s="246" t="s">
        <v>5</v>
      </c>
      <c r="H52" s="37"/>
    </row>
    <row r="53" spans="2:8" ht="13.9" thickBot="1"/>
    <row r="54" spans="2:8" ht="28.15" customHeight="1">
      <c r="B54" s="265" t="s">
        <v>394</v>
      </c>
      <c r="C54" s="266" t="s">
        <v>334</v>
      </c>
      <c r="D54" s="266" t="s">
        <v>317</v>
      </c>
      <c r="E54" s="266" t="s">
        <v>320</v>
      </c>
      <c r="F54" s="267" t="s">
        <v>335</v>
      </c>
    </row>
    <row r="55" spans="2:8">
      <c r="B55" s="115" t="s">
        <v>5</v>
      </c>
      <c r="C55" s="117"/>
      <c r="E55" s="122"/>
      <c r="F55" s="123"/>
    </row>
    <row r="56" spans="2:8">
      <c r="B56" s="115" t="s">
        <v>297</v>
      </c>
      <c r="C56" s="299">
        <f>H51</f>
        <v>726.80228571428574</v>
      </c>
      <c r="D56" s="358">
        <f>'County Fleet Info'!D50</f>
        <v>10.210000000000001</v>
      </c>
      <c r="E56" s="122">
        <f>C56*D56</f>
        <v>7420.6513371428582</v>
      </c>
      <c r="F56" s="301">
        <f>E56/1000</f>
        <v>7.420651337142858</v>
      </c>
    </row>
    <row r="57" spans="2:8" ht="14.25" thickBot="1">
      <c r="B57" s="43"/>
      <c r="C57" s="44"/>
      <c r="D57" s="36"/>
      <c r="E57" s="247" t="s">
        <v>5</v>
      </c>
      <c r="F57" s="248" t="s">
        <v>293</v>
      </c>
    </row>
    <row r="60" spans="2:8" ht="13.9">
      <c r="B60" s="1" t="s">
        <v>408</v>
      </c>
      <c r="C60" s="373"/>
    </row>
    <row r="61" spans="2:8" ht="13.9" thickBot="1"/>
    <row r="62" spans="2:8" ht="13.9">
      <c r="B62" s="371" t="s">
        <v>345</v>
      </c>
      <c r="C62" s="372" t="s">
        <v>303</v>
      </c>
    </row>
    <row r="63" spans="2:8" ht="15.4" thickBot="1">
      <c r="B63" s="352" t="s">
        <v>346</v>
      </c>
      <c r="C63" s="361">
        <f>F56*6</f>
        <v>44.52390802285715</v>
      </c>
    </row>
    <row r="65" spans="2:8" ht="13.9">
      <c r="B65" s="1" t="s">
        <v>408</v>
      </c>
      <c r="C65" s="373"/>
    </row>
    <row r="66" spans="2:8" ht="13.9" thickBot="1"/>
    <row r="67" spans="2:8" ht="13.9">
      <c r="B67" s="371" t="s">
        <v>345</v>
      </c>
      <c r="C67" s="360" t="s">
        <v>304</v>
      </c>
    </row>
    <row r="68" spans="2:8" ht="15.4" thickBot="1">
      <c r="B68" s="352" t="s">
        <v>346</v>
      </c>
      <c r="C68" s="361">
        <f>F56*21</f>
        <v>155.83367808000003</v>
      </c>
    </row>
    <row r="72" spans="2:8" ht="13.9">
      <c r="B72" s="1" t="s">
        <v>391</v>
      </c>
      <c r="C72" s="2"/>
      <c r="D72" s="2"/>
      <c r="E72" s="2"/>
      <c r="F72" s="2"/>
      <c r="G72" s="2"/>
      <c r="H72" s="3"/>
    </row>
    <row r="73" spans="2:8" ht="13.9" thickBot="1"/>
    <row r="74" spans="2:8" ht="27.75">
      <c r="B74" s="268" t="s">
        <v>387</v>
      </c>
      <c r="C74" s="269" t="s">
        <v>53</v>
      </c>
      <c r="D74" s="269" t="s">
        <v>54</v>
      </c>
      <c r="E74" s="269" t="s">
        <v>216</v>
      </c>
      <c r="F74" s="269" t="s">
        <v>55</v>
      </c>
      <c r="G74" s="269" t="s">
        <v>57</v>
      </c>
      <c r="H74" s="270" t="s">
        <v>424</v>
      </c>
    </row>
    <row r="75" spans="2:8">
      <c r="B75" s="115" t="str">
        <f t="shared" ref="B75:C79" si="1">B87</f>
        <v>Long Haul Truck 2</v>
      </c>
      <c r="C75" s="117" t="str">
        <f t="shared" si="1"/>
        <v>Long Haul Truck</v>
      </c>
      <c r="D75" s="124">
        <f>'CFS Depot GHG'!D5</f>
        <v>1</v>
      </c>
      <c r="E75" s="124">
        <f>'CFS Depot GHG'!E5</f>
        <v>85.680735930735693</v>
      </c>
      <c r="F75" s="118">
        <f>'CFS Depot GHG'!F5</f>
        <v>6</v>
      </c>
      <c r="G75" s="122">
        <f>'CFS Depot GHG'!I5</f>
        <v>285.60245310245227</v>
      </c>
      <c r="H75" s="123">
        <f>'CFS Depot GHG'!J5</f>
        <v>3427.2294372294273</v>
      </c>
    </row>
    <row r="76" spans="2:8">
      <c r="B76" s="115" t="str">
        <f t="shared" si="1"/>
        <v>Heavy Haul Truck 1</v>
      </c>
      <c r="C76" s="117" t="str">
        <f t="shared" si="1"/>
        <v>Tri Axle Truck</v>
      </c>
      <c r="D76" s="124">
        <f>'CFS Depot GHG'!D6</f>
        <v>0</v>
      </c>
      <c r="E76" s="124">
        <f>'CFS Depot GHG'!E6</f>
        <v>0</v>
      </c>
      <c r="F76" s="118">
        <f>'CFS Depot GHG'!F6</f>
        <v>0</v>
      </c>
      <c r="G76" s="122">
        <f>'CFS Depot GHG'!I6</f>
        <v>0</v>
      </c>
      <c r="H76" s="123">
        <f>'CFS Depot GHG'!J6</f>
        <v>0</v>
      </c>
    </row>
    <row r="77" spans="2:8">
      <c r="B77" s="115" t="str">
        <f t="shared" si="1"/>
        <v>Heavy Haul Truck 2</v>
      </c>
      <c r="C77" s="117" t="str">
        <f t="shared" si="1"/>
        <v>Tri Axle Truck</v>
      </c>
      <c r="D77" s="124">
        <f>'CFS Depot GHG'!D7</f>
        <v>0</v>
      </c>
      <c r="E77" s="124">
        <f>'CFS Depot GHG'!E7</f>
        <v>0</v>
      </c>
      <c r="F77" s="118">
        <f>'CFS Depot GHG'!F7</f>
        <v>0</v>
      </c>
      <c r="G77" s="122">
        <f>'CFS Depot GHG'!I7</f>
        <v>0</v>
      </c>
      <c r="H77" s="123">
        <f>'CFS Depot GHG'!J7</f>
        <v>0</v>
      </c>
    </row>
    <row r="78" spans="2:8">
      <c r="B78" s="115" t="str">
        <f t="shared" si="1"/>
        <v>Heavy Haul Truck 3</v>
      </c>
      <c r="C78" s="117" t="str">
        <f t="shared" si="1"/>
        <v>Tri Axle Truck</v>
      </c>
      <c r="D78" s="124">
        <f>'CFS Depot GHG'!D8</f>
        <v>0</v>
      </c>
      <c r="E78" s="124">
        <f>'CFS Depot GHG'!E8</f>
        <v>0</v>
      </c>
      <c r="F78" s="118">
        <f>'CFS Depot GHG'!F8</f>
        <v>0</v>
      </c>
      <c r="G78" s="122">
        <f>'CFS Depot GHG'!I8</f>
        <v>0</v>
      </c>
      <c r="H78" s="123">
        <f>'CFS Depot GHG'!J8</f>
        <v>0</v>
      </c>
    </row>
    <row r="79" spans="2:8">
      <c r="B79" s="115">
        <f t="shared" si="1"/>
        <v>0</v>
      </c>
      <c r="C79" s="117">
        <f t="shared" si="1"/>
        <v>0</v>
      </c>
      <c r="D79" s="124">
        <f>'CFS Depot GHG'!D9</f>
        <v>0</v>
      </c>
      <c r="E79" s="124">
        <f>'CFS Depot GHG'!E9</f>
        <v>0</v>
      </c>
      <c r="F79" s="118">
        <f>'CFS Depot GHG'!F9</f>
        <v>0</v>
      </c>
      <c r="G79" s="122">
        <f>'CFS Depot GHG'!I9</f>
        <v>0</v>
      </c>
      <c r="H79" s="123">
        <f>'CFS Depot GHG'!J9</f>
        <v>0</v>
      </c>
    </row>
    <row r="80" spans="2:8" ht="13.9">
      <c r="B80" s="116"/>
      <c r="C80" s="40"/>
      <c r="D80" s="47"/>
      <c r="E80" s="47"/>
      <c r="F80" s="40"/>
      <c r="G80" s="41"/>
      <c r="H80" s="42"/>
    </row>
    <row r="81" spans="2:8" ht="13.9">
      <c r="B81" s="271" t="s">
        <v>59</v>
      </c>
      <c r="C81" s="121"/>
      <c r="D81" s="120">
        <f>SUM(D75:D80)</f>
        <v>1</v>
      </c>
      <c r="E81" s="38">
        <f>SUM(E75:E80)</f>
        <v>85.680735930735693</v>
      </c>
      <c r="G81" s="38">
        <f>SUM(G75:G80)</f>
        <v>285.60245310245227</v>
      </c>
      <c r="H81" s="39">
        <f>SUM(H75:H80)</f>
        <v>3427.2294372294273</v>
      </c>
    </row>
    <row r="82" spans="2:8" ht="13.9">
      <c r="B82" s="115"/>
      <c r="C82" s="121"/>
      <c r="D82" s="120"/>
      <c r="E82" s="38"/>
      <c r="F82" s="249" t="s">
        <v>5</v>
      </c>
      <c r="G82" s="244" t="s">
        <v>5</v>
      </c>
      <c r="H82" s="243" t="s">
        <v>5</v>
      </c>
    </row>
    <row r="83" spans="2:8" ht="14.25" thickBot="1">
      <c r="B83" s="43"/>
      <c r="C83" s="44"/>
      <c r="D83" s="309" t="s">
        <v>301</v>
      </c>
      <c r="E83" s="313">
        <v>1000</v>
      </c>
      <c r="F83" s="245" t="s">
        <v>5</v>
      </c>
      <c r="G83" s="247" t="s">
        <v>61</v>
      </c>
      <c r="H83" s="248">
        <f>H81/E83</f>
        <v>3.4272294372294274</v>
      </c>
    </row>
    <row r="84" spans="2:8" ht="13.9" thickBot="1">
      <c r="F84" t="s">
        <v>5</v>
      </c>
    </row>
    <row r="85" spans="2:8" ht="13.9">
      <c r="B85" s="128" t="s">
        <v>396</v>
      </c>
      <c r="C85" s="129" t="s">
        <v>53</v>
      </c>
      <c r="D85" s="129" t="s">
        <v>54</v>
      </c>
      <c r="E85" s="129" t="s">
        <v>322</v>
      </c>
      <c r="F85" s="129" t="s">
        <v>128</v>
      </c>
      <c r="G85" s="129" t="s">
        <v>129</v>
      </c>
      <c r="H85" s="130" t="s">
        <v>130</v>
      </c>
    </row>
    <row r="86" spans="2:8">
      <c r="B86" s="115" t="str">
        <f>'CFS Depot GHG'!B17</f>
        <v>Long Haul Truck 1</v>
      </c>
      <c r="C86" s="117" t="str">
        <f>'CFS Depot GHG'!C17</f>
        <v>Long Haul Truck</v>
      </c>
      <c r="D86" s="117">
        <f>'CFS Depot GHG'!D17</f>
        <v>1</v>
      </c>
      <c r="E86" s="117">
        <f>'CFS Depot GHG'!E17</f>
        <v>85.680735930735693</v>
      </c>
      <c r="F86" s="124">
        <f>'CFS Depot GHG'!F17</f>
        <v>5</v>
      </c>
      <c r="G86" s="125">
        <f>'CFS Depot GHG'!G17</f>
        <v>17.136147186147138</v>
      </c>
      <c r="H86" s="123">
        <f>'CFS Depot GHG'!J17</f>
        <v>4112.6753246753133</v>
      </c>
    </row>
    <row r="87" spans="2:8">
      <c r="B87" s="115" t="str">
        <f>'CFS Depot GHG'!B18</f>
        <v>Long Haul Truck 2</v>
      </c>
      <c r="C87" s="117" t="str">
        <f>'CFS Depot GHG'!C18</f>
        <v>Long Haul Truck</v>
      </c>
      <c r="D87" s="117">
        <f>'CFS Depot GHG'!D18</f>
        <v>0</v>
      </c>
      <c r="E87" s="117">
        <f>'CFS Depot GHG'!E18</f>
        <v>0</v>
      </c>
      <c r="F87" s="124">
        <f>'CFS Depot GHG'!F18</f>
        <v>5</v>
      </c>
      <c r="G87" s="125">
        <f>'CFS Depot GHG'!G18</f>
        <v>0</v>
      </c>
      <c r="H87" s="123">
        <f>'CFS Depot GHG'!J18</f>
        <v>0</v>
      </c>
    </row>
    <row r="88" spans="2:8">
      <c r="B88" s="115" t="str">
        <f>'CFS Depot GHG'!B19</f>
        <v>Heavy Haul Truck 1</v>
      </c>
      <c r="C88" s="117" t="str">
        <f>'CFS Depot GHG'!C19</f>
        <v>Tri Axle Truck</v>
      </c>
      <c r="D88" s="117">
        <f>'CFS Depot GHG'!D19</f>
        <v>0</v>
      </c>
      <c r="E88" s="117">
        <f>'CFS Depot GHG'!E19</f>
        <v>0</v>
      </c>
      <c r="F88" s="124">
        <f>'CFS Depot GHG'!F19</f>
        <v>5</v>
      </c>
      <c r="G88" s="125">
        <f>'CFS Depot GHG'!G19</f>
        <v>0</v>
      </c>
      <c r="H88" s="123">
        <f>'CFS Depot GHG'!J19</f>
        <v>0</v>
      </c>
    </row>
    <row r="89" spans="2:8">
      <c r="B89" s="115" t="str">
        <f>'CFS Depot GHG'!B20</f>
        <v>Heavy Haul Truck 2</v>
      </c>
      <c r="C89" s="117" t="str">
        <f>'CFS Depot GHG'!C20</f>
        <v>Tri Axle Truck</v>
      </c>
      <c r="D89" s="117">
        <f>'CFS Depot GHG'!D20</f>
        <v>0</v>
      </c>
      <c r="E89" s="117">
        <f>'CFS Depot GHG'!E20</f>
        <v>0</v>
      </c>
      <c r="F89" s="124">
        <f>'CFS Depot GHG'!F20</f>
        <v>5</v>
      </c>
      <c r="G89" s="125">
        <f>'CFS Depot GHG'!G20</f>
        <v>0</v>
      </c>
      <c r="H89" s="123">
        <f>'CFS Depot GHG'!J20</f>
        <v>0</v>
      </c>
    </row>
    <row r="90" spans="2:8">
      <c r="B90" s="115" t="str">
        <f>'CFS Depot GHG'!B21</f>
        <v>Heavy Haul Truck 3</v>
      </c>
      <c r="C90" s="117" t="str">
        <f>'CFS Depot GHG'!C21</f>
        <v>Tri Axle Truck</v>
      </c>
      <c r="D90" s="117">
        <f>'CFS Depot GHG'!D21</f>
        <v>0</v>
      </c>
      <c r="E90" s="117">
        <f>'CFS Depot GHG'!E21</f>
        <v>0</v>
      </c>
      <c r="F90" s="124">
        <f>'CFS Depot GHG'!F21</f>
        <v>5</v>
      </c>
      <c r="G90" s="125">
        <f>'CFS Depot GHG'!G21</f>
        <v>0</v>
      </c>
      <c r="H90" s="123">
        <f>'CFS Depot GHG'!J21</f>
        <v>0</v>
      </c>
    </row>
    <row r="91" spans="2:8" ht="13.9">
      <c r="B91" s="116"/>
      <c r="C91" s="40"/>
      <c r="D91" s="40"/>
      <c r="E91" s="40"/>
      <c r="F91" s="40"/>
      <c r="G91" s="41"/>
      <c r="H91" s="42"/>
    </row>
    <row r="92" spans="2:8" ht="13.9">
      <c r="B92" s="271" t="s">
        <v>59</v>
      </c>
      <c r="D92" s="120">
        <f>SUM(D86:D91)</f>
        <v>1</v>
      </c>
      <c r="E92" s="38">
        <f>SUM(E86:E91)</f>
        <v>85.680735930735693</v>
      </c>
      <c r="F92" s="38">
        <f>SUM(F86:F91)</f>
        <v>25</v>
      </c>
      <c r="G92" s="38">
        <f>SUM(G86:G91)</f>
        <v>17.136147186147138</v>
      </c>
      <c r="H92" s="39">
        <f>SUM(H86:H91)</f>
        <v>4112.6753246753133</v>
      </c>
    </row>
    <row r="93" spans="2:8" ht="13.9" thickBot="1">
      <c r="B93" s="352" t="s">
        <v>330</v>
      </c>
      <c r="C93" s="36"/>
      <c r="D93" s="36"/>
      <c r="E93" s="36"/>
      <c r="F93" s="36"/>
      <c r="G93" s="36"/>
      <c r="H93" s="37"/>
    </row>
    <row r="95" spans="2:8" ht="13.9" thickBot="1"/>
    <row r="96" spans="2:8" ht="14.65">
      <c r="B96" s="128" t="s">
        <v>402</v>
      </c>
      <c r="C96" s="129" t="s">
        <v>53</v>
      </c>
      <c r="D96" s="129" t="s">
        <v>54</v>
      </c>
      <c r="E96" s="129" t="s">
        <v>322</v>
      </c>
      <c r="F96" s="129" t="s">
        <v>318</v>
      </c>
      <c r="G96" s="129" t="s">
        <v>319</v>
      </c>
      <c r="H96" s="130" t="s">
        <v>320</v>
      </c>
    </row>
    <row r="97" spans="2:8">
      <c r="B97" s="126" t="str">
        <f>'CFS Depot GHG'!B29</f>
        <v>Long Haul Truck 1</v>
      </c>
      <c r="C97" s="127" t="str">
        <f>'CFS Depot GHG'!C29</f>
        <v>Long Haul Truck</v>
      </c>
      <c r="D97" s="124">
        <f>'CFS Depot GHG'!D29</f>
        <v>1</v>
      </c>
      <c r="E97" s="124">
        <f>'CFS Depot GHG'!E29</f>
        <v>85.680735930735693</v>
      </c>
      <c r="F97" s="125">
        <f>'CFS Depot GHG'!G29</f>
        <v>174.9600627705623</v>
      </c>
      <c r="G97" s="122">
        <f>'CFS Depot GHG'!I29</f>
        <v>3499.2012554112462</v>
      </c>
      <c r="H97" s="123">
        <f t="shared" ref="H97:H101" si="2">G97*12</f>
        <v>41990.415064934954</v>
      </c>
    </row>
    <row r="98" spans="2:8">
      <c r="B98" s="115" t="str">
        <f>'CFS Depot GHG'!B30</f>
        <v>Long Haul Truck 2</v>
      </c>
      <c r="C98" s="117" t="str">
        <f>'CFS Depot GHG'!C30</f>
        <v>Long Haul Truck</v>
      </c>
      <c r="D98" s="124">
        <f>'CFS Depot GHG'!D30</f>
        <v>0</v>
      </c>
      <c r="E98" s="124">
        <f>'CFS Depot GHG'!E30</f>
        <v>0</v>
      </c>
      <c r="F98" s="125">
        <f>'CFS Depot GHG'!F30</f>
        <v>10.210000000000001</v>
      </c>
      <c r="G98" s="122">
        <f>'CFS Depot GHG'!G30</f>
        <v>0</v>
      </c>
      <c r="H98" s="123">
        <f t="shared" si="2"/>
        <v>0</v>
      </c>
    </row>
    <row r="99" spans="2:8">
      <c r="B99" s="115" t="str">
        <f>'CFS Depot GHG'!B31</f>
        <v>Heavy Haul Truck 1</v>
      </c>
      <c r="C99" s="117" t="str">
        <f>'CFS Depot GHG'!C31</f>
        <v>Tri Axle Truck</v>
      </c>
      <c r="D99" s="124">
        <f>'CFS Depot GHG'!D31</f>
        <v>0</v>
      </c>
      <c r="E99" s="124">
        <f>'CFS Depot GHG'!E31</f>
        <v>0</v>
      </c>
      <c r="F99" s="125">
        <f>'CFS Depot GHG'!F31</f>
        <v>10.210000000000001</v>
      </c>
      <c r="G99" s="122">
        <f>'CFS Depot GHG'!G31</f>
        <v>0</v>
      </c>
      <c r="H99" s="123">
        <f t="shared" si="2"/>
        <v>0</v>
      </c>
    </row>
    <row r="100" spans="2:8">
      <c r="B100" s="115" t="str">
        <f>'CFS Depot GHG'!B32</f>
        <v>Heavy Haul Truck 2</v>
      </c>
      <c r="C100" s="117" t="str">
        <f>'CFS Depot GHG'!C32</f>
        <v>Tri Axle Truck</v>
      </c>
      <c r="D100" s="124">
        <f>'CFS Depot GHG'!D32</f>
        <v>0</v>
      </c>
      <c r="E100" s="124">
        <f>'CFS Depot GHG'!E32</f>
        <v>0</v>
      </c>
      <c r="F100" s="125">
        <f>'CFS Depot GHG'!F32</f>
        <v>10.210000000000001</v>
      </c>
      <c r="G100" s="122">
        <f>'CFS Depot GHG'!G32</f>
        <v>0</v>
      </c>
      <c r="H100" s="123">
        <f t="shared" si="2"/>
        <v>0</v>
      </c>
    </row>
    <row r="101" spans="2:8">
      <c r="B101" s="115" t="str">
        <f>'CFS Depot GHG'!B33</f>
        <v>Heavy Haul Truck 3</v>
      </c>
      <c r="C101" s="117" t="str">
        <f>'CFS Depot GHG'!C33</f>
        <v>Tri Axle Truck</v>
      </c>
      <c r="D101" s="124">
        <f>'CFS Depot GHG'!D33</f>
        <v>0</v>
      </c>
      <c r="E101" s="124">
        <f>'CFS Depot GHG'!E33</f>
        <v>0</v>
      </c>
      <c r="F101" s="125">
        <f>'CFS Depot GHG'!F33</f>
        <v>10.210000000000001</v>
      </c>
      <c r="G101" s="122">
        <f>'CFS Depot GHG'!G33</f>
        <v>0</v>
      </c>
      <c r="H101" s="123">
        <f t="shared" si="2"/>
        <v>0</v>
      </c>
    </row>
    <row r="102" spans="2:8" ht="13.9">
      <c r="B102" s="116" t="s">
        <v>5</v>
      </c>
      <c r="C102" s="40"/>
      <c r="D102" s="47"/>
      <c r="E102" s="47"/>
      <c r="F102" s="41"/>
      <c r="G102" s="41"/>
      <c r="H102" s="42"/>
    </row>
    <row r="103" spans="2:8" ht="13.9">
      <c r="B103" s="271" t="s">
        <v>59</v>
      </c>
      <c r="C103" s="121"/>
      <c r="D103" s="120">
        <f>SUM(D97:D102)</f>
        <v>1</v>
      </c>
      <c r="E103" s="38">
        <f>SUM(E97:E102)</f>
        <v>85.680735930735693</v>
      </c>
      <c r="F103" s="38">
        <f>SUM(F97:F102)</f>
        <v>215.80006277056233</v>
      </c>
      <c r="G103" s="38">
        <f>SUM(G97:G102)</f>
        <v>3499.2012554112462</v>
      </c>
      <c r="H103" s="39">
        <f>SUM(H97:H102)</f>
        <v>41990.415064934954</v>
      </c>
    </row>
    <row r="104" spans="2:8" ht="15" thickBot="1">
      <c r="B104" s="352" t="s">
        <v>330</v>
      </c>
      <c r="C104" s="36"/>
      <c r="D104" s="36"/>
      <c r="E104" s="44" t="s">
        <v>323</v>
      </c>
      <c r="F104" s="45">
        <f>F103/1000</f>
        <v>0.21580006277056232</v>
      </c>
      <c r="G104" s="44" t="s">
        <v>324</v>
      </c>
      <c r="H104" s="341">
        <f>H103/1000</f>
        <v>41.990415064934957</v>
      </c>
    </row>
    <row r="107" spans="2:8" ht="13.9">
      <c r="B107" s="1" t="s">
        <v>403</v>
      </c>
      <c r="C107" s="2"/>
      <c r="D107" s="2"/>
      <c r="E107" s="2"/>
      <c r="F107" s="2"/>
      <c r="G107" s="2"/>
      <c r="H107" s="3"/>
    </row>
    <row r="108" spans="2:8" ht="13.9" thickBot="1"/>
    <row r="109" spans="2:8" ht="39.4">
      <c r="B109" s="265" t="s">
        <v>404</v>
      </c>
      <c r="C109" s="266" t="s">
        <v>291</v>
      </c>
      <c r="D109" s="266" t="s">
        <v>292</v>
      </c>
      <c r="E109" s="266" t="s">
        <v>294</v>
      </c>
      <c r="F109" s="266" t="s">
        <v>295</v>
      </c>
      <c r="G109" s="266" t="s">
        <v>333</v>
      </c>
      <c r="H109" s="267" t="s">
        <v>334</v>
      </c>
    </row>
    <row r="110" spans="2:8">
      <c r="B110" s="115" t="s">
        <v>336</v>
      </c>
      <c r="C110" s="117"/>
      <c r="D110" s="124"/>
      <c r="E110" s="124"/>
      <c r="F110" s="118"/>
      <c r="G110" s="119"/>
      <c r="H110" s="356"/>
    </row>
    <row r="111" spans="2:8" ht="13.9">
      <c r="B111" s="115" t="s">
        <v>297</v>
      </c>
      <c r="C111" s="299">
        <f>'CFS Depot GHG'!C45</f>
        <v>4112.6753246753133</v>
      </c>
      <c r="D111" s="357">
        <v>10000</v>
      </c>
      <c r="E111" s="124">
        <f>C111/D111</f>
        <v>0.41126753246753134</v>
      </c>
      <c r="F111" s="303">
        <v>240</v>
      </c>
      <c r="G111" s="308">
        <v>5</v>
      </c>
      <c r="H111" s="356">
        <f>E111*F111/G111</f>
        <v>19.740841558441506</v>
      </c>
    </row>
    <row r="112" spans="2:8" ht="14.25" thickBot="1">
      <c r="B112" s="43"/>
      <c r="C112" s="247" t="s">
        <v>5</v>
      </c>
      <c r="D112" s="247" t="s">
        <v>5</v>
      </c>
      <c r="E112" s="247" t="s">
        <v>5</v>
      </c>
      <c r="F112" s="247" t="s">
        <v>5</v>
      </c>
      <c r="G112" s="246" t="s">
        <v>5</v>
      </c>
      <c r="H112" s="37"/>
    </row>
    <row r="113" spans="2:6" ht="13.9" thickBot="1"/>
    <row r="114" spans="2:6" ht="27">
      <c r="B114" s="265" t="s">
        <v>405</v>
      </c>
      <c r="C114" s="266" t="s">
        <v>334</v>
      </c>
      <c r="D114" s="266" t="s">
        <v>317</v>
      </c>
      <c r="E114" s="266" t="s">
        <v>320</v>
      </c>
      <c r="F114" s="267" t="s">
        <v>335</v>
      </c>
    </row>
    <row r="115" spans="2:6">
      <c r="B115" s="115" t="s">
        <v>5</v>
      </c>
      <c r="C115" s="117"/>
      <c r="E115" s="122"/>
      <c r="F115" s="123"/>
    </row>
    <row r="116" spans="2:6">
      <c r="B116" s="115" t="s">
        <v>297</v>
      </c>
      <c r="C116" s="299">
        <f>'CFS Depot GHG'!H45</f>
        <v>20.143715875960719</v>
      </c>
      <c r="D116" s="358">
        <f>'CFS Depot Fleet'!D21</f>
        <v>10.210000000000001</v>
      </c>
      <c r="E116" s="122">
        <f>C116*D116</f>
        <v>205.66733909355895</v>
      </c>
      <c r="F116" s="301">
        <f>E116/1000</f>
        <v>0.20566733909355894</v>
      </c>
    </row>
    <row r="117" spans="2:6" ht="14.25" thickBot="1">
      <c r="B117" s="43"/>
      <c r="C117" s="44"/>
      <c r="D117" s="36"/>
      <c r="E117" s="247" t="s">
        <v>5</v>
      </c>
      <c r="F117" s="248" t="s">
        <v>293</v>
      </c>
    </row>
    <row r="120" spans="2:6" ht="13.9">
      <c r="B120" s="1" t="s">
        <v>406</v>
      </c>
      <c r="C120" s="373"/>
    </row>
    <row r="121" spans="2:6" ht="13.9" thickBot="1"/>
    <row r="122" spans="2:6" ht="13.9">
      <c r="B122" s="371" t="s">
        <v>345</v>
      </c>
      <c r="C122" s="372" t="s">
        <v>303</v>
      </c>
    </row>
    <row r="123" spans="2:6" ht="15.4" thickBot="1">
      <c r="B123" s="352" t="s">
        <v>346</v>
      </c>
      <c r="C123" s="361">
        <f>(H104+F116)*6</f>
        <v>253.1764944241711</v>
      </c>
    </row>
    <row r="125" spans="2:6" ht="13.9">
      <c r="B125" s="1" t="s">
        <v>406</v>
      </c>
      <c r="C125" s="373"/>
    </row>
    <row r="126" spans="2:6" ht="13.9" thickBot="1"/>
    <row r="127" spans="2:6" ht="13.9">
      <c r="B127" s="371" t="s">
        <v>345</v>
      </c>
      <c r="C127" s="360" t="s">
        <v>304</v>
      </c>
    </row>
    <row r="128" spans="2:6" ht="15.4" thickBot="1">
      <c r="B128" s="352" t="s">
        <v>346</v>
      </c>
      <c r="C128" s="361">
        <f>(F116+H104)*21</f>
        <v>886.11773048459884</v>
      </c>
    </row>
    <row r="133" spans="2:3" ht="13.9">
      <c r="B133" s="1" t="s">
        <v>407</v>
      </c>
      <c r="C133" s="373"/>
    </row>
    <row r="134" spans="2:3" ht="13.9" thickBot="1"/>
    <row r="135" spans="2:3" ht="13.9">
      <c r="B135" s="371" t="s">
        <v>345</v>
      </c>
      <c r="C135" s="372" t="s">
        <v>303</v>
      </c>
    </row>
    <row r="136" spans="2:3" ht="15.4" thickBot="1">
      <c r="B136" s="352" t="s">
        <v>346</v>
      </c>
      <c r="C136" s="361">
        <f>C37+C63+C123</f>
        <v>9573.5145738756</v>
      </c>
    </row>
    <row r="138" spans="2:3" ht="13.9">
      <c r="B138" s="1" t="s">
        <v>407</v>
      </c>
      <c r="C138" s="373"/>
    </row>
    <row r="139" spans="2:3" ht="13.9" thickBot="1"/>
    <row r="140" spans="2:3" ht="13.9">
      <c r="B140" s="371" t="s">
        <v>345</v>
      </c>
      <c r="C140" s="360" t="s">
        <v>304</v>
      </c>
    </row>
    <row r="141" spans="2:3" ht="15.4" thickBot="1">
      <c r="B141" s="352" t="s">
        <v>346</v>
      </c>
      <c r="C141" s="361">
        <f>C42+C68+C128</f>
        <v>33507.301008564602</v>
      </c>
    </row>
    <row r="145" spans="2:8" ht="13.9">
      <c r="B145" s="408" t="s">
        <v>415</v>
      </c>
      <c r="C145" s="409"/>
      <c r="D145" s="419"/>
    </row>
    <row r="146" spans="2:8" ht="13.9" thickBot="1"/>
    <row r="147" spans="2:8" ht="13.9">
      <c r="B147" s="371" t="s">
        <v>348</v>
      </c>
      <c r="C147" s="359" t="s">
        <v>303</v>
      </c>
      <c r="D147" s="372" t="s">
        <v>304</v>
      </c>
    </row>
    <row r="148" spans="2:8" ht="13.9">
      <c r="B148" s="380" t="s">
        <v>359</v>
      </c>
      <c r="C148" s="379">
        <f>'Capital Cost'!C26</f>
        <v>44152.73333333333</v>
      </c>
      <c r="D148" s="417">
        <f>'Capital Cost'!C26</f>
        <v>44152.73333333333</v>
      </c>
    </row>
    <row r="149" spans="2:8" ht="15">
      <c r="B149" s="381" t="s">
        <v>346</v>
      </c>
      <c r="C149" s="416">
        <f>C136</f>
        <v>9573.5145738756</v>
      </c>
      <c r="D149" s="418">
        <f>C141</f>
        <v>33507.301008564602</v>
      </c>
    </row>
    <row r="150" spans="2:8" ht="15.4" thickBot="1">
      <c r="B150" s="382" t="s">
        <v>349</v>
      </c>
      <c r="C150" s="420">
        <f>C148/C149*1000</f>
        <v>4611.9670046586862</v>
      </c>
      <c r="D150" s="385">
        <f>D148/D149*1000</f>
        <v>1317.7048584739102</v>
      </c>
    </row>
    <row r="153" spans="2:8" ht="13.9" thickBot="1"/>
    <row r="154" spans="2:8" ht="14.65">
      <c r="B154" s="131" t="s">
        <v>131</v>
      </c>
      <c r="C154" s="132" t="s">
        <v>53</v>
      </c>
      <c r="D154" s="132" t="s">
        <v>54</v>
      </c>
      <c r="E154" s="132" t="s">
        <v>322</v>
      </c>
      <c r="F154" s="132" t="s">
        <v>326</v>
      </c>
      <c r="G154" s="132" t="s">
        <v>327</v>
      </c>
      <c r="H154" s="133" t="s">
        <v>328</v>
      </c>
    </row>
    <row r="155" spans="2:8">
      <c r="B155" s="115" t="str">
        <f>'County GHG'!B61</f>
        <v>Clarksburg Public Works Department</v>
      </c>
      <c r="C155" s="117" t="str">
        <f>'County GHG'!C61</f>
        <v>Heavy Haul Truck</v>
      </c>
      <c r="D155" s="124">
        <f>'County GHG'!D61</f>
        <v>2</v>
      </c>
      <c r="E155" s="124">
        <f>'County GHG'!E61</f>
        <v>80</v>
      </c>
      <c r="F155" s="119">
        <f>'County GHG'!G61</f>
        <v>26.666666666666668</v>
      </c>
      <c r="G155" s="122">
        <f>'County GHG'!I61</f>
        <v>533.33333333333337</v>
      </c>
      <c r="H155" s="123">
        <f>'County GHG'!J61</f>
        <v>6400</v>
      </c>
    </row>
    <row r="156" spans="2:8">
      <c r="B156" s="115" t="str">
        <f>'County GHG'!B62</f>
        <v>Fairmont City Public Works Department</v>
      </c>
      <c r="C156" s="117" t="str">
        <f>'County GHG'!C62</f>
        <v>Heavy Haul Truck</v>
      </c>
      <c r="D156" s="124">
        <f>'County GHG'!D62</f>
        <v>2</v>
      </c>
      <c r="E156" s="124">
        <f>'County GHG'!E62</f>
        <v>80</v>
      </c>
      <c r="F156" s="119">
        <f>'County GHG'!G62</f>
        <v>26.666666666666668</v>
      </c>
      <c r="G156" s="122">
        <f>'County GHG'!I62</f>
        <v>533.33333333333337</v>
      </c>
      <c r="H156" s="123">
        <f>'County GHG'!J62</f>
        <v>6400</v>
      </c>
    </row>
    <row r="157" spans="2:8">
      <c r="B157" s="115" t="str">
        <f>'County GHG'!B63</f>
        <v>White Hall PSD</v>
      </c>
      <c r="C157" s="117" t="str">
        <f>'County GHG'!C63</f>
        <v>Tri Axle Truck</v>
      </c>
      <c r="D157" s="124">
        <f>'County GHG'!D63</f>
        <v>2</v>
      </c>
      <c r="E157" s="124">
        <f>'County GHG'!E63</f>
        <v>100</v>
      </c>
      <c r="F157" s="119">
        <f>'County GHG'!G63</f>
        <v>41.666666666666671</v>
      </c>
      <c r="G157" s="122">
        <f>'County GHG'!I63</f>
        <v>833.33333333333348</v>
      </c>
      <c r="H157" s="123">
        <f>'County GHG'!J63</f>
        <v>10000.000000000002</v>
      </c>
    </row>
    <row r="158" spans="2:8">
      <c r="B158" s="115" t="str">
        <f>'County GHG'!B64</f>
        <v>Fairmont City Public Works</v>
      </c>
      <c r="C158" s="117" t="str">
        <f>'County GHG'!C64</f>
        <v>Tri Axle Truck</v>
      </c>
      <c r="D158" s="124">
        <f>'County GHG'!D64</f>
        <v>2</v>
      </c>
      <c r="E158" s="124">
        <f>'County GHG'!E64</f>
        <v>100</v>
      </c>
      <c r="F158" s="119">
        <f>'County GHG'!G64</f>
        <v>41.666666666666671</v>
      </c>
      <c r="G158" s="122">
        <f>'County GHG'!I64</f>
        <v>833.33333333333348</v>
      </c>
      <c r="H158" s="123">
        <f>'County GHG'!J64</f>
        <v>10000.000000000002</v>
      </c>
    </row>
    <row r="159" spans="2:8">
      <c r="B159" s="115" t="str">
        <f>'County GHG'!B65</f>
        <v>Tri County Water Association</v>
      </c>
      <c r="C159" s="117" t="str">
        <f>'County GHG'!C65</f>
        <v>Service Truck</v>
      </c>
      <c r="D159" s="124">
        <f>'County GHG'!D65</f>
        <v>2</v>
      </c>
      <c r="E159" s="124">
        <f>'County GHG'!E65</f>
        <v>85</v>
      </c>
      <c r="F159" s="119">
        <f>'County GHG'!G65</f>
        <v>23.611111111111114</v>
      </c>
      <c r="G159" s="122">
        <f>'County GHG'!I65</f>
        <v>472.22222222222229</v>
      </c>
      <c r="H159" s="123">
        <f>'County GHG'!J65</f>
        <v>5666.6666666666679</v>
      </c>
    </row>
    <row r="160" spans="2:8">
      <c r="B160" s="115" t="str">
        <f>'County GHG'!B66</f>
        <v>Harrison County Public Schools</v>
      </c>
      <c r="C160" s="117" t="str">
        <f>'County GHG'!C66</f>
        <v xml:space="preserve">School Bus  </v>
      </c>
      <c r="D160" s="124">
        <f>'County GHG'!D66</f>
        <v>8</v>
      </c>
      <c r="E160" s="124">
        <f>'County GHG'!E66</f>
        <v>100</v>
      </c>
      <c r="F160" s="119">
        <f>'County GHG'!G66</f>
        <v>95.238095238095241</v>
      </c>
      <c r="G160" s="122">
        <f>'County GHG'!I66</f>
        <v>1904.7619047619048</v>
      </c>
      <c r="H160" s="123">
        <f>'County GHG'!J66</f>
        <v>22857.142857142859</v>
      </c>
    </row>
    <row r="161" spans="2:8">
      <c r="B161" s="115" t="str">
        <f>'County GHG'!B67</f>
        <v>Marion County Public Schools</v>
      </c>
      <c r="C161" s="117" t="str">
        <f>'County GHG'!C67</f>
        <v>School Bus</v>
      </c>
      <c r="D161" s="124">
        <f>'County GHG'!D67</f>
        <v>8</v>
      </c>
      <c r="E161" s="124">
        <f>'County GHG'!E67</f>
        <v>100</v>
      </c>
      <c r="F161" s="119">
        <f>'County GHG'!G67</f>
        <v>95.238095238095241</v>
      </c>
      <c r="G161" s="122">
        <f>'County GHG'!I67</f>
        <v>1904.7619047619048</v>
      </c>
      <c r="H161" s="123">
        <f>'County GHG'!J67</f>
        <v>22857.142857142859</v>
      </c>
    </row>
    <row r="162" spans="2:8">
      <c r="B162" s="115" t="str">
        <f>'County GHG'!B68</f>
        <v>Fairmont-Marion County Transit Auth.</v>
      </c>
      <c r="C162" s="117" t="str">
        <f>'County GHG'!C68</f>
        <v>Transit Bus</v>
      </c>
      <c r="D162" s="124">
        <f>'County GHG'!D68</f>
        <v>2</v>
      </c>
      <c r="E162" s="124">
        <f>'County GHG'!E68</f>
        <v>150</v>
      </c>
      <c r="F162" s="119">
        <f>'County GHG'!G68</f>
        <v>50</v>
      </c>
      <c r="G162" s="122">
        <f>'County GHG'!I68</f>
        <v>1500</v>
      </c>
      <c r="H162" s="123">
        <f>'County GHG'!J68</f>
        <v>18000</v>
      </c>
    </row>
    <row r="163" spans="2:8">
      <c r="B163" s="115" t="str">
        <f>'County GHG'!B69</f>
        <v>Mountain Line Transit Authority</v>
      </c>
      <c r="C163" s="117" t="str">
        <f>'County GHG'!C69</f>
        <v>Transit Bus</v>
      </c>
      <c r="D163" s="124">
        <f>'County GHG'!D69</f>
        <v>2</v>
      </c>
      <c r="E163" s="124">
        <f>'County GHG'!E69</f>
        <v>200</v>
      </c>
      <c r="F163" s="119">
        <f>'County GHG'!G69</f>
        <v>66.666666666666671</v>
      </c>
      <c r="G163" s="122">
        <f>'County GHG'!I69</f>
        <v>2000.0000000000002</v>
      </c>
      <c r="H163" s="123">
        <f>'County GHG'!J69</f>
        <v>24000.000000000004</v>
      </c>
    </row>
    <row r="164" spans="2:8" ht="16.149999999999999" customHeight="1">
      <c r="B164" s="116" t="s">
        <v>5</v>
      </c>
      <c r="C164" s="40"/>
      <c r="D164" s="47"/>
      <c r="E164" s="47"/>
      <c r="F164" s="41"/>
      <c r="G164" s="41"/>
      <c r="H164" s="42"/>
    </row>
    <row r="165" spans="2:8" ht="14.65" customHeight="1">
      <c r="B165" s="271" t="s">
        <v>59</v>
      </c>
      <c r="C165" s="121"/>
      <c r="D165" s="120">
        <f>SUM(D155:D164)</f>
        <v>30</v>
      </c>
      <c r="E165" s="242">
        <f>SUM(E155:E164)</f>
        <v>995</v>
      </c>
      <c r="F165" s="242">
        <f>SUM(F155:F164)</f>
        <v>467.420634920635</v>
      </c>
      <c r="G165" s="242">
        <f>SUM(G155:G164)</f>
        <v>10515.079365079366</v>
      </c>
      <c r="H165" s="243">
        <f>SUM(H155:H164)</f>
        <v>126180.95238095238</v>
      </c>
    </row>
    <row r="166" spans="2:8" ht="14.65" customHeight="1">
      <c r="B166" s="271"/>
      <c r="C166" s="121"/>
      <c r="D166" s="120"/>
      <c r="E166" s="38"/>
      <c r="F166" s="38"/>
      <c r="G166" s="38"/>
      <c r="H166" s="39"/>
    </row>
    <row r="167" spans="2:8" ht="14.65" customHeight="1">
      <c r="B167" s="115"/>
      <c r="C167" s="121"/>
      <c r="D167" s="120"/>
      <c r="E167" s="249" t="s">
        <v>331</v>
      </c>
      <c r="F167" s="242">
        <f>F165/24</f>
        <v>19.475859788359791</v>
      </c>
      <c r="G167" s="244" t="s">
        <v>5</v>
      </c>
      <c r="H167" s="243" t="s">
        <v>5</v>
      </c>
    </row>
    <row r="168" spans="2:8" ht="16.5" customHeight="1" thickBot="1">
      <c r="B168" s="352" t="s">
        <v>330</v>
      </c>
      <c r="C168" s="36"/>
      <c r="D168" s="36"/>
      <c r="E168" s="245" t="s">
        <v>332</v>
      </c>
      <c r="F168" s="246">
        <f>F165/1000</f>
        <v>0.46742063492063501</v>
      </c>
      <c r="G168" s="247" t="s">
        <v>329</v>
      </c>
      <c r="H168" s="248">
        <f>H165/1000</f>
        <v>126.18095238095238</v>
      </c>
    </row>
    <row r="217" spans="5:5">
      <c r="E217" t="s">
        <v>5</v>
      </c>
    </row>
  </sheetData>
  <pageMargins left="0.7" right="0.7" top="0.75" bottom="0.75" header="0.3" footer="0.3"/>
  <pageSetup scale="73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E4C21FB-F368-475F-B990-D9D0C3BBA204}">
  <sheetPr>
    <pageSetUpPr fitToPage="1"/>
  </sheetPr>
  <dimension ref="B1:M59"/>
  <sheetViews>
    <sheetView topLeftCell="A26" zoomScale="70" zoomScaleNormal="70" workbookViewId="0">
      <selection activeCell="H61" sqref="H61"/>
    </sheetView>
  </sheetViews>
  <sheetFormatPr defaultRowHeight="13.5"/>
  <cols>
    <col min="2" max="2" width="31.375" customWidth="1"/>
    <col min="3" max="3" width="11.75" customWidth="1"/>
    <col min="4" max="4" width="7.375" customWidth="1"/>
    <col min="5" max="5" width="32.125" customWidth="1"/>
    <col min="6" max="6" width="9" customWidth="1"/>
    <col min="7" max="7" width="6.5" customWidth="1"/>
    <col min="8" max="8" width="32.25" customWidth="1"/>
    <col min="9" max="9" width="10" customWidth="1"/>
    <col min="10" max="10" width="6.375" customWidth="1"/>
    <col min="11" max="11" width="18.75" customWidth="1"/>
    <col min="12" max="12" width="15" customWidth="1"/>
    <col min="13" max="13" width="12.4375" bestFit="1" customWidth="1"/>
  </cols>
  <sheetData>
    <row r="1" spans="2:9" ht="14.25" customHeight="1"/>
    <row r="2" spans="2:9" s="434" customFormat="1" ht="19.5" customHeight="1">
      <c r="B2" s="431" t="s">
        <v>421</v>
      </c>
      <c r="C2" s="432"/>
      <c r="D2" s="432"/>
      <c r="E2" s="432"/>
      <c r="F2" s="432"/>
      <c r="G2" s="432"/>
      <c r="H2" s="432"/>
      <c r="I2" s="433"/>
    </row>
    <row r="4" spans="2:9" ht="13.9" thickBot="1"/>
    <row r="5" spans="2:9" ht="13.9">
      <c r="B5" s="151" t="s">
        <v>134</v>
      </c>
      <c r="C5" s="146" t="s">
        <v>5</v>
      </c>
      <c r="E5" s="151" t="s">
        <v>279</v>
      </c>
      <c r="F5" s="152"/>
    </row>
    <row r="6" spans="2:9" ht="13.9">
      <c r="B6" s="147" t="s">
        <v>272</v>
      </c>
      <c r="C6" s="149">
        <v>7</v>
      </c>
      <c r="E6" s="147" t="s">
        <v>204</v>
      </c>
      <c r="F6" s="149">
        <v>9</v>
      </c>
    </row>
    <row r="7" spans="2:9" ht="13.9">
      <c r="B7" s="147" t="s">
        <v>135</v>
      </c>
      <c r="C7" s="149">
        <v>8</v>
      </c>
      <c r="E7" s="147" t="s">
        <v>193</v>
      </c>
      <c r="F7" s="255">
        <f>1/28.32</f>
        <v>3.5310734463276837E-2</v>
      </c>
    </row>
    <row r="8" spans="2:9" ht="13.9">
      <c r="B8" s="147" t="s">
        <v>271</v>
      </c>
      <c r="C8" s="255">
        <v>1.925</v>
      </c>
      <c r="E8" s="147" t="s">
        <v>194</v>
      </c>
      <c r="F8" s="255">
        <f>F7*F30</f>
        <v>0.52243836671802768</v>
      </c>
    </row>
    <row r="9" spans="2:9" ht="13.9">
      <c r="B9" s="147" t="s">
        <v>273</v>
      </c>
      <c r="C9" s="253">
        <f>C8*C6</f>
        <v>13.475</v>
      </c>
      <c r="E9" s="147" t="s">
        <v>195</v>
      </c>
      <c r="F9" s="257">
        <v>0.2</v>
      </c>
    </row>
    <row r="10" spans="2:9" ht="13.9">
      <c r="B10" s="147"/>
      <c r="C10" s="18"/>
      <c r="E10" s="147"/>
      <c r="F10" s="255"/>
    </row>
    <row r="11" spans="2:9" ht="13.9">
      <c r="B11" s="147" t="s">
        <v>190</v>
      </c>
      <c r="C11" s="149">
        <v>25</v>
      </c>
      <c r="E11" s="147" t="s">
        <v>285</v>
      </c>
      <c r="F11" s="257">
        <v>0.2</v>
      </c>
    </row>
    <row r="12" spans="2:9" ht="13.9">
      <c r="B12" s="147" t="s">
        <v>205</v>
      </c>
      <c r="C12" s="150">
        <v>15.5</v>
      </c>
      <c r="E12" s="147" t="s">
        <v>286</v>
      </c>
      <c r="F12" s="258">
        <v>0.5</v>
      </c>
    </row>
    <row r="13" spans="2:9">
      <c r="B13" s="147" t="s">
        <v>262</v>
      </c>
      <c r="C13" s="290">
        <f>C6*24*(1-C11/100)*C12/100*1000</f>
        <v>19530</v>
      </c>
      <c r="E13" s="147"/>
      <c r="F13" s="297">
        <f>SUM(F11:F12)</f>
        <v>0.7</v>
      </c>
    </row>
    <row r="14" spans="2:9" ht="13.9" thickBot="1">
      <c r="B14" s="43"/>
      <c r="C14" s="37"/>
      <c r="E14" s="43" t="s">
        <v>5</v>
      </c>
      <c r="F14" s="37"/>
    </row>
    <row r="17" spans="2:9" ht="14.65" customHeight="1" thickBot="1"/>
    <row r="18" spans="2:9" ht="13.9">
      <c r="B18" s="151" t="s">
        <v>257</v>
      </c>
      <c r="C18" s="152"/>
      <c r="E18" s="151" t="s">
        <v>136</v>
      </c>
      <c r="F18" s="153"/>
      <c r="H18" s="151" t="s">
        <v>207</v>
      </c>
      <c r="I18" s="153"/>
    </row>
    <row r="19" spans="2:9" ht="13.9">
      <c r="B19" s="147" t="s">
        <v>249</v>
      </c>
      <c r="C19" s="288">
        <v>4</v>
      </c>
      <c r="E19" s="147" t="s">
        <v>138</v>
      </c>
      <c r="F19" s="150" t="s">
        <v>139</v>
      </c>
      <c r="H19" s="147" t="s">
        <v>5</v>
      </c>
      <c r="I19" s="259" t="s">
        <v>200</v>
      </c>
    </row>
    <row r="20" spans="2:9" ht="13.9">
      <c r="B20" s="147" t="s">
        <v>248</v>
      </c>
      <c r="C20" s="288">
        <v>4</v>
      </c>
      <c r="E20" s="147" t="s">
        <v>258</v>
      </c>
      <c r="F20" s="150">
        <v>250</v>
      </c>
      <c r="H20" s="147" t="s">
        <v>198</v>
      </c>
      <c r="I20" s="257">
        <v>0.1</v>
      </c>
    </row>
    <row r="21" spans="2:9" ht="13.9">
      <c r="B21" s="147" t="s">
        <v>251</v>
      </c>
      <c r="C21" s="288">
        <v>979</v>
      </c>
      <c r="E21" s="147" t="s">
        <v>259</v>
      </c>
      <c r="F21" s="148">
        <f>F20*$D$57</f>
        <v>22.469890346935109</v>
      </c>
      <c r="H21" s="147" t="s">
        <v>199</v>
      </c>
      <c r="I21" s="257">
        <v>0.1</v>
      </c>
    </row>
    <row r="22" spans="2:9" ht="13.9">
      <c r="B22" s="147" t="s">
        <v>250</v>
      </c>
      <c r="C22" s="252">
        <v>3916</v>
      </c>
      <c r="E22" s="147" t="s">
        <v>137</v>
      </c>
      <c r="F22" s="150">
        <v>55</v>
      </c>
      <c r="H22" s="147" t="s">
        <v>206</v>
      </c>
      <c r="I22" s="258">
        <v>0.2</v>
      </c>
    </row>
    <row r="23" spans="2:9" ht="13.9">
      <c r="B23" s="147" t="s">
        <v>254</v>
      </c>
      <c r="C23" s="290">
        <f>C22*C19</f>
        <v>15664</v>
      </c>
      <c r="E23" s="147" t="s">
        <v>188</v>
      </c>
      <c r="F23" s="287">
        <v>1.25</v>
      </c>
      <c r="H23" s="147" t="s">
        <v>197</v>
      </c>
      <c r="I23" s="294">
        <f>SUM(I20:I22)</f>
        <v>0.4</v>
      </c>
    </row>
    <row r="24" spans="2:9" ht="13.9">
      <c r="B24" s="147" t="s">
        <v>252</v>
      </c>
      <c r="C24" s="291">
        <v>0.93700000000000006</v>
      </c>
      <c r="E24" s="147" t="s">
        <v>189</v>
      </c>
      <c r="F24" s="150">
        <v>30</v>
      </c>
      <c r="H24" s="147" t="s">
        <v>5</v>
      </c>
      <c r="I24" s="252" t="s">
        <v>5</v>
      </c>
    </row>
    <row r="25" spans="2:9">
      <c r="B25" s="147" t="s">
        <v>261</v>
      </c>
      <c r="C25" s="290">
        <f>C23*C24</f>
        <v>14677.168000000001</v>
      </c>
      <c r="E25" s="147" t="s">
        <v>277</v>
      </c>
      <c r="F25" s="290">
        <f>F23*1000*24</f>
        <v>30000</v>
      </c>
      <c r="H25" s="147" t="s">
        <v>5</v>
      </c>
      <c r="I25" s="254" t="s">
        <v>5</v>
      </c>
    </row>
    <row r="26" spans="2:9" ht="13.9">
      <c r="B26" s="147" t="s">
        <v>263</v>
      </c>
      <c r="C26" s="148">
        <f>C25/24</f>
        <v>611.54866666666669</v>
      </c>
      <c r="E26" s="147" t="s">
        <v>278</v>
      </c>
      <c r="F26" s="148">
        <f>F25/F22</f>
        <v>545.4545454545455</v>
      </c>
      <c r="H26" s="147" t="s">
        <v>5</v>
      </c>
      <c r="I26" s="150" t="s">
        <v>5</v>
      </c>
    </row>
    <row r="27" spans="2:9">
      <c r="B27" s="147"/>
      <c r="C27" s="18"/>
      <c r="E27" s="147"/>
      <c r="F27" s="273"/>
      <c r="H27" s="147"/>
      <c r="I27" s="254"/>
    </row>
    <row r="28" spans="2:9">
      <c r="B28" s="147" t="s">
        <v>275</v>
      </c>
      <c r="C28" s="290">
        <f>C13</f>
        <v>19530</v>
      </c>
      <c r="E28" s="147" t="s">
        <v>264</v>
      </c>
      <c r="F28" s="290">
        <f>C28</f>
        <v>19530</v>
      </c>
      <c r="H28" s="147"/>
      <c r="I28" s="254"/>
    </row>
    <row r="29" spans="2:9">
      <c r="B29" s="147" t="s">
        <v>276</v>
      </c>
      <c r="C29" s="290">
        <f>C28/24</f>
        <v>813.75</v>
      </c>
      <c r="E29" s="147" t="s">
        <v>266</v>
      </c>
      <c r="F29" s="273">
        <f>F28/F22</f>
        <v>355.09090909090907</v>
      </c>
      <c r="H29" s="147"/>
      <c r="I29" s="254"/>
    </row>
    <row r="30" spans="2:9" ht="13.9">
      <c r="B30" s="147" t="s">
        <v>255</v>
      </c>
      <c r="C30" s="288">
        <v>480</v>
      </c>
      <c r="E30" s="147" t="s">
        <v>265</v>
      </c>
      <c r="F30" s="148">
        <f>F29/24</f>
        <v>14.795454545454545</v>
      </c>
      <c r="H30" s="147" t="s">
        <v>5</v>
      </c>
      <c r="I30" s="150" t="s">
        <v>5</v>
      </c>
    </row>
    <row r="31" spans="2:9" ht="13.9">
      <c r="B31" s="147" t="s">
        <v>256</v>
      </c>
      <c r="C31" s="436">
        <f>5.917/3</f>
        <v>1.9723333333333333</v>
      </c>
      <c r="E31" s="147" t="s">
        <v>260</v>
      </c>
      <c r="F31" s="257">
        <v>2.8</v>
      </c>
      <c r="H31" s="147"/>
      <c r="I31" s="150"/>
    </row>
    <row r="32" spans="2:9" ht="14.25" thickBot="1">
      <c r="B32" s="43" t="s">
        <v>192</v>
      </c>
      <c r="C32" s="289">
        <f>C19*C31</f>
        <v>7.8893333333333331</v>
      </c>
      <c r="E32" s="43" t="s">
        <v>191</v>
      </c>
      <c r="F32" s="292">
        <f>F31*F23</f>
        <v>3.5</v>
      </c>
      <c r="H32" s="43" t="s">
        <v>5</v>
      </c>
      <c r="I32" s="251" t="s">
        <v>5</v>
      </c>
    </row>
    <row r="35" spans="2:13" ht="13.9" thickBot="1"/>
    <row r="36" spans="2:13" ht="13.9">
      <c r="B36" s="151" t="s">
        <v>269</v>
      </c>
      <c r="C36" s="146" t="s">
        <v>281</v>
      </c>
      <c r="E36" s="151" t="s">
        <v>379</v>
      </c>
      <c r="F36" s="272"/>
      <c r="H36" s="151" t="s">
        <v>208</v>
      </c>
      <c r="I36" s="272"/>
    </row>
    <row r="37" spans="2:13">
      <c r="B37" s="147" t="s">
        <v>282</v>
      </c>
      <c r="C37" s="29">
        <f>C6*C7</f>
        <v>56</v>
      </c>
      <c r="E37" s="147" t="s">
        <v>373</v>
      </c>
      <c r="F37" s="389">
        <f>'County GHG'!G72</f>
        <v>19.475859788359791</v>
      </c>
      <c r="H37" s="147" t="s">
        <v>374</v>
      </c>
      <c r="I37" s="389">
        <f>F30</f>
        <v>14.795454545454545</v>
      </c>
    </row>
    <row r="38" spans="2:13" ht="13.9">
      <c r="B38" s="147" t="s">
        <v>283</v>
      </c>
      <c r="C38" s="149">
        <v>0.5</v>
      </c>
      <c r="E38" s="147" t="s">
        <v>375</v>
      </c>
      <c r="F38" s="290">
        <f>F37*24</f>
        <v>467.420634920635</v>
      </c>
      <c r="H38" s="147" t="s">
        <v>376</v>
      </c>
      <c r="I38" s="290">
        <f>I37*24</f>
        <v>355.09090909090907</v>
      </c>
    </row>
    <row r="39" spans="2:13" ht="13.9">
      <c r="B39" s="147" t="s">
        <v>284</v>
      </c>
      <c r="C39" s="295">
        <v>0.5</v>
      </c>
      <c r="E39" s="147" t="s">
        <v>377</v>
      </c>
      <c r="F39" s="290">
        <f>'County GHG'!J71</f>
        <v>126180.95238095238</v>
      </c>
      <c r="H39" s="147" t="s">
        <v>377</v>
      </c>
      <c r="I39" s="290">
        <f>I38*365</f>
        <v>129608.18181818181</v>
      </c>
      <c r="M39" s="405" t="s">
        <v>5</v>
      </c>
    </row>
    <row r="40" spans="2:13">
      <c r="B40" s="147" t="s">
        <v>270</v>
      </c>
      <c r="C40" s="29">
        <f>SUM(C37:C39)</f>
        <v>57</v>
      </c>
      <c r="E40" s="147"/>
      <c r="F40" s="18"/>
      <c r="H40" s="147"/>
      <c r="I40" s="18"/>
    </row>
    <row r="41" spans="2:13" ht="13.9" thickBot="1">
      <c r="B41" s="43"/>
      <c r="C41" s="37"/>
      <c r="E41" s="43"/>
      <c r="F41" s="37"/>
      <c r="H41" s="43"/>
      <c r="I41" s="37"/>
    </row>
    <row r="42" spans="2:13" ht="13.9">
      <c r="B42" s="147" t="s">
        <v>267</v>
      </c>
      <c r="C42" s="293">
        <v>35000</v>
      </c>
    </row>
    <row r="43" spans="2:13">
      <c r="B43" s="147" t="s">
        <v>268</v>
      </c>
      <c r="C43" s="296">
        <f>C42*C40/1000</f>
        <v>1995</v>
      </c>
    </row>
    <row r="44" spans="2:13">
      <c r="B44" s="147"/>
      <c r="C44" s="18"/>
    </row>
    <row r="45" spans="2:13" ht="14.25" thickBot="1">
      <c r="B45" s="43" t="s">
        <v>287</v>
      </c>
      <c r="C45" s="298">
        <v>0.75</v>
      </c>
    </row>
    <row r="46" spans="2:13" ht="13.9" thickBot="1"/>
    <row r="47" spans="2:13" ht="13.9">
      <c r="H47" s="151" t="s">
        <v>380</v>
      </c>
      <c r="I47" s="272"/>
    </row>
    <row r="48" spans="2:13">
      <c r="H48" s="147" t="s">
        <v>373</v>
      </c>
      <c r="I48" s="389">
        <f>I49/24</f>
        <v>5.950051106301089</v>
      </c>
    </row>
    <row r="49" spans="2:9">
      <c r="H49" s="147" t="s">
        <v>375</v>
      </c>
      <c r="I49" s="290">
        <f>I50/24</f>
        <v>142.80122655122614</v>
      </c>
    </row>
    <row r="50" spans="2:9">
      <c r="H50" s="147" t="s">
        <v>377</v>
      </c>
      <c r="I50" s="290">
        <f>I39-F39</f>
        <v>3427.2294372294273</v>
      </c>
    </row>
    <row r="51" spans="2:9">
      <c r="H51" s="147" t="s">
        <v>378</v>
      </c>
      <c r="I51" s="290">
        <f>'CFS Depot GHG'!J11</f>
        <v>3427.2294372294273</v>
      </c>
    </row>
    <row r="52" spans="2:9" ht="13.9" thickBot="1">
      <c r="H52" s="43" t="s">
        <v>389</v>
      </c>
      <c r="I52" s="406">
        <f>I50-I51</f>
        <v>0</v>
      </c>
    </row>
    <row r="53" spans="2:9" ht="13.9" thickBot="1"/>
    <row r="54" spans="2:9" ht="13.9">
      <c r="B54" s="390" t="s">
        <v>362</v>
      </c>
      <c r="C54" s="351"/>
      <c r="D54" s="256" t="s">
        <v>141</v>
      </c>
      <c r="E54" s="256" t="s">
        <v>142</v>
      </c>
      <c r="F54" s="152"/>
    </row>
    <row r="55" spans="2:9" ht="13.9">
      <c r="B55" s="147" t="s">
        <v>140</v>
      </c>
      <c r="D55" s="347">
        <v>2</v>
      </c>
      <c r="E55" t="s">
        <v>143</v>
      </c>
      <c r="F55" s="18"/>
    </row>
    <row r="56" spans="2:9" ht="13.9">
      <c r="B56" s="147" t="s">
        <v>146</v>
      </c>
      <c r="D56" s="348">
        <v>250</v>
      </c>
      <c r="E56" t="s">
        <v>144</v>
      </c>
      <c r="F56" s="18"/>
    </row>
    <row r="57" spans="2:9" ht="13.9">
      <c r="B57" s="147" t="s">
        <v>147</v>
      </c>
      <c r="D57" s="348">
        <f>1/11.126</f>
        <v>8.9879561387740434E-2</v>
      </c>
      <c r="E57" t="s">
        <v>187</v>
      </c>
      <c r="F57" s="18"/>
    </row>
    <row r="58" spans="2:9">
      <c r="B58" s="147" t="s">
        <v>148</v>
      </c>
      <c r="D58" s="349">
        <f>D56*D57</f>
        <v>22.469890346935109</v>
      </c>
      <c r="E58" t="s">
        <v>145</v>
      </c>
      <c r="F58" s="18"/>
    </row>
    <row r="59" spans="2:9" ht="13.9" thickBot="1">
      <c r="B59" s="43" t="s">
        <v>148</v>
      </c>
      <c r="C59" s="36"/>
      <c r="D59" s="350">
        <f>D58*24</f>
        <v>539.27736832644268</v>
      </c>
      <c r="E59" s="36" t="s">
        <v>274</v>
      </c>
      <c r="F59" s="37"/>
    </row>
  </sheetData>
  <pageMargins left="0.7" right="0.7" top="0.75" bottom="0.75" header="0.3" footer="0.3"/>
  <pageSetup scale="63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D7427F1-C631-48BD-BFCF-2EC513AECAAD}">
  <sheetPr>
    <pageSetUpPr fitToPage="1"/>
  </sheetPr>
  <dimension ref="B2:J43"/>
  <sheetViews>
    <sheetView tabSelected="1" topLeftCell="A19" zoomScale="90" zoomScaleNormal="90" workbookViewId="0">
      <selection activeCell="C26" sqref="C26"/>
    </sheetView>
  </sheetViews>
  <sheetFormatPr defaultRowHeight="13.5"/>
  <cols>
    <col min="2" max="2" width="29.6875" customWidth="1"/>
    <col min="3" max="3" width="14.5" customWidth="1"/>
    <col min="4" max="4" width="9.3125" customWidth="1"/>
    <col min="5" max="5" width="10.9375" customWidth="1"/>
    <col min="6" max="6" width="12" customWidth="1"/>
    <col min="7" max="7" width="17.9375" customWidth="1"/>
    <col min="8" max="8" width="8.875" customWidth="1"/>
    <col min="9" max="9" width="11.0625" customWidth="1"/>
    <col min="10" max="10" width="12.875" customWidth="1"/>
    <col min="11" max="11" width="21.125" customWidth="1"/>
    <col min="12" max="12" width="19.375" customWidth="1"/>
    <col min="13" max="13" width="17.875" customWidth="1"/>
    <col min="14" max="14" width="15.125" customWidth="1"/>
    <col min="15" max="15" width="22.625" customWidth="1"/>
    <col min="16" max="16" width="23.25" customWidth="1"/>
    <col min="17" max="17" width="21.75" customWidth="1"/>
    <col min="18" max="18" width="18.375" customWidth="1"/>
    <col min="19" max="19" width="17.75" customWidth="1"/>
  </cols>
  <sheetData>
    <row r="2" spans="2:8" ht="13.9">
      <c r="B2" s="134" t="s">
        <v>225</v>
      </c>
      <c r="C2" s="135"/>
      <c r="D2" s="135"/>
      <c r="E2" s="135"/>
      <c r="F2" s="135"/>
      <c r="G2" s="136"/>
    </row>
    <row r="3" spans="2:8" ht="13.9" thickBot="1">
      <c r="G3" s="28"/>
      <c r="H3" s="28"/>
    </row>
    <row r="4" spans="2:8" ht="13.9">
      <c r="B4" s="151" t="s">
        <v>224</v>
      </c>
      <c r="C4" s="256" t="s">
        <v>213</v>
      </c>
      <c r="D4" s="442" t="s">
        <v>196</v>
      </c>
      <c r="E4" s="443"/>
      <c r="G4" s="28"/>
      <c r="H4" s="28"/>
    </row>
    <row r="5" spans="2:8" ht="13.9">
      <c r="B5" s="147" t="s">
        <v>412</v>
      </c>
      <c r="C5" s="274">
        <v>1800</v>
      </c>
      <c r="D5" s="283" t="s">
        <v>411</v>
      </c>
      <c r="E5" s="413"/>
      <c r="G5" s="28"/>
      <c r="H5" s="28"/>
    </row>
    <row r="6" spans="2:8">
      <c r="B6" s="147" t="s">
        <v>288</v>
      </c>
      <c r="C6" s="274">
        <f>'Energy Balance'!C45*1000</f>
        <v>750</v>
      </c>
      <c r="D6" s="283" t="s">
        <v>290</v>
      </c>
      <c r="E6" s="284"/>
      <c r="G6" s="28"/>
      <c r="H6" s="28"/>
    </row>
    <row r="7" spans="2:8">
      <c r="B7" s="147" t="s">
        <v>134</v>
      </c>
      <c r="C7" s="274">
        <f>'Energy Balance'!C9*1000</f>
        <v>13475</v>
      </c>
      <c r="D7" s="438" t="s">
        <v>411</v>
      </c>
      <c r="E7" s="439"/>
      <c r="G7" s="28"/>
      <c r="H7" s="28"/>
    </row>
    <row r="8" spans="2:8">
      <c r="B8" s="147" t="s">
        <v>253</v>
      </c>
      <c r="C8" s="274">
        <f>'Energy Balance'!C32*1000</f>
        <v>7889.333333333333</v>
      </c>
      <c r="D8" s="438" t="s">
        <v>411</v>
      </c>
      <c r="E8" s="439"/>
      <c r="G8" s="28"/>
      <c r="H8" s="28"/>
    </row>
    <row r="9" spans="2:8" ht="15" customHeight="1">
      <c r="B9" s="147" t="s">
        <v>136</v>
      </c>
      <c r="C9" s="274">
        <f>'Energy Balance'!F32*1000</f>
        <v>3500</v>
      </c>
      <c r="D9" s="438" t="s">
        <v>411</v>
      </c>
      <c r="E9" s="439"/>
      <c r="G9" s="28"/>
      <c r="H9" s="28"/>
    </row>
    <row r="10" spans="2:8">
      <c r="B10" s="147" t="s">
        <v>215</v>
      </c>
      <c r="C10" s="274">
        <f>F41/1000</f>
        <v>11600</v>
      </c>
      <c r="D10" s="444" t="s">
        <v>222</v>
      </c>
      <c r="E10" s="439"/>
      <c r="G10" s="28"/>
      <c r="H10" s="28"/>
    </row>
    <row r="11" spans="2:8">
      <c r="B11" s="147" t="s">
        <v>203</v>
      </c>
      <c r="C11" s="274">
        <f>'Energy Balance'!F9*1000</f>
        <v>200</v>
      </c>
      <c r="D11" s="438" t="s">
        <v>357</v>
      </c>
      <c r="E11" s="439"/>
      <c r="G11" s="28"/>
      <c r="H11" s="28"/>
    </row>
    <row r="12" spans="2:8">
      <c r="B12" s="147" t="s">
        <v>280</v>
      </c>
      <c r="C12" s="274">
        <f>'Energy Balance'!F13*1000</f>
        <v>700</v>
      </c>
      <c r="D12" s="438" t="s">
        <v>357</v>
      </c>
      <c r="E12" s="439"/>
      <c r="G12" s="28"/>
      <c r="H12" s="28"/>
    </row>
    <row r="13" spans="2:8">
      <c r="B13" s="260" t="s">
        <v>214</v>
      </c>
      <c r="C13" s="275">
        <f>'Energy Balance'!I23*1000</f>
        <v>400</v>
      </c>
      <c r="D13" s="440" t="s">
        <v>226</v>
      </c>
      <c r="E13" s="441"/>
      <c r="G13" s="28"/>
      <c r="H13" s="28"/>
    </row>
    <row r="14" spans="2:8" ht="13.9">
      <c r="B14" s="261" t="s">
        <v>220</v>
      </c>
      <c r="C14" s="276">
        <f>SUM(C5:C13)</f>
        <v>40314.333333333328</v>
      </c>
      <c r="E14" s="18"/>
      <c r="G14" s="28"/>
      <c r="H14" s="28"/>
    </row>
    <row r="15" spans="2:8" ht="13.9">
      <c r="B15" s="261"/>
      <c r="C15" s="276"/>
      <c r="E15" s="18"/>
      <c r="G15" s="28"/>
      <c r="H15" s="28"/>
    </row>
    <row r="16" spans="2:8">
      <c r="B16" s="147" t="s">
        <v>289</v>
      </c>
      <c r="C16" s="274">
        <f>'Energy Balance'!C43</f>
        <v>1995</v>
      </c>
      <c r="D16" s="444" t="s">
        <v>223</v>
      </c>
      <c r="E16" s="439"/>
      <c r="G16" s="28"/>
      <c r="H16" s="28"/>
    </row>
    <row r="17" spans="2:10">
      <c r="B17" s="374" t="s">
        <v>350</v>
      </c>
      <c r="C17" s="274">
        <v>2250</v>
      </c>
      <c r="D17" s="318" t="s">
        <v>358</v>
      </c>
      <c r="E17" s="18"/>
      <c r="G17" s="28"/>
      <c r="H17" s="28"/>
    </row>
    <row r="18" spans="2:10">
      <c r="B18" s="374" t="s">
        <v>354</v>
      </c>
      <c r="C18" s="274">
        <v>300</v>
      </c>
      <c r="D18" s="318" t="s">
        <v>358</v>
      </c>
      <c r="E18" s="18"/>
      <c r="G18" s="28"/>
      <c r="H18" s="28"/>
    </row>
    <row r="19" spans="2:10">
      <c r="B19" s="374" t="s">
        <v>351</v>
      </c>
      <c r="C19" s="274">
        <v>100</v>
      </c>
      <c r="D19" s="318" t="s">
        <v>358</v>
      </c>
      <c r="E19" s="18"/>
      <c r="G19" s="28"/>
      <c r="H19" s="28"/>
    </row>
    <row r="20" spans="2:10">
      <c r="B20" s="374" t="s">
        <v>352</v>
      </c>
      <c r="C20" s="274">
        <f>780.4+63</f>
        <v>843.4</v>
      </c>
      <c r="D20" s="318" t="s">
        <v>358</v>
      </c>
      <c r="E20" s="18"/>
      <c r="G20" s="28"/>
      <c r="H20" s="28"/>
    </row>
    <row r="21" spans="2:10">
      <c r="B21" s="375" t="s">
        <v>353</v>
      </c>
      <c r="C21" s="275">
        <v>150</v>
      </c>
      <c r="D21" s="393" t="s">
        <v>358</v>
      </c>
      <c r="E21" s="376"/>
      <c r="G21" s="28"/>
      <c r="H21" s="28"/>
    </row>
    <row r="22" spans="2:10" ht="13.9">
      <c r="B22" s="261" t="s">
        <v>356</v>
      </c>
      <c r="C22" s="276">
        <f>SUM(C16:C21)</f>
        <v>5638.4</v>
      </c>
      <c r="D22" s="274"/>
      <c r="E22" s="18"/>
      <c r="G22" s="28"/>
      <c r="H22" s="28"/>
    </row>
    <row r="23" spans="2:10" ht="13.9">
      <c r="B23" s="261"/>
      <c r="C23" s="276"/>
      <c r="E23" s="18"/>
      <c r="G23" s="28"/>
      <c r="H23" s="28"/>
    </row>
    <row r="24" spans="2:10" ht="13.9">
      <c r="B24" s="261" t="s">
        <v>355</v>
      </c>
      <c r="C24" s="276">
        <f>C14+C22</f>
        <v>45952.73333333333</v>
      </c>
      <c r="E24" s="18"/>
      <c r="G24" s="28"/>
      <c r="H24" s="28"/>
    </row>
    <row r="25" spans="2:10" ht="13.9">
      <c r="B25" s="261"/>
      <c r="C25" s="276"/>
      <c r="E25" s="18"/>
      <c r="G25" s="28"/>
      <c r="H25" s="28"/>
    </row>
    <row r="26" spans="2:10" ht="13.9">
      <c r="B26" s="414" t="s">
        <v>414</v>
      </c>
      <c r="C26" s="276">
        <f>C24-C5</f>
        <v>44152.73333333333</v>
      </c>
      <c r="E26" s="18"/>
      <c r="G26" s="28"/>
      <c r="H26" s="28"/>
    </row>
    <row r="27" spans="2:10" ht="13.9">
      <c r="B27" s="414" t="s">
        <v>413</v>
      </c>
      <c r="C27" s="415">
        <f>C5</f>
        <v>1800</v>
      </c>
      <c r="E27" s="18"/>
      <c r="G27" s="28"/>
      <c r="H27" s="28"/>
    </row>
    <row r="28" spans="2:10" ht="13.9">
      <c r="B28" s="261"/>
      <c r="C28" s="276">
        <f>SUM(C26:C27)</f>
        <v>45952.73333333333</v>
      </c>
      <c r="E28" s="18"/>
      <c r="G28" s="28"/>
      <c r="H28" s="28"/>
    </row>
    <row r="29" spans="2:10" ht="13.9" thickBot="1">
      <c r="B29" s="43"/>
      <c r="C29" s="36"/>
      <c r="D29" s="36"/>
      <c r="E29" s="37"/>
      <c r="G29" s="28"/>
      <c r="H29" s="28"/>
    </row>
    <row r="30" spans="2:10" ht="13.9" thickBot="1">
      <c r="G30" s="28"/>
      <c r="H30" s="28"/>
    </row>
    <row r="31" spans="2:10" s="10" customFormat="1" ht="26.25">
      <c r="B31" s="262" t="s">
        <v>221</v>
      </c>
      <c r="C31" s="263" t="s">
        <v>53</v>
      </c>
      <c r="D31" s="263" t="s">
        <v>54</v>
      </c>
      <c r="E31" s="263" t="s">
        <v>218</v>
      </c>
      <c r="F31" s="263" t="s">
        <v>219</v>
      </c>
      <c r="G31" s="264" t="s">
        <v>196</v>
      </c>
      <c r="H31" s="28"/>
      <c r="I31"/>
      <c r="J31"/>
    </row>
    <row r="32" spans="2:10">
      <c r="B32" s="115" t="str">
        <f>'County Fleet Info'!D5</f>
        <v>Clarksburg Public Works Department</v>
      </c>
      <c r="C32" s="117" t="str">
        <f>'County Fleet Info'!D12</f>
        <v>Heavy Haul Truck</v>
      </c>
      <c r="D32" s="280">
        <v>2</v>
      </c>
      <c r="E32" s="277">
        <v>600000</v>
      </c>
      <c r="F32" s="277">
        <f>D32*E32</f>
        <v>1200000</v>
      </c>
      <c r="G32" s="285" t="s">
        <v>5</v>
      </c>
      <c r="H32" s="28"/>
    </row>
    <row r="33" spans="2:9">
      <c r="B33" s="115" t="str">
        <f>'County Fleet Info'!E5</f>
        <v>Fairmont City Public Works Department</v>
      </c>
      <c r="C33" s="117" t="str">
        <f>'County Fleet Info'!E12</f>
        <v>Heavy Haul Truck</v>
      </c>
      <c r="D33" s="280">
        <v>2</v>
      </c>
      <c r="E33" s="278">
        <v>600000</v>
      </c>
      <c r="F33" s="278">
        <f>D33*E33</f>
        <v>1200000</v>
      </c>
      <c r="G33" s="285" t="s">
        <v>5</v>
      </c>
      <c r="H33" s="28"/>
    </row>
    <row r="34" spans="2:9">
      <c r="B34" s="115" t="str">
        <f>'County Fleet Info'!F5</f>
        <v>White Hall PSD</v>
      </c>
      <c r="C34" s="117" t="str">
        <f>'County Fleet Info'!F12</f>
        <v>Tri Axle Truck</v>
      </c>
      <c r="D34" s="280">
        <v>2</v>
      </c>
      <c r="E34" s="278">
        <v>325000</v>
      </c>
      <c r="F34" s="278">
        <f t="shared" ref="F34:F40" si="0">D34*E34</f>
        <v>650000</v>
      </c>
      <c r="G34" s="285" t="s">
        <v>5</v>
      </c>
      <c r="H34" s="28"/>
    </row>
    <row r="35" spans="2:9">
      <c r="B35" s="115" t="str">
        <f>'County Fleet Info'!G5</f>
        <v>Fairmont City Public Works</v>
      </c>
      <c r="C35" s="117" t="str">
        <f>'County Fleet Info'!G12</f>
        <v>Tri Axle Truck</v>
      </c>
      <c r="D35" s="280">
        <v>2</v>
      </c>
      <c r="E35" s="278">
        <v>350000</v>
      </c>
      <c r="F35" s="278">
        <f t="shared" si="0"/>
        <v>700000</v>
      </c>
      <c r="G35" s="285" t="s">
        <v>5</v>
      </c>
      <c r="H35" s="28"/>
    </row>
    <row r="36" spans="2:9">
      <c r="B36" s="115" t="str">
        <f>'County Fleet Info'!H5</f>
        <v>Tri County Water Association</v>
      </c>
      <c r="C36" s="117" t="str">
        <f>'County Fleet Info'!H12</f>
        <v>Service Truck</v>
      </c>
      <c r="D36" s="280">
        <v>2</v>
      </c>
      <c r="E36" s="278">
        <v>325000</v>
      </c>
      <c r="F36" s="278">
        <f t="shared" si="0"/>
        <v>650000</v>
      </c>
      <c r="G36" s="285" t="s">
        <v>5</v>
      </c>
      <c r="H36" s="28"/>
    </row>
    <row r="37" spans="2:9">
      <c r="B37" s="115" t="str">
        <f>'County Fleet Info'!I5</f>
        <v>Harrison County Public Schools</v>
      </c>
      <c r="C37" s="117" t="str">
        <f>'County Fleet Info'!D41</f>
        <v xml:space="preserve">School Bus  </v>
      </c>
      <c r="D37" s="280">
        <v>8</v>
      </c>
      <c r="E37" s="278">
        <v>325000</v>
      </c>
      <c r="F37" s="278">
        <f t="shared" si="0"/>
        <v>2600000</v>
      </c>
      <c r="G37" s="285" t="s">
        <v>5</v>
      </c>
      <c r="H37" s="28"/>
    </row>
    <row r="38" spans="2:9">
      <c r="B38" s="115" t="str">
        <f>'County Fleet Info'!J5</f>
        <v>Marion County Public Schools</v>
      </c>
      <c r="C38" s="117" t="str">
        <f>'County Fleet Info'!E41</f>
        <v>School Bus</v>
      </c>
      <c r="D38" s="280">
        <v>8</v>
      </c>
      <c r="E38" s="278">
        <v>325000</v>
      </c>
      <c r="F38" s="278">
        <f t="shared" si="0"/>
        <v>2600000</v>
      </c>
      <c r="G38" s="285" t="s">
        <v>5</v>
      </c>
      <c r="H38" s="28"/>
    </row>
    <row r="39" spans="2:9">
      <c r="B39" s="115" t="str">
        <f>'County Fleet Info'!K5</f>
        <v>Fairmont-Marion County Transit Auth.</v>
      </c>
      <c r="C39" s="117" t="str">
        <f>'County Fleet Info'!F41</f>
        <v>Transit Bus</v>
      </c>
      <c r="D39" s="280">
        <v>2</v>
      </c>
      <c r="E39" s="278">
        <v>500000</v>
      </c>
      <c r="F39" s="278">
        <f t="shared" si="0"/>
        <v>1000000</v>
      </c>
      <c r="G39" s="285" t="s">
        <v>5</v>
      </c>
      <c r="H39" s="28"/>
    </row>
    <row r="40" spans="2:9">
      <c r="B40" s="116" t="str">
        <f>'County Fleet Info'!L5</f>
        <v>Mountain Line Transit Authority</v>
      </c>
      <c r="C40" s="47" t="str">
        <f>'County Fleet Info'!G41</f>
        <v>Transit Bus</v>
      </c>
      <c r="D40" s="281">
        <v>2</v>
      </c>
      <c r="E40" s="282">
        <v>500000</v>
      </c>
      <c r="F40" s="282">
        <f t="shared" si="0"/>
        <v>1000000</v>
      </c>
      <c r="G40" s="286" t="s">
        <v>5</v>
      </c>
      <c r="H40" s="28"/>
    </row>
    <row r="41" spans="2:9" ht="13.9">
      <c r="B41" s="271" t="s">
        <v>59</v>
      </c>
      <c r="D41" s="120">
        <f>SUM(D32:D40)</f>
        <v>30</v>
      </c>
      <c r="E41" s="279" t="s">
        <v>5</v>
      </c>
      <c r="F41" s="279">
        <f>SUM(F32:F40)</f>
        <v>11600000</v>
      </c>
      <c r="G41" s="39" t="s">
        <v>5</v>
      </c>
      <c r="H41" s="28"/>
    </row>
    <row r="42" spans="2:9" ht="13.9" thickBot="1">
      <c r="B42" s="43"/>
      <c r="C42" s="36"/>
      <c r="D42" s="36"/>
      <c r="E42" s="36"/>
      <c r="F42" s="36"/>
      <c r="G42" s="37"/>
      <c r="H42" s="28"/>
    </row>
    <row r="43" spans="2:9">
      <c r="B43" t="s">
        <v>5</v>
      </c>
      <c r="D43" t="s">
        <v>5</v>
      </c>
      <c r="E43" t="s">
        <v>5</v>
      </c>
      <c r="F43" t="s">
        <v>5</v>
      </c>
      <c r="G43" t="s">
        <v>5</v>
      </c>
      <c r="H43" s="28" t="s">
        <v>5</v>
      </c>
      <c r="I43" t="s">
        <v>5</v>
      </c>
    </row>
  </sheetData>
  <mergeCells count="9">
    <mergeCell ref="D9:E9"/>
    <mergeCell ref="D13:E13"/>
    <mergeCell ref="D4:E4"/>
    <mergeCell ref="D10:E10"/>
    <mergeCell ref="D16:E16"/>
    <mergeCell ref="D7:E7"/>
    <mergeCell ref="D8:E8"/>
    <mergeCell ref="D11:E11"/>
    <mergeCell ref="D12:E12"/>
  </mergeCells>
  <pageMargins left="0.7" right="0.7" top="0.75" bottom="0.75" header="0.3" footer="0.3"/>
  <pageSetup scale="73" orientation="portrait" horizontalDpi="1200" verticalDpi="1200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81DCFA4-F2DB-4498-86DE-CDDA40FF31F2}">
  <sheetPr>
    <pageSetUpPr fitToPage="1"/>
  </sheetPr>
  <dimension ref="B2:T121"/>
  <sheetViews>
    <sheetView topLeftCell="A90" zoomScale="80" zoomScaleNormal="80" workbookViewId="0">
      <selection activeCell="D106" sqref="D106"/>
    </sheetView>
  </sheetViews>
  <sheetFormatPr defaultRowHeight="13.5"/>
  <cols>
    <col min="2" max="2" width="35.25" customWidth="1"/>
    <col min="3" max="3" width="31.625" customWidth="1"/>
    <col min="4" max="4" width="20" customWidth="1"/>
    <col min="5" max="5" width="20.5" customWidth="1"/>
    <col min="6" max="6" width="16.25" customWidth="1"/>
    <col min="7" max="7" width="16.75" customWidth="1"/>
    <col min="8" max="8" width="15.625" customWidth="1"/>
    <col min="9" max="9" width="18.625" customWidth="1"/>
    <col min="10" max="10" width="17.25" customWidth="1"/>
    <col min="11" max="11" width="18.25" customWidth="1"/>
    <col min="12" max="12" width="21.125" customWidth="1"/>
    <col min="13" max="13" width="19.375" customWidth="1"/>
    <col min="14" max="14" width="17.875" customWidth="1"/>
    <col min="15" max="15" width="15.125" customWidth="1"/>
    <col min="16" max="16" width="22.625" customWidth="1"/>
    <col min="17" max="17" width="23.25" customWidth="1"/>
    <col min="18" max="18" width="21.75" customWidth="1"/>
    <col min="19" max="19" width="18.375" customWidth="1"/>
    <col min="20" max="20" width="17.75" customWidth="1"/>
  </cols>
  <sheetData>
    <row r="2" spans="2:20" ht="13.9">
      <c r="B2" s="368" t="s">
        <v>133</v>
      </c>
      <c r="C2" s="369"/>
      <c r="D2" s="369"/>
      <c r="E2" s="369"/>
      <c r="F2" s="369"/>
      <c r="G2" s="369"/>
      <c r="H2" s="370"/>
    </row>
    <row r="3" spans="2:20" ht="13.9" thickBot="1"/>
    <row r="4" spans="2:20" s="5" customFormat="1" ht="13.9" hidden="1">
      <c r="B4" s="69" t="s">
        <v>308</v>
      </c>
      <c r="C4" s="319"/>
      <c r="D4" s="445" t="s">
        <v>0</v>
      </c>
      <c r="E4" s="446"/>
      <c r="F4" s="447" t="s">
        <v>4</v>
      </c>
      <c r="G4" s="448"/>
      <c r="H4" s="449"/>
      <c r="I4" s="450" t="s">
        <v>1</v>
      </c>
      <c r="J4" s="451"/>
      <c r="K4" s="4" t="s">
        <v>2</v>
      </c>
      <c r="L4" s="49" t="s">
        <v>3</v>
      </c>
      <c r="T4" s="5" t="s">
        <v>5</v>
      </c>
    </row>
    <row r="5" spans="2:20" ht="27" hidden="1">
      <c r="B5" s="6" t="s">
        <v>75</v>
      </c>
      <c r="D5" s="7" t="s">
        <v>416</v>
      </c>
      <c r="E5" s="8" t="s">
        <v>417</v>
      </c>
      <c r="F5" s="9" t="s">
        <v>342</v>
      </c>
      <c r="G5" s="9" t="s">
        <v>65</v>
      </c>
      <c r="H5" s="10" t="s">
        <v>69</v>
      </c>
      <c r="I5" s="9" t="s">
        <v>6</v>
      </c>
      <c r="J5" s="8" t="s">
        <v>7</v>
      </c>
      <c r="K5" s="9" t="s">
        <v>201</v>
      </c>
      <c r="L5" s="11" t="s">
        <v>8</v>
      </c>
      <c r="T5" s="10" t="s">
        <v>9</v>
      </c>
    </row>
    <row r="6" spans="2:20" ht="54" hidden="1" customHeight="1">
      <c r="B6" s="6" t="s">
        <v>10</v>
      </c>
      <c r="D6" s="7" t="s">
        <v>62</v>
      </c>
      <c r="E6" s="8" t="s">
        <v>66</v>
      </c>
      <c r="F6" s="12" t="s">
        <v>5</v>
      </c>
      <c r="G6" s="12"/>
      <c r="H6" s="10" t="s">
        <v>70</v>
      </c>
      <c r="I6" s="12" t="s">
        <v>11</v>
      </c>
      <c r="J6" s="8" t="s">
        <v>12</v>
      </c>
      <c r="K6" s="12" t="s">
        <v>13</v>
      </c>
      <c r="L6" s="50" t="s">
        <v>14</v>
      </c>
      <c r="T6" s="10"/>
    </row>
    <row r="7" spans="2:20" ht="27" hidden="1">
      <c r="B7" s="6" t="s">
        <v>15</v>
      </c>
      <c r="D7" s="7" t="s">
        <v>63</v>
      </c>
      <c r="E7" s="8" t="s">
        <v>67</v>
      </c>
      <c r="F7" s="12" t="s">
        <v>5</v>
      </c>
      <c r="G7" s="12"/>
      <c r="H7" s="10" t="s">
        <v>71</v>
      </c>
      <c r="I7" s="12" t="s">
        <v>16</v>
      </c>
      <c r="J7" s="8" t="s">
        <v>17</v>
      </c>
      <c r="K7" s="12" t="s">
        <v>18</v>
      </c>
      <c r="L7" s="11" t="s">
        <v>19</v>
      </c>
      <c r="T7" s="10"/>
    </row>
    <row r="8" spans="2:20" ht="27" hidden="1">
      <c r="B8" s="6" t="s">
        <v>15</v>
      </c>
      <c r="D8" s="13" t="s">
        <v>5</v>
      </c>
      <c r="E8" s="8" t="s">
        <v>68</v>
      </c>
      <c r="F8" s="12" t="s">
        <v>5</v>
      </c>
      <c r="G8" s="12"/>
      <c r="H8" s="10"/>
      <c r="I8" s="16" t="s">
        <v>20</v>
      </c>
      <c r="J8" s="14" t="s">
        <v>21</v>
      </c>
      <c r="K8" s="112" t="s">
        <v>22</v>
      </c>
      <c r="L8" s="18" t="s">
        <v>5</v>
      </c>
    </row>
    <row r="9" spans="2:20" hidden="1">
      <c r="B9" s="6" t="s">
        <v>23</v>
      </c>
      <c r="D9" s="13" t="s">
        <v>5</v>
      </c>
      <c r="E9" s="14" t="s">
        <v>210</v>
      </c>
      <c r="F9" s="16" t="s">
        <v>5</v>
      </c>
      <c r="G9" s="16"/>
      <c r="H9" s="17"/>
      <c r="I9" s="16"/>
      <c r="J9" s="8"/>
      <c r="K9" s="112" t="s">
        <v>209</v>
      </c>
      <c r="L9" s="51" t="s">
        <v>211</v>
      </c>
    </row>
    <row r="10" spans="2:20" ht="54" hidden="1" customHeight="1">
      <c r="B10" s="6" t="s">
        <v>24</v>
      </c>
      <c r="D10" s="7" t="s">
        <v>64</v>
      </c>
      <c r="E10" s="8" t="s">
        <v>64</v>
      </c>
      <c r="F10" s="12" t="s">
        <v>72</v>
      </c>
      <c r="G10" s="12" t="s">
        <v>72</v>
      </c>
      <c r="H10" s="10" t="s">
        <v>73</v>
      </c>
      <c r="I10" s="12" t="s">
        <v>74</v>
      </c>
      <c r="J10" s="8" t="s">
        <v>74</v>
      </c>
      <c r="K10" s="113" t="s">
        <v>25</v>
      </c>
      <c r="L10" s="52" t="s">
        <v>26</v>
      </c>
    </row>
    <row r="11" spans="2:20" ht="13.9" hidden="1" thickBot="1">
      <c r="B11" s="30"/>
      <c r="C11" s="36"/>
      <c r="D11" s="33"/>
      <c r="E11" s="34"/>
      <c r="F11" s="53" t="s">
        <v>5</v>
      </c>
      <c r="G11" s="53"/>
      <c r="H11" s="54"/>
      <c r="I11" s="35"/>
      <c r="J11" s="34"/>
      <c r="K11" s="35"/>
      <c r="L11" s="37"/>
    </row>
    <row r="12" spans="2:20" s="5" customFormat="1" ht="13.9">
      <c r="B12" s="55" t="s">
        <v>76</v>
      </c>
      <c r="C12" s="320" t="s">
        <v>306</v>
      </c>
      <c r="D12" s="48" t="s">
        <v>27</v>
      </c>
      <c r="E12" s="56" t="s">
        <v>27</v>
      </c>
      <c r="F12" s="57" t="s">
        <v>314</v>
      </c>
      <c r="G12" s="56" t="s">
        <v>314</v>
      </c>
      <c r="H12" s="362" t="s">
        <v>29</v>
      </c>
      <c r="T12" s="5" t="s">
        <v>5</v>
      </c>
    </row>
    <row r="13" spans="2:20" ht="13.9">
      <c r="B13" s="20" t="s">
        <v>30</v>
      </c>
      <c r="C13" s="321"/>
      <c r="D13" s="21" t="s">
        <v>337</v>
      </c>
      <c r="E13" s="22" t="s">
        <v>338</v>
      </c>
      <c r="F13" s="66" t="s">
        <v>339</v>
      </c>
      <c r="G13" s="67" t="s">
        <v>339</v>
      </c>
      <c r="H13" s="110" t="s">
        <v>339</v>
      </c>
    </row>
    <row r="14" spans="2:20" ht="13.9">
      <c r="B14" s="20" t="s">
        <v>33</v>
      </c>
      <c r="C14" s="321" t="s">
        <v>422</v>
      </c>
      <c r="D14" s="21" t="s">
        <v>34</v>
      </c>
      <c r="E14" s="22" t="s">
        <v>34</v>
      </c>
      <c r="F14" s="21" t="s">
        <v>35</v>
      </c>
      <c r="G14" s="363" t="s">
        <v>35</v>
      </c>
      <c r="H14" s="23" t="s">
        <v>35</v>
      </c>
    </row>
    <row r="15" spans="2:20" ht="13.9">
      <c r="B15" s="6" t="s">
        <v>78</v>
      </c>
      <c r="C15" t="s">
        <v>313</v>
      </c>
      <c r="D15" s="70">
        <v>120</v>
      </c>
      <c r="E15" s="71">
        <v>120</v>
      </c>
      <c r="F15" s="70">
        <v>75</v>
      </c>
      <c r="G15" s="364">
        <v>75</v>
      </c>
      <c r="H15" s="111">
        <v>75</v>
      </c>
    </row>
    <row r="16" spans="2:20" ht="13.9">
      <c r="B16" s="20" t="s">
        <v>45</v>
      </c>
      <c r="C16" s="321" t="s">
        <v>310</v>
      </c>
      <c r="D16" s="21" t="s">
        <v>46</v>
      </c>
      <c r="E16" s="22" t="s">
        <v>46</v>
      </c>
      <c r="F16" s="21" t="s">
        <v>46</v>
      </c>
      <c r="G16" s="363" t="s">
        <v>46</v>
      </c>
      <c r="H16" s="23" t="s">
        <v>46</v>
      </c>
    </row>
    <row r="17" spans="2:20" ht="13.9">
      <c r="B17" s="20" t="s">
        <v>47</v>
      </c>
      <c r="C17" s="321" t="s">
        <v>310</v>
      </c>
      <c r="D17" s="21" t="s">
        <v>48</v>
      </c>
      <c r="E17" s="22" t="s">
        <v>48</v>
      </c>
      <c r="F17" s="21" t="s">
        <v>48</v>
      </c>
      <c r="G17" s="363" t="s">
        <v>48</v>
      </c>
      <c r="H17" s="23" t="s">
        <v>48</v>
      </c>
    </row>
    <row r="18" spans="2:20" ht="13.9">
      <c r="B18" s="20" t="s">
        <v>49</v>
      </c>
      <c r="C18" s="321" t="s">
        <v>310</v>
      </c>
      <c r="D18" s="21" t="s">
        <v>50</v>
      </c>
      <c r="E18" s="22" t="s">
        <v>50</v>
      </c>
      <c r="F18" s="21" t="s">
        <v>51</v>
      </c>
      <c r="G18" s="363" t="s">
        <v>51</v>
      </c>
      <c r="H18" s="23" t="s">
        <v>51</v>
      </c>
    </row>
    <row r="19" spans="2:20">
      <c r="B19" s="6"/>
      <c r="D19" s="19"/>
      <c r="E19" s="15"/>
      <c r="F19" s="7"/>
      <c r="G19" s="10"/>
      <c r="H19" s="11"/>
    </row>
    <row r="20" spans="2:20" ht="13.9">
      <c r="B20" s="6" t="s">
        <v>79</v>
      </c>
      <c r="C20" s="321" t="s">
        <v>325</v>
      </c>
      <c r="D20" s="108">
        <v>5</v>
      </c>
      <c r="E20" s="109">
        <v>5</v>
      </c>
      <c r="F20" s="108">
        <v>4</v>
      </c>
      <c r="G20" s="300">
        <v>4</v>
      </c>
      <c r="H20" s="114">
        <v>6</v>
      </c>
    </row>
    <row r="21" spans="2:20" ht="15.75">
      <c r="B21" s="6" t="s">
        <v>305</v>
      </c>
      <c r="C21" t="s">
        <v>423</v>
      </c>
      <c r="D21" s="328">
        <v>10.210000000000001</v>
      </c>
      <c r="E21" s="329">
        <v>10.210000000000001</v>
      </c>
      <c r="F21" s="328">
        <v>10.210000000000001</v>
      </c>
      <c r="G21" s="330">
        <v>10.210000000000001</v>
      </c>
      <c r="H21" s="331">
        <v>10.210000000000001</v>
      </c>
    </row>
    <row r="22" spans="2:20" ht="15.75">
      <c r="B22" s="6" t="s">
        <v>307</v>
      </c>
      <c r="C22" s="327">
        <v>2.2040000000000002</v>
      </c>
      <c r="D22" s="324">
        <f>$C$22*D21</f>
        <v>22.502840000000003</v>
      </c>
      <c r="E22" s="325">
        <f t="shared" ref="E22:H22" si="0">$C$22*E21</f>
        <v>22.502840000000003</v>
      </c>
      <c r="F22" s="324">
        <f t="shared" si="0"/>
        <v>22.502840000000003</v>
      </c>
      <c r="G22" s="332">
        <f t="shared" si="0"/>
        <v>22.502840000000003</v>
      </c>
      <c r="H22" s="326">
        <f t="shared" si="0"/>
        <v>22.502840000000003</v>
      </c>
    </row>
    <row r="23" spans="2:20" ht="13.9" thickBot="1">
      <c r="B23" s="30"/>
      <c r="C23" s="36"/>
      <c r="D23" s="33"/>
      <c r="E23" s="34"/>
      <c r="F23" s="68"/>
      <c r="G23" s="54"/>
      <c r="H23" s="365"/>
    </row>
    <row r="24" spans="2:20" s="5" customFormat="1" ht="13.9">
      <c r="B24" s="60" t="s">
        <v>77</v>
      </c>
      <c r="C24" s="322"/>
      <c r="D24" s="61" t="str">
        <f t="shared" ref="D24:H24" si="1">D12</f>
        <v>Heavy Haul Truck</v>
      </c>
      <c r="E24" s="62" t="str">
        <f t="shared" si="1"/>
        <v>Heavy Haul Truck</v>
      </c>
      <c r="F24" s="63" t="str">
        <f t="shared" si="1"/>
        <v>Tri Axle Truck</v>
      </c>
      <c r="G24" s="62" t="str">
        <f t="shared" si="1"/>
        <v>Tri Axle Truck</v>
      </c>
      <c r="H24" s="366" t="str">
        <f t="shared" si="1"/>
        <v>Service Truck</v>
      </c>
      <c r="T24" s="5" t="s">
        <v>5</v>
      </c>
    </row>
    <row r="25" spans="2:20" ht="13.9">
      <c r="B25" s="20" t="s">
        <v>30</v>
      </c>
      <c r="C25" s="321"/>
      <c r="D25" s="21" t="s">
        <v>337</v>
      </c>
      <c r="E25" s="22" t="s">
        <v>338</v>
      </c>
      <c r="F25" s="66" t="s">
        <v>339</v>
      </c>
      <c r="G25" s="67" t="s">
        <v>339</v>
      </c>
      <c r="H25" s="110" t="s">
        <v>339</v>
      </c>
    </row>
    <row r="26" spans="2:20" ht="13.9">
      <c r="B26" s="20" t="s">
        <v>33</v>
      </c>
      <c r="C26" s="321" t="s">
        <v>311</v>
      </c>
      <c r="D26" s="21" t="s">
        <v>34</v>
      </c>
      <c r="E26" s="22" t="s">
        <v>34</v>
      </c>
      <c r="F26" s="21" t="s">
        <v>35</v>
      </c>
      <c r="G26" s="363" t="s">
        <v>35</v>
      </c>
      <c r="H26" s="23" t="s">
        <v>35</v>
      </c>
    </row>
    <row r="27" spans="2:20" ht="13.9">
      <c r="B27" s="20" t="s">
        <v>37</v>
      </c>
      <c r="C27" s="321" t="s">
        <v>309</v>
      </c>
      <c r="D27" s="21" t="s">
        <v>340</v>
      </c>
      <c r="E27" s="22" t="s">
        <v>340</v>
      </c>
      <c r="F27" s="21" t="s">
        <v>340</v>
      </c>
      <c r="G27" s="363" t="s">
        <v>340</v>
      </c>
      <c r="H27" s="23" t="s">
        <v>340</v>
      </c>
    </row>
    <row r="28" spans="2:20" ht="13.9">
      <c r="B28" s="20" t="s">
        <v>39</v>
      </c>
      <c r="C28" s="321" t="s">
        <v>309</v>
      </c>
      <c r="D28" s="21" t="s">
        <v>40</v>
      </c>
      <c r="E28" s="22" t="s">
        <v>40</v>
      </c>
      <c r="F28" s="21" t="s">
        <v>40</v>
      </c>
      <c r="G28" s="363" t="s">
        <v>40</v>
      </c>
      <c r="H28" s="23" t="s">
        <v>40</v>
      </c>
    </row>
    <row r="29" spans="2:20" ht="13.9">
      <c r="B29" s="20" t="s">
        <v>41</v>
      </c>
      <c r="C29" s="321" t="s">
        <v>309</v>
      </c>
      <c r="D29" s="21" t="s">
        <v>42</v>
      </c>
      <c r="E29" s="22" t="s">
        <v>42</v>
      </c>
      <c r="F29" s="21" t="s">
        <v>42</v>
      </c>
      <c r="G29" s="363" t="s">
        <v>42</v>
      </c>
      <c r="H29" s="23" t="s">
        <v>42</v>
      </c>
    </row>
    <row r="30" spans="2:20" ht="13.9">
      <c r="B30" s="20" t="s">
        <v>43</v>
      </c>
      <c r="C30" s="321" t="s">
        <v>309</v>
      </c>
      <c r="D30" s="21" t="s">
        <v>44</v>
      </c>
      <c r="E30" s="22" t="s">
        <v>44</v>
      </c>
      <c r="F30" s="21" t="s">
        <v>44</v>
      </c>
      <c r="G30" s="363" t="s">
        <v>44</v>
      </c>
      <c r="H30" s="23" t="s">
        <v>44</v>
      </c>
    </row>
    <row r="31" spans="2:20" ht="13.9">
      <c r="B31" s="20" t="s">
        <v>45</v>
      </c>
      <c r="C31" s="321" t="s">
        <v>310</v>
      </c>
      <c r="D31" s="21" t="s">
        <v>46</v>
      </c>
      <c r="E31" s="22" t="s">
        <v>46</v>
      </c>
      <c r="F31" s="21" t="s">
        <v>46</v>
      </c>
      <c r="G31" s="363" t="s">
        <v>46</v>
      </c>
      <c r="H31" s="23" t="s">
        <v>46</v>
      </c>
    </row>
    <row r="32" spans="2:20" ht="13.9">
      <c r="B32" s="20" t="s">
        <v>47</v>
      </c>
      <c r="C32" s="321" t="s">
        <v>310</v>
      </c>
      <c r="D32" s="21" t="s">
        <v>48</v>
      </c>
      <c r="E32" s="22" t="s">
        <v>48</v>
      </c>
      <c r="F32" s="21" t="s">
        <v>48</v>
      </c>
      <c r="G32" s="363" t="s">
        <v>48</v>
      </c>
      <c r="H32" s="23" t="s">
        <v>48</v>
      </c>
    </row>
    <row r="33" spans="2:9" ht="13.9">
      <c r="B33" s="20" t="s">
        <v>49</v>
      </c>
      <c r="C33" s="321" t="s">
        <v>310</v>
      </c>
      <c r="D33" s="21" t="s">
        <v>50</v>
      </c>
      <c r="E33" s="22" t="s">
        <v>50</v>
      </c>
      <c r="F33" s="21" t="s">
        <v>51</v>
      </c>
      <c r="G33" s="363" t="s">
        <v>51</v>
      </c>
      <c r="H33" s="23" t="s">
        <v>51</v>
      </c>
    </row>
    <row r="34" spans="2:9" ht="13.9">
      <c r="B34" s="20" t="s">
        <v>52</v>
      </c>
      <c r="C34" s="321" t="s">
        <v>310</v>
      </c>
      <c r="D34" s="21">
        <v>2025</v>
      </c>
      <c r="E34" s="22">
        <v>2025</v>
      </c>
      <c r="F34" s="21">
        <v>2025</v>
      </c>
      <c r="G34" s="363">
        <v>2025</v>
      </c>
      <c r="H34" s="23">
        <v>2025</v>
      </c>
    </row>
    <row r="35" spans="2:9" ht="13.9">
      <c r="B35" s="20"/>
      <c r="C35" s="321"/>
      <c r="D35" s="21"/>
      <c r="E35" s="22"/>
      <c r="F35" s="24"/>
      <c r="G35" s="25"/>
      <c r="H35" s="367"/>
    </row>
    <row r="36" spans="2:9" ht="13.9">
      <c r="B36" s="6" t="s">
        <v>127</v>
      </c>
      <c r="C36" s="321" t="s">
        <v>325</v>
      </c>
      <c r="D36" s="343">
        <f>$C$37*D20</f>
        <v>6</v>
      </c>
      <c r="E36" s="344">
        <f t="shared" ref="E36:H36" si="2">$C$37*E20</f>
        <v>6</v>
      </c>
      <c r="F36" s="343">
        <f t="shared" si="2"/>
        <v>4.8</v>
      </c>
      <c r="G36" s="345">
        <f t="shared" si="2"/>
        <v>4.8</v>
      </c>
      <c r="H36" s="346">
        <f t="shared" si="2"/>
        <v>7.1999999999999993</v>
      </c>
    </row>
    <row r="37" spans="2:9" ht="13.9">
      <c r="B37" s="435" t="s">
        <v>341</v>
      </c>
      <c r="C37" s="342">
        <v>1.2</v>
      </c>
      <c r="D37" s="21"/>
      <c r="E37" s="22"/>
      <c r="F37" s="66"/>
      <c r="G37" s="67"/>
      <c r="H37" s="110"/>
    </row>
    <row r="38" spans="2:9" ht="13.9" thickBot="1">
      <c r="B38" s="30"/>
      <c r="C38" s="36"/>
      <c r="D38" s="31"/>
      <c r="E38" s="32"/>
      <c r="F38" s="33"/>
      <c r="G38" s="36"/>
      <c r="H38" s="37"/>
    </row>
    <row r="39" spans="2:9">
      <c r="H39" s="28"/>
      <c r="I39" s="28"/>
    </row>
    <row r="40" spans="2:9" ht="13.9" thickBot="1"/>
    <row r="41" spans="2:9" ht="13.9">
      <c r="B41" s="55" t="s">
        <v>76</v>
      </c>
      <c r="C41" s="320" t="s">
        <v>306</v>
      </c>
      <c r="D41" s="48" t="s">
        <v>1</v>
      </c>
      <c r="E41" s="56" t="s">
        <v>28</v>
      </c>
      <c r="F41" s="58" t="s">
        <v>87</v>
      </c>
      <c r="G41" s="59" t="s">
        <v>87</v>
      </c>
    </row>
    <row r="42" spans="2:9" ht="13.9">
      <c r="B42" s="20" t="s">
        <v>30</v>
      </c>
      <c r="C42" s="321"/>
      <c r="D42" s="21" t="s">
        <v>31</v>
      </c>
      <c r="E42" s="22" t="s">
        <v>31</v>
      </c>
      <c r="F42" s="66" t="s">
        <v>32</v>
      </c>
      <c r="G42" s="110" t="s">
        <v>32</v>
      </c>
    </row>
    <row r="43" spans="2:9" ht="13.9">
      <c r="B43" s="20" t="s">
        <v>33</v>
      </c>
      <c r="C43" s="321" t="s">
        <v>422</v>
      </c>
      <c r="D43" s="21" t="s">
        <v>35</v>
      </c>
      <c r="E43" s="22" t="s">
        <v>35</v>
      </c>
      <c r="F43" s="21" t="s">
        <v>36</v>
      </c>
      <c r="G43" s="23" t="s">
        <v>36</v>
      </c>
    </row>
    <row r="44" spans="2:9" ht="13.9">
      <c r="B44" s="6" t="s">
        <v>78</v>
      </c>
      <c r="C44" t="s">
        <v>313</v>
      </c>
      <c r="D44" s="70">
        <v>100</v>
      </c>
      <c r="E44" s="71">
        <v>100</v>
      </c>
      <c r="F44" s="70">
        <v>100</v>
      </c>
      <c r="G44" s="111">
        <v>100</v>
      </c>
    </row>
    <row r="45" spans="2:9" ht="13.9">
      <c r="B45" s="20" t="s">
        <v>45</v>
      </c>
      <c r="C45" s="321" t="s">
        <v>310</v>
      </c>
      <c r="D45" s="21" t="s">
        <v>46</v>
      </c>
      <c r="E45" s="22" t="s">
        <v>46</v>
      </c>
      <c r="F45" s="21" t="s">
        <v>46</v>
      </c>
      <c r="G45" s="23" t="s">
        <v>46</v>
      </c>
    </row>
    <row r="46" spans="2:9" ht="13.9">
      <c r="B46" s="20" t="s">
        <v>47</v>
      </c>
      <c r="C46" s="321" t="s">
        <v>310</v>
      </c>
      <c r="D46" s="21" t="s">
        <v>48</v>
      </c>
      <c r="E46" s="22" t="s">
        <v>48</v>
      </c>
      <c r="F46" s="21" t="s">
        <v>48</v>
      </c>
      <c r="G46" s="23" t="s">
        <v>48</v>
      </c>
    </row>
    <row r="47" spans="2:9" ht="13.9">
      <c r="B47" s="20" t="s">
        <v>49</v>
      </c>
      <c r="C47" s="321" t="s">
        <v>310</v>
      </c>
      <c r="D47" s="21" t="s">
        <v>50</v>
      </c>
      <c r="E47" s="22" t="s">
        <v>50</v>
      </c>
      <c r="F47" s="21" t="s">
        <v>50</v>
      </c>
      <c r="G47" s="23" t="s">
        <v>50</v>
      </c>
    </row>
    <row r="48" spans="2:9">
      <c r="B48" s="6"/>
      <c r="D48" s="19"/>
      <c r="E48" s="15"/>
      <c r="F48" s="19"/>
      <c r="G48" s="18"/>
    </row>
    <row r="49" spans="2:7" ht="13.9">
      <c r="B49" s="6" t="s">
        <v>79</v>
      </c>
      <c r="C49" s="321" t="s">
        <v>325</v>
      </c>
      <c r="D49" s="108">
        <f>'Vehicle Fuel Use'!E9</f>
        <v>7</v>
      </c>
      <c r="E49" s="109">
        <f>'Vehicle Fuel Use'!E9</f>
        <v>7</v>
      </c>
      <c r="F49" s="108">
        <v>5</v>
      </c>
      <c r="G49" s="114">
        <v>5</v>
      </c>
    </row>
    <row r="50" spans="2:7" ht="15.75">
      <c r="B50" s="6" t="s">
        <v>343</v>
      </c>
      <c r="C50" t="s">
        <v>423</v>
      </c>
      <c r="D50" s="328">
        <v>10.210000000000001</v>
      </c>
      <c r="E50" s="329">
        <v>10.210000000000001</v>
      </c>
      <c r="F50" s="328">
        <v>10.210000000000001</v>
      </c>
      <c r="G50" s="331">
        <v>10.210000000000001</v>
      </c>
    </row>
    <row r="51" spans="2:7" ht="15.75">
      <c r="B51" s="6" t="s">
        <v>344</v>
      </c>
      <c r="C51" s="327">
        <v>2.2040000000000002</v>
      </c>
      <c r="D51" s="324">
        <f>$C$22*D50</f>
        <v>22.502840000000003</v>
      </c>
      <c r="E51" s="325">
        <f>$C$22*E50</f>
        <v>22.502840000000003</v>
      </c>
      <c r="F51" s="324">
        <f>$C$22*F50</f>
        <v>22.502840000000003</v>
      </c>
      <c r="G51" s="326">
        <f>$C$22*G50</f>
        <v>22.502840000000003</v>
      </c>
    </row>
    <row r="52" spans="2:7" ht="13.9" thickBot="1">
      <c r="B52" s="30"/>
      <c r="C52" s="36"/>
      <c r="D52" s="33"/>
      <c r="E52" s="34"/>
      <c r="F52" s="33"/>
      <c r="G52" s="37"/>
    </row>
    <row r="53" spans="2:7" ht="13.9">
      <c r="B53" s="60" t="s">
        <v>77</v>
      </c>
      <c r="C53" s="322"/>
      <c r="D53" s="61" t="str">
        <f>D41</f>
        <v xml:space="preserve">School Bus  </v>
      </c>
      <c r="E53" s="62" t="str">
        <f>E41</f>
        <v>School Bus</v>
      </c>
      <c r="F53" s="64" t="str">
        <f>F41</f>
        <v>Transit Bus</v>
      </c>
      <c r="G53" s="65" t="str">
        <f>G41</f>
        <v>Transit Bus</v>
      </c>
    </row>
    <row r="54" spans="2:7" ht="13.9">
      <c r="B54" s="20" t="s">
        <v>30</v>
      </c>
      <c r="C54" s="321"/>
      <c r="D54" s="21" t="s">
        <v>31</v>
      </c>
      <c r="E54" s="22" t="s">
        <v>31</v>
      </c>
      <c r="F54" s="21" t="s">
        <v>32</v>
      </c>
      <c r="G54" s="23" t="s">
        <v>32</v>
      </c>
    </row>
    <row r="55" spans="2:7" ht="13.9">
      <c r="B55" s="20" t="s">
        <v>33</v>
      </c>
      <c r="C55" s="321" t="s">
        <v>422</v>
      </c>
      <c r="D55" s="21" t="s">
        <v>35</v>
      </c>
      <c r="E55" s="22" t="s">
        <v>35</v>
      </c>
      <c r="F55" s="21" t="s">
        <v>36</v>
      </c>
      <c r="G55" s="23" t="s">
        <v>36</v>
      </c>
    </row>
    <row r="56" spans="2:7" ht="13.9">
      <c r="B56" s="20" t="s">
        <v>37</v>
      </c>
      <c r="C56" s="321" t="s">
        <v>309</v>
      </c>
      <c r="D56" s="21" t="s">
        <v>38</v>
      </c>
      <c r="E56" s="22" t="s">
        <v>38</v>
      </c>
      <c r="F56" s="21" t="s">
        <v>38</v>
      </c>
      <c r="G56" s="23" t="s">
        <v>38</v>
      </c>
    </row>
    <row r="57" spans="2:7" ht="13.9">
      <c r="B57" s="20" t="s">
        <v>39</v>
      </c>
      <c r="C57" s="321" t="s">
        <v>309</v>
      </c>
      <c r="D57" s="21" t="s">
        <v>40</v>
      </c>
      <c r="E57" s="22" t="s">
        <v>40</v>
      </c>
      <c r="F57" s="21" t="s">
        <v>40</v>
      </c>
      <c r="G57" s="23" t="s">
        <v>40</v>
      </c>
    </row>
    <row r="58" spans="2:7" ht="13.9">
      <c r="B58" s="20" t="s">
        <v>41</v>
      </c>
      <c r="C58" s="321" t="s">
        <v>309</v>
      </c>
      <c r="D58" s="21" t="s">
        <v>42</v>
      </c>
      <c r="E58" s="22" t="s">
        <v>42</v>
      </c>
      <c r="F58" s="21" t="s">
        <v>42</v>
      </c>
      <c r="G58" s="23" t="s">
        <v>42</v>
      </c>
    </row>
    <row r="59" spans="2:7" ht="13.9">
      <c r="B59" s="20" t="s">
        <v>43</v>
      </c>
      <c r="C59" s="321" t="s">
        <v>309</v>
      </c>
      <c r="D59" s="21" t="s">
        <v>44</v>
      </c>
      <c r="E59" s="22" t="s">
        <v>44</v>
      </c>
      <c r="F59" s="21" t="s">
        <v>44</v>
      </c>
      <c r="G59" s="23" t="s">
        <v>44</v>
      </c>
    </row>
    <row r="60" spans="2:7" ht="13.9">
      <c r="B60" s="20" t="s">
        <v>45</v>
      </c>
      <c r="C60" s="321" t="s">
        <v>310</v>
      </c>
      <c r="D60" s="21" t="s">
        <v>46</v>
      </c>
      <c r="E60" s="22" t="s">
        <v>46</v>
      </c>
      <c r="F60" s="21" t="s">
        <v>46</v>
      </c>
      <c r="G60" s="23" t="s">
        <v>46</v>
      </c>
    </row>
    <row r="61" spans="2:7" ht="13.9">
      <c r="B61" s="20" t="s">
        <v>47</v>
      </c>
      <c r="C61" s="321" t="s">
        <v>310</v>
      </c>
      <c r="D61" s="21" t="s">
        <v>48</v>
      </c>
      <c r="E61" s="22" t="s">
        <v>48</v>
      </c>
      <c r="F61" s="21" t="s">
        <v>48</v>
      </c>
      <c r="G61" s="23" t="s">
        <v>48</v>
      </c>
    </row>
    <row r="62" spans="2:7" ht="13.9">
      <c r="B62" s="20" t="s">
        <v>49</v>
      </c>
      <c r="C62" s="321" t="s">
        <v>310</v>
      </c>
      <c r="D62" s="21" t="s">
        <v>50</v>
      </c>
      <c r="E62" s="22" t="s">
        <v>50</v>
      </c>
      <c r="F62" s="21" t="s">
        <v>50</v>
      </c>
      <c r="G62" s="23" t="s">
        <v>50</v>
      </c>
    </row>
    <row r="63" spans="2:7" ht="13.9">
      <c r="B63" s="20" t="s">
        <v>52</v>
      </c>
      <c r="C63" s="321" t="s">
        <v>310</v>
      </c>
      <c r="D63" s="21">
        <v>2025</v>
      </c>
      <c r="E63" s="22">
        <v>2025</v>
      </c>
      <c r="F63" s="21">
        <v>2025</v>
      </c>
      <c r="G63" s="23">
        <v>2025</v>
      </c>
    </row>
    <row r="64" spans="2:7" ht="13.9">
      <c r="B64" s="20"/>
      <c r="C64" s="321"/>
      <c r="D64" s="21"/>
      <c r="E64" s="22"/>
      <c r="F64" s="21"/>
      <c r="G64" s="23"/>
    </row>
    <row r="65" spans="2:7" ht="13.9">
      <c r="B65" s="6" t="s">
        <v>127</v>
      </c>
      <c r="C65" s="321" t="s">
        <v>325</v>
      </c>
      <c r="D65" s="343">
        <f>$C$37*D49</f>
        <v>8.4</v>
      </c>
      <c r="E65" s="344">
        <f>$C$37*E49</f>
        <v>8.4</v>
      </c>
      <c r="F65" s="343">
        <f>$C$37*F49</f>
        <v>6</v>
      </c>
      <c r="G65" s="346">
        <f>$C$37*G49</f>
        <v>6</v>
      </c>
    </row>
    <row r="66" spans="2:7" ht="13.9">
      <c r="B66" s="435" t="s">
        <v>370</v>
      </c>
      <c r="C66" s="396">
        <f>C37</f>
        <v>1.2</v>
      </c>
      <c r="D66" s="21"/>
      <c r="E66" s="22"/>
      <c r="F66" s="21"/>
      <c r="G66" s="23"/>
    </row>
    <row r="67" spans="2:7" ht="13.9" thickBot="1">
      <c r="B67" s="30"/>
      <c r="C67" s="36"/>
      <c r="D67" s="33"/>
      <c r="E67" s="34"/>
      <c r="F67" s="33"/>
      <c r="G67" s="37"/>
    </row>
    <row r="121" spans="6:6">
      <c r="F121" t="s">
        <v>5</v>
      </c>
    </row>
  </sheetData>
  <mergeCells count="3">
    <mergeCell ref="D4:E4"/>
    <mergeCell ref="F4:H4"/>
    <mergeCell ref="I4:J4"/>
  </mergeCells>
  <hyperlinks>
    <hyperlink ref="D9" r:id="rId1" display="www.hlaggregates.com" xr:uid="{B588CB62-DE47-4FFD-87E4-C903C1C6FFC8}"/>
    <hyperlink ref="K9" r:id="rId2" display="www.fmcta.com" xr:uid="{D135A093-FB02-4D0C-956F-A5E71E2B940F}"/>
    <hyperlink ref="L9" r:id="rId3" display="www.busride.org" xr:uid="{50B2091B-EB40-4E2B-9D2A-F4B99045933D}"/>
    <hyperlink ref="D8" r:id="rId4" display="brian@hlaggregates.com" xr:uid="{421DB523-6CEF-4153-B9E3-60FAEB5010E0}"/>
    <hyperlink ref="I8" r:id="rId5" xr:uid="{D9068728-DA83-45F7-AAAC-B96F98528401}"/>
    <hyperlink ref="J8" r:id="rId6" xr:uid="{D0EFB4A0-5398-409E-B038-9EC8561F9C3A}"/>
    <hyperlink ref="K8" r:id="rId7" xr:uid="{03604960-0EF1-4D18-BE3F-87B20B3DDF13}"/>
    <hyperlink ref="E9" r:id="rId8" display="www.fairmontwv.gov" xr:uid="{33FA7CC6-A19E-49CF-BF7E-92BD7A0A7F63}"/>
  </hyperlinks>
  <pageMargins left="0.45" right="0.45" top="0.75" bottom="0.75" header="0.3" footer="0.3"/>
  <pageSetup scale="58" orientation="landscape" horizontalDpi="1200" verticalDpi="1200" r:id="rId9"/>
  <drawing r:id="rId1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455903E-A371-4286-B28E-631770F275F2}">
  <sheetPr>
    <pageSetUpPr fitToPage="1"/>
  </sheetPr>
  <dimension ref="B2:L126"/>
  <sheetViews>
    <sheetView topLeftCell="A5" zoomScale="80" zoomScaleNormal="80" workbookViewId="0">
      <selection activeCell="E7" sqref="E7"/>
    </sheetView>
  </sheetViews>
  <sheetFormatPr defaultRowHeight="13.5"/>
  <cols>
    <col min="2" max="2" width="32.9375" customWidth="1"/>
    <col min="3" max="3" width="16" customWidth="1"/>
    <col min="4" max="4" width="11.0625" customWidth="1"/>
    <col min="5" max="5" width="10.8125" customWidth="1"/>
    <col min="6" max="6" width="10.6875" customWidth="1"/>
    <col min="7" max="7" width="10.4375" customWidth="1"/>
    <col min="8" max="8" width="8.875" customWidth="1"/>
    <col min="9" max="9" width="11.0625" customWidth="1"/>
    <col min="10" max="10" width="12.875" customWidth="1"/>
    <col min="11" max="11" width="42" customWidth="1"/>
    <col min="12" max="12" width="19.375" customWidth="1"/>
    <col min="13" max="13" width="17.875" customWidth="1"/>
    <col min="14" max="14" width="15.125" customWidth="1"/>
    <col min="15" max="15" width="22.625" customWidth="1"/>
    <col min="16" max="16" width="23.25" customWidth="1"/>
    <col min="17" max="17" width="21.75" customWidth="1"/>
    <col min="18" max="18" width="18.375" customWidth="1"/>
    <col min="19" max="19" width="17.75" customWidth="1"/>
  </cols>
  <sheetData>
    <row r="2" spans="2:11" ht="13.9">
      <c r="B2" s="134" t="s">
        <v>363</v>
      </c>
      <c r="C2" s="135"/>
      <c r="D2" s="135"/>
      <c r="E2" s="135"/>
      <c r="F2" s="135"/>
      <c r="G2" s="135"/>
      <c r="H2" s="135"/>
      <c r="I2" s="135"/>
      <c r="J2" s="136"/>
    </row>
    <row r="3" spans="2:11" ht="13.9" thickBot="1">
      <c r="G3" s="28"/>
      <c r="H3" s="28"/>
      <c r="K3" s="10"/>
    </row>
    <row r="4" spans="2:11" s="10" customFormat="1" ht="26.25">
      <c r="B4" s="262" t="s">
        <v>381</v>
      </c>
      <c r="C4" s="263" t="s">
        <v>53</v>
      </c>
      <c r="D4" s="263" t="s">
        <v>54</v>
      </c>
      <c r="E4" s="263" t="s">
        <v>315</v>
      </c>
      <c r="F4" s="263" t="s">
        <v>296</v>
      </c>
      <c r="G4" s="263" t="s">
        <v>128</v>
      </c>
      <c r="H4" s="263" t="s">
        <v>217</v>
      </c>
      <c r="I4" s="263" t="s">
        <v>129</v>
      </c>
      <c r="J4" s="264" t="s">
        <v>130</v>
      </c>
    </row>
    <row r="5" spans="2:11" ht="13.9">
      <c r="B5" s="115" t="str">
        <f>'County Fleet Info'!D5</f>
        <v>Clarksburg Public Works Department</v>
      </c>
      <c r="C5" s="117" t="str">
        <f>'County Fleet Info'!D12</f>
        <v>Heavy Haul Truck</v>
      </c>
      <c r="D5" s="302">
        <v>2</v>
      </c>
      <c r="E5" s="302">
        <v>80</v>
      </c>
      <c r="F5" s="118">
        <f>'County Fleet Info'!D20</f>
        <v>5</v>
      </c>
      <c r="G5" s="119">
        <f>E5/F5*D5</f>
        <v>32</v>
      </c>
      <c r="H5" s="302">
        <v>20</v>
      </c>
      <c r="I5" s="122">
        <f t="shared" ref="I5:I13" si="0">G5*H5</f>
        <v>640</v>
      </c>
      <c r="J5" s="123">
        <f>I5*12</f>
        <v>7680</v>
      </c>
      <c r="K5" s="10"/>
    </row>
    <row r="6" spans="2:11" ht="13.9">
      <c r="B6" s="115" t="str">
        <f>'County Fleet Info'!E5</f>
        <v>Fairmont City Public Works Department</v>
      </c>
      <c r="C6" s="117" t="str">
        <f>'County Fleet Info'!E12</f>
        <v>Heavy Haul Truck</v>
      </c>
      <c r="D6" s="303">
        <v>2</v>
      </c>
      <c r="E6" s="303">
        <v>80</v>
      </c>
      <c r="F6" s="118">
        <f>'County Fleet Info'!E20</f>
        <v>5</v>
      </c>
      <c r="G6" s="119">
        <f t="shared" ref="G6:G13" si="1">E6/F6*D6</f>
        <v>32</v>
      </c>
      <c r="H6" s="303">
        <v>20</v>
      </c>
      <c r="I6" s="122">
        <f t="shared" si="0"/>
        <v>640</v>
      </c>
      <c r="J6" s="123">
        <f t="shared" ref="J6:J13" si="2">I6*12</f>
        <v>7680</v>
      </c>
      <c r="K6" s="10"/>
    </row>
    <row r="7" spans="2:11" ht="13.9">
      <c r="B7" s="115" t="str">
        <f>'County Fleet Info'!F5</f>
        <v>White Hall PSD</v>
      </c>
      <c r="C7" s="117" t="str">
        <f>'County Fleet Info'!F12</f>
        <v>Tri Axle Truck</v>
      </c>
      <c r="D7" s="303">
        <v>2</v>
      </c>
      <c r="E7" s="303">
        <v>100</v>
      </c>
      <c r="F7" s="118">
        <f>'County Fleet Info'!F20</f>
        <v>4</v>
      </c>
      <c r="G7" s="119">
        <f t="shared" si="1"/>
        <v>50</v>
      </c>
      <c r="H7" s="303">
        <v>20</v>
      </c>
      <c r="I7" s="122">
        <f t="shared" si="0"/>
        <v>1000</v>
      </c>
      <c r="J7" s="123">
        <f t="shared" si="2"/>
        <v>12000</v>
      </c>
      <c r="K7" s="10"/>
    </row>
    <row r="8" spans="2:11" ht="13.9">
      <c r="B8" s="115" t="str">
        <f>'County Fleet Info'!G5</f>
        <v>Fairmont City Public Works</v>
      </c>
      <c r="C8" s="117" t="str">
        <f>'County Fleet Info'!G12</f>
        <v>Tri Axle Truck</v>
      </c>
      <c r="D8" s="303">
        <v>2</v>
      </c>
      <c r="E8" s="303">
        <v>100</v>
      </c>
      <c r="F8" s="118">
        <f>'County Fleet Info'!G20</f>
        <v>4</v>
      </c>
      <c r="G8" s="119">
        <f t="shared" si="1"/>
        <v>50</v>
      </c>
      <c r="H8" s="303">
        <v>20</v>
      </c>
      <c r="I8" s="122">
        <f t="shared" si="0"/>
        <v>1000</v>
      </c>
      <c r="J8" s="123">
        <f t="shared" si="2"/>
        <v>12000</v>
      </c>
      <c r="K8" s="10"/>
    </row>
    <row r="9" spans="2:11" ht="13.9">
      <c r="B9" s="115" t="str">
        <f>'County Fleet Info'!H5</f>
        <v>Tri County Water Association</v>
      </c>
      <c r="C9" s="117" t="str">
        <f>'County Fleet Info'!H12</f>
        <v>Service Truck</v>
      </c>
      <c r="D9" s="303">
        <v>2</v>
      </c>
      <c r="E9" s="303">
        <v>85</v>
      </c>
      <c r="F9" s="118">
        <f>'County Fleet Info'!H20</f>
        <v>6</v>
      </c>
      <c r="G9" s="119">
        <f t="shared" si="1"/>
        <v>28.333333333333332</v>
      </c>
      <c r="H9" s="303">
        <v>20</v>
      </c>
      <c r="I9" s="122">
        <f t="shared" si="0"/>
        <v>566.66666666666663</v>
      </c>
      <c r="J9" s="123">
        <f t="shared" si="2"/>
        <v>6800</v>
      </c>
      <c r="K9" s="10"/>
    </row>
    <row r="10" spans="2:11" ht="13.9">
      <c r="B10" s="115" t="str">
        <f>'County Fleet Info'!I5</f>
        <v>Harrison County Public Schools</v>
      </c>
      <c r="C10" s="117" t="str">
        <f>'County Fleet Info'!D41</f>
        <v xml:space="preserve">School Bus  </v>
      </c>
      <c r="D10" s="303">
        <v>8</v>
      </c>
      <c r="E10" s="303">
        <v>100</v>
      </c>
      <c r="F10" s="118">
        <f>'County Fleet Info'!D49</f>
        <v>7</v>
      </c>
      <c r="G10" s="119">
        <f t="shared" si="1"/>
        <v>114.28571428571429</v>
      </c>
      <c r="H10" s="303">
        <v>20</v>
      </c>
      <c r="I10" s="122">
        <f t="shared" si="0"/>
        <v>2285.7142857142858</v>
      </c>
      <c r="J10" s="123">
        <f t="shared" si="2"/>
        <v>27428.571428571428</v>
      </c>
      <c r="K10" s="10"/>
    </row>
    <row r="11" spans="2:11" ht="13.9">
      <c r="B11" s="115" t="str">
        <f>'County Fleet Info'!J5</f>
        <v>Marion County Public Schools</v>
      </c>
      <c r="C11" s="117" t="str">
        <f>'County Fleet Info'!E41</f>
        <v>School Bus</v>
      </c>
      <c r="D11" s="303">
        <v>8</v>
      </c>
      <c r="E11" s="303">
        <v>100</v>
      </c>
      <c r="F11" s="118">
        <f>'County Fleet Info'!E49</f>
        <v>7</v>
      </c>
      <c r="G11" s="119">
        <f t="shared" si="1"/>
        <v>114.28571428571429</v>
      </c>
      <c r="H11" s="303">
        <v>20</v>
      </c>
      <c r="I11" s="122">
        <f t="shared" si="0"/>
        <v>2285.7142857142858</v>
      </c>
      <c r="J11" s="123">
        <f t="shared" si="2"/>
        <v>27428.571428571428</v>
      </c>
      <c r="K11" s="10"/>
    </row>
    <row r="12" spans="2:11" ht="13.9">
      <c r="B12" s="115" t="str">
        <f>'County Fleet Info'!K5</f>
        <v>Fairmont-Marion County Transit Auth.</v>
      </c>
      <c r="C12" s="117" t="str">
        <f>'County Fleet Info'!F41</f>
        <v>Transit Bus</v>
      </c>
      <c r="D12" s="303">
        <v>2</v>
      </c>
      <c r="E12" s="303">
        <v>150</v>
      </c>
      <c r="F12" s="118">
        <f>'County Fleet Info'!F49</f>
        <v>5</v>
      </c>
      <c r="G12" s="119">
        <f t="shared" si="1"/>
        <v>60</v>
      </c>
      <c r="H12" s="303">
        <v>30</v>
      </c>
      <c r="I12" s="122">
        <f t="shared" si="0"/>
        <v>1800</v>
      </c>
      <c r="J12" s="123">
        <f t="shared" si="2"/>
        <v>21600</v>
      </c>
      <c r="K12" s="10"/>
    </row>
    <row r="13" spans="2:11" ht="13.9">
      <c r="B13" s="115" t="str">
        <f>'County Fleet Info'!L5</f>
        <v>Mountain Line Transit Authority</v>
      </c>
      <c r="C13" s="117" t="str">
        <f>'County Fleet Info'!G41</f>
        <v>Transit Bus</v>
      </c>
      <c r="D13" s="303">
        <v>2</v>
      </c>
      <c r="E13" s="303">
        <v>200</v>
      </c>
      <c r="F13" s="118">
        <f>'County Fleet Info'!G49</f>
        <v>5</v>
      </c>
      <c r="G13" s="119">
        <f t="shared" si="1"/>
        <v>80</v>
      </c>
      <c r="H13" s="303">
        <v>30</v>
      </c>
      <c r="I13" s="122">
        <f t="shared" si="0"/>
        <v>2400</v>
      </c>
      <c r="J13" s="123">
        <f t="shared" si="2"/>
        <v>28800</v>
      </c>
      <c r="K13" s="10"/>
    </row>
    <row r="14" spans="2:11" ht="13.9">
      <c r="B14" s="116"/>
      <c r="C14" s="40"/>
      <c r="D14" s="40"/>
      <c r="E14" s="40"/>
      <c r="F14" s="40"/>
      <c r="G14" s="41"/>
      <c r="H14" s="40"/>
      <c r="I14" s="41"/>
      <c r="J14" s="42"/>
      <c r="K14" s="10"/>
    </row>
    <row r="15" spans="2:11" ht="13.9">
      <c r="B15" s="271" t="s">
        <v>59</v>
      </c>
      <c r="D15" s="120">
        <f>SUM(D5:D14)</f>
        <v>30</v>
      </c>
      <c r="E15" s="38">
        <f>SUM(E5:E14)</f>
        <v>995</v>
      </c>
      <c r="G15" s="38">
        <f>SUM(G5:G14)</f>
        <v>560.90476190476193</v>
      </c>
      <c r="I15" s="38">
        <f>SUM(I5:I14)</f>
        <v>12618.095238095239</v>
      </c>
      <c r="J15" s="39">
        <f>SUM(J5:J14)</f>
        <v>151417.14285714284</v>
      </c>
      <c r="K15" s="10"/>
    </row>
    <row r="16" spans="2:11" ht="13.9">
      <c r="B16" s="271"/>
      <c r="D16" s="120"/>
      <c r="E16" s="38"/>
      <c r="G16" s="38"/>
      <c r="I16" s="38"/>
      <c r="J16" s="39"/>
      <c r="K16" s="10"/>
    </row>
    <row r="17" spans="2:12" ht="13.9" thickBot="1">
      <c r="B17" s="338" t="s">
        <v>321</v>
      </c>
      <c r="C17" s="339"/>
      <c r="D17" s="339"/>
      <c r="E17" s="339"/>
      <c r="F17" s="339"/>
      <c r="G17" s="339"/>
      <c r="H17" s="339"/>
      <c r="I17" s="339"/>
      <c r="J17" s="340"/>
      <c r="K17" s="10"/>
    </row>
    <row r="18" spans="2:12">
      <c r="G18" s="28"/>
      <c r="H18" s="28"/>
      <c r="K18" s="10"/>
    </row>
    <row r="19" spans="2:12" ht="13.9" thickBot="1">
      <c r="G19" s="28"/>
      <c r="H19" s="28"/>
      <c r="K19" s="10"/>
    </row>
    <row r="20" spans="2:12" s="10" customFormat="1" ht="28.5">
      <c r="B20" s="262" t="s">
        <v>382</v>
      </c>
      <c r="C20" s="263" t="s">
        <v>53</v>
      </c>
      <c r="D20" s="263" t="s">
        <v>54</v>
      </c>
      <c r="E20" s="263" t="s">
        <v>315</v>
      </c>
      <c r="F20" s="263" t="s">
        <v>317</v>
      </c>
      <c r="G20" s="263" t="s">
        <v>318</v>
      </c>
      <c r="H20" s="263" t="s">
        <v>217</v>
      </c>
      <c r="I20" s="263" t="s">
        <v>319</v>
      </c>
      <c r="J20" s="264" t="s">
        <v>320</v>
      </c>
    </row>
    <row r="21" spans="2:12">
      <c r="B21" s="115" t="str">
        <f t="shared" ref="B21:E29" si="3">B5</f>
        <v>Clarksburg Public Works Department</v>
      </c>
      <c r="C21" s="117" t="str">
        <f t="shared" si="3"/>
        <v>Heavy Haul Truck</v>
      </c>
      <c r="D21" s="124">
        <f t="shared" si="3"/>
        <v>2</v>
      </c>
      <c r="E21" s="124">
        <f t="shared" si="3"/>
        <v>80</v>
      </c>
      <c r="F21" s="337">
        <f>'County Fleet Info'!D21</f>
        <v>10.210000000000001</v>
      </c>
      <c r="G21" s="125">
        <f t="shared" ref="G21:G29" si="4">F21*G5</f>
        <v>326.72000000000003</v>
      </c>
      <c r="H21" s="124">
        <f t="shared" ref="H21:H29" si="5">H5</f>
        <v>20</v>
      </c>
      <c r="I21" s="122">
        <f>G21*H21</f>
        <v>6534.4000000000005</v>
      </c>
      <c r="J21" s="123">
        <f>I21*12</f>
        <v>78412.800000000003</v>
      </c>
    </row>
    <row r="22" spans="2:12">
      <c r="B22" s="115" t="str">
        <f t="shared" si="3"/>
        <v>Fairmont City Public Works Department</v>
      </c>
      <c r="C22" s="117" t="str">
        <f t="shared" si="3"/>
        <v>Heavy Haul Truck</v>
      </c>
      <c r="D22" s="124">
        <f t="shared" si="3"/>
        <v>2</v>
      </c>
      <c r="E22" s="124">
        <f t="shared" si="3"/>
        <v>80</v>
      </c>
      <c r="F22" s="337">
        <f>'County Fleet Info'!E21</f>
        <v>10.210000000000001</v>
      </c>
      <c r="G22" s="125">
        <f t="shared" si="4"/>
        <v>326.72000000000003</v>
      </c>
      <c r="H22" s="124">
        <f t="shared" si="5"/>
        <v>20</v>
      </c>
      <c r="I22" s="122">
        <f>G22*H22</f>
        <v>6534.4000000000005</v>
      </c>
      <c r="J22" s="123">
        <f>I22*12</f>
        <v>78412.800000000003</v>
      </c>
    </row>
    <row r="23" spans="2:12">
      <c r="B23" s="115" t="str">
        <f t="shared" si="3"/>
        <v>White Hall PSD</v>
      </c>
      <c r="C23" s="117" t="str">
        <f t="shared" si="3"/>
        <v>Tri Axle Truck</v>
      </c>
      <c r="D23" s="124">
        <f t="shared" si="3"/>
        <v>2</v>
      </c>
      <c r="E23" s="124">
        <f t="shared" si="3"/>
        <v>100</v>
      </c>
      <c r="F23" s="337">
        <f>'County Fleet Info'!F21</f>
        <v>10.210000000000001</v>
      </c>
      <c r="G23" s="125">
        <f t="shared" si="4"/>
        <v>510.50000000000006</v>
      </c>
      <c r="H23" s="124">
        <f t="shared" si="5"/>
        <v>20</v>
      </c>
      <c r="I23" s="122">
        <f t="shared" ref="I23:I29" si="6">G23*H23</f>
        <v>10210.000000000002</v>
      </c>
      <c r="J23" s="123">
        <f t="shared" ref="J23:J29" si="7">I23*12</f>
        <v>122520.00000000003</v>
      </c>
    </row>
    <row r="24" spans="2:12">
      <c r="B24" s="115" t="str">
        <f t="shared" si="3"/>
        <v>Fairmont City Public Works</v>
      </c>
      <c r="C24" s="117" t="str">
        <f t="shared" si="3"/>
        <v>Tri Axle Truck</v>
      </c>
      <c r="D24" s="124">
        <f t="shared" si="3"/>
        <v>2</v>
      </c>
      <c r="E24" s="124">
        <f t="shared" si="3"/>
        <v>100</v>
      </c>
      <c r="F24" s="337">
        <f>'County Fleet Info'!G21</f>
        <v>10.210000000000001</v>
      </c>
      <c r="G24" s="125">
        <f t="shared" si="4"/>
        <v>510.50000000000006</v>
      </c>
      <c r="H24" s="124">
        <f t="shared" si="5"/>
        <v>20</v>
      </c>
      <c r="I24" s="122">
        <f t="shared" si="6"/>
        <v>10210.000000000002</v>
      </c>
      <c r="J24" s="123">
        <f t="shared" si="7"/>
        <v>122520.00000000003</v>
      </c>
    </row>
    <row r="25" spans="2:12">
      <c r="B25" s="115" t="str">
        <f t="shared" si="3"/>
        <v>Tri County Water Association</v>
      </c>
      <c r="C25" s="117" t="str">
        <f t="shared" si="3"/>
        <v>Service Truck</v>
      </c>
      <c r="D25" s="124">
        <f t="shared" si="3"/>
        <v>2</v>
      </c>
      <c r="E25" s="124">
        <f t="shared" si="3"/>
        <v>85</v>
      </c>
      <c r="F25" s="337">
        <f>'County Fleet Info'!H21</f>
        <v>10.210000000000001</v>
      </c>
      <c r="G25" s="125">
        <f t="shared" si="4"/>
        <v>289.28333333333336</v>
      </c>
      <c r="H25" s="124">
        <f t="shared" si="5"/>
        <v>20</v>
      </c>
      <c r="I25" s="122">
        <f t="shared" si="6"/>
        <v>5785.666666666667</v>
      </c>
      <c r="J25" s="123">
        <f t="shared" si="7"/>
        <v>69428</v>
      </c>
    </row>
    <row r="26" spans="2:12">
      <c r="B26" s="115" t="str">
        <f t="shared" si="3"/>
        <v>Harrison County Public Schools</v>
      </c>
      <c r="C26" s="117" t="str">
        <f t="shared" si="3"/>
        <v xml:space="preserve">School Bus  </v>
      </c>
      <c r="D26" s="124">
        <f t="shared" si="3"/>
        <v>8</v>
      </c>
      <c r="E26" s="124">
        <f t="shared" si="3"/>
        <v>100</v>
      </c>
      <c r="F26" s="337">
        <f>'County Fleet Info'!D50</f>
        <v>10.210000000000001</v>
      </c>
      <c r="G26" s="125">
        <f t="shared" si="4"/>
        <v>1166.8571428571431</v>
      </c>
      <c r="H26" s="124">
        <f t="shared" si="5"/>
        <v>20</v>
      </c>
      <c r="I26" s="122">
        <f t="shared" si="6"/>
        <v>23337.142857142862</v>
      </c>
      <c r="J26" s="123">
        <f t="shared" si="7"/>
        <v>280045.71428571432</v>
      </c>
    </row>
    <row r="27" spans="2:12">
      <c r="B27" s="115" t="str">
        <f t="shared" si="3"/>
        <v>Marion County Public Schools</v>
      </c>
      <c r="C27" s="117" t="str">
        <f t="shared" si="3"/>
        <v>School Bus</v>
      </c>
      <c r="D27" s="124">
        <f t="shared" si="3"/>
        <v>8</v>
      </c>
      <c r="E27" s="124">
        <f t="shared" si="3"/>
        <v>100</v>
      </c>
      <c r="F27" s="337">
        <f>'County Fleet Info'!E50</f>
        <v>10.210000000000001</v>
      </c>
      <c r="G27" s="125">
        <f t="shared" si="4"/>
        <v>1166.8571428571431</v>
      </c>
      <c r="H27" s="124">
        <f t="shared" si="5"/>
        <v>20</v>
      </c>
      <c r="I27" s="122">
        <f t="shared" si="6"/>
        <v>23337.142857142862</v>
      </c>
      <c r="J27" s="123">
        <f t="shared" si="7"/>
        <v>280045.71428571432</v>
      </c>
    </row>
    <row r="28" spans="2:12">
      <c r="B28" s="115" t="str">
        <f t="shared" si="3"/>
        <v>Fairmont-Marion County Transit Auth.</v>
      </c>
      <c r="C28" s="117" t="str">
        <f t="shared" si="3"/>
        <v>Transit Bus</v>
      </c>
      <c r="D28" s="124">
        <f t="shared" si="3"/>
        <v>2</v>
      </c>
      <c r="E28" s="124">
        <f t="shared" si="3"/>
        <v>150</v>
      </c>
      <c r="F28" s="337">
        <f>'County Fleet Info'!F50</f>
        <v>10.210000000000001</v>
      </c>
      <c r="G28" s="125">
        <f t="shared" si="4"/>
        <v>612.6</v>
      </c>
      <c r="H28" s="124">
        <f t="shared" si="5"/>
        <v>30</v>
      </c>
      <c r="I28" s="122">
        <f t="shared" si="6"/>
        <v>18378</v>
      </c>
      <c r="J28" s="123">
        <f t="shared" si="7"/>
        <v>220536</v>
      </c>
    </row>
    <row r="29" spans="2:12">
      <c r="B29" s="115" t="str">
        <f t="shared" si="3"/>
        <v>Mountain Line Transit Authority</v>
      </c>
      <c r="C29" s="117" t="str">
        <f t="shared" si="3"/>
        <v>Transit Bus</v>
      </c>
      <c r="D29" s="124">
        <f t="shared" si="3"/>
        <v>2</v>
      </c>
      <c r="E29" s="124">
        <f t="shared" si="3"/>
        <v>200</v>
      </c>
      <c r="F29" s="337">
        <f>'County Fleet Info'!G50</f>
        <v>10.210000000000001</v>
      </c>
      <c r="G29" s="125">
        <f t="shared" si="4"/>
        <v>816.80000000000007</v>
      </c>
      <c r="H29" s="124">
        <f t="shared" si="5"/>
        <v>30</v>
      </c>
      <c r="I29" s="122">
        <f t="shared" si="6"/>
        <v>24504.000000000004</v>
      </c>
      <c r="J29" s="123">
        <f t="shared" si="7"/>
        <v>294048.00000000006</v>
      </c>
      <c r="L29" s="405">
        <f>'Energy Balance'!$I$52</f>
        <v>0</v>
      </c>
    </row>
    <row r="30" spans="2:12" ht="13.9">
      <c r="B30" s="116"/>
      <c r="C30" s="40"/>
      <c r="D30" s="47"/>
      <c r="E30" s="47"/>
      <c r="F30" s="40"/>
      <c r="G30" s="41"/>
      <c r="H30" s="40"/>
      <c r="I30" s="41"/>
      <c r="J30" s="42"/>
    </row>
    <row r="31" spans="2:12" ht="13.9">
      <c r="B31" s="271" t="s">
        <v>59</v>
      </c>
      <c r="C31" s="121"/>
      <c r="D31" s="120">
        <f>SUM(D21:D30)</f>
        <v>30</v>
      </c>
      <c r="E31" s="38">
        <f>SUM(E21:E30)</f>
        <v>995</v>
      </c>
      <c r="G31" s="38">
        <f>SUM(G21:G30)</f>
        <v>5726.8376190476201</v>
      </c>
      <c r="I31" s="38">
        <f>SUM(I21:I30)</f>
        <v>128830.75238095238</v>
      </c>
      <c r="J31" s="39">
        <f>SUM(J21:J30)</f>
        <v>1545969.0285714287</v>
      </c>
    </row>
    <row r="32" spans="2:12" ht="14.25" thickBot="1">
      <c r="B32" s="43"/>
      <c r="C32" s="311"/>
      <c r="D32" s="312" t="s">
        <v>316</v>
      </c>
      <c r="E32" s="313">
        <v>1000</v>
      </c>
      <c r="F32" s="311" t="s">
        <v>60</v>
      </c>
      <c r="G32" s="314">
        <f>G31/E32</f>
        <v>5.72683761904762</v>
      </c>
      <c r="H32" s="36"/>
      <c r="I32" s="311" t="s">
        <v>61</v>
      </c>
      <c r="J32" s="407">
        <f>J31/E32</f>
        <v>1545.9690285714287</v>
      </c>
    </row>
    <row r="34" spans="2:10" ht="13.9" thickBot="1"/>
    <row r="35" spans="2:10" s="10" customFormat="1" ht="13.9">
      <c r="B35" s="386" t="s">
        <v>347</v>
      </c>
      <c r="C35" s="387" t="s">
        <v>303</v>
      </c>
      <c r="D35" s="387" t="s">
        <v>304</v>
      </c>
      <c r="E35" s="388" t="s">
        <v>361</v>
      </c>
    </row>
    <row r="36" spans="2:10" ht="15.4" thickBot="1">
      <c r="B36" s="352" t="s">
        <v>346</v>
      </c>
      <c r="C36" s="316">
        <f>J32*6</f>
        <v>9275.8141714285721</v>
      </c>
      <c r="D36" s="316">
        <f>J32*21</f>
        <v>32465.349600000001</v>
      </c>
      <c r="E36" s="317">
        <f>SUM(C36:D36)</f>
        <v>41741.163771428575</v>
      </c>
    </row>
    <row r="39" spans="2:10" ht="13.9" thickBot="1"/>
    <row r="40" spans="2:10" ht="42.4" customHeight="1">
      <c r="B40" s="265" t="s">
        <v>384</v>
      </c>
      <c r="C40" s="266" t="s">
        <v>291</v>
      </c>
      <c r="D40" s="266" t="s">
        <v>292</v>
      </c>
      <c r="E40" s="266" t="s">
        <v>294</v>
      </c>
      <c r="F40" s="266" t="s">
        <v>295</v>
      </c>
      <c r="G40" s="266" t="s">
        <v>296</v>
      </c>
      <c r="H40" s="266" t="s">
        <v>298</v>
      </c>
      <c r="I40" s="266" t="s">
        <v>132</v>
      </c>
      <c r="J40" s="267" t="s">
        <v>302</v>
      </c>
    </row>
    <row r="41" spans="2:10" ht="13.9">
      <c r="B41" s="115" t="s">
        <v>297</v>
      </c>
      <c r="C41" s="299">
        <f>J15</f>
        <v>151417.14285714284</v>
      </c>
      <c r="D41" s="307">
        <v>10000</v>
      </c>
      <c r="E41" s="124">
        <f>C41/D41</f>
        <v>15.141714285714285</v>
      </c>
      <c r="F41" s="303">
        <v>240</v>
      </c>
      <c r="G41" s="308">
        <v>4.9000000000000004</v>
      </c>
      <c r="H41" s="124">
        <f>E41*F41/G41</f>
        <v>741.63498542274044</v>
      </c>
      <c r="I41" s="122">
        <f>H41*F21</f>
        <v>7572.0932011661807</v>
      </c>
      <c r="J41" s="301">
        <f>I41/E43</f>
        <v>7.5720932011661803</v>
      </c>
    </row>
    <row r="42" spans="2:10">
      <c r="B42" s="115" t="s">
        <v>299</v>
      </c>
      <c r="C42" s="117" t="s">
        <v>5</v>
      </c>
      <c r="D42" s="124" t="s">
        <v>5</v>
      </c>
      <c r="E42" s="124" t="s">
        <v>5</v>
      </c>
      <c r="F42" s="118" t="s">
        <v>5</v>
      </c>
      <c r="G42" s="119" t="s">
        <v>5</v>
      </c>
      <c r="H42" s="124" t="s">
        <v>5</v>
      </c>
      <c r="I42" s="122" t="s">
        <v>5</v>
      </c>
      <c r="J42" s="123" t="s">
        <v>5</v>
      </c>
    </row>
    <row r="43" spans="2:10" ht="14.25" thickBot="1">
      <c r="B43" s="43"/>
      <c r="C43" s="44"/>
      <c r="D43" s="309" t="s">
        <v>300</v>
      </c>
      <c r="E43" s="310">
        <f>E32</f>
        <v>1000</v>
      </c>
      <c r="F43" s="245" t="s">
        <v>5</v>
      </c>
      <c r="G43" s="246" t="s">
        <v>5</v>
      </c>
      <c r="H43" s="36"/>
      <c r="I43" s="247" t="s">
        <v>5</v>
      </c>
      <c r="J43" s="248" t="s">
        <v>293</v>
      </c>
    </row>
    <row r="45" spans="2:10" ht="13.9" thickBot="1"/>
    <row r="46" spans="2:10" ht="13.9">
      <c r="B46" s="386" t="s">
        <v>347</v>
      </c>
      <c r="C46" s="387" t="s">
        <v>303</v>
      </c>
      <c r="D46" s="387" t="s">
        <v>304</v>
      </c>
      <c r="E46" s="388" t="s">
        <v>361</v>
      </c>
    </row>
    <row r="47" spans="2:10" ht="15.4" thickBot="1">
      <c r="B47" s="352" t="s">
        <v>346</v>
      </c>
      <c r="C47" s="316">
        <f>J41*6</f>
        <v>45.432559206997084</v>
      </c>
      <c r="D47" s="316">
        <f>J41*21</f>
        <v>159.01395722448979</v>
      </c>
      <c r="E47" s="317">
        <f>SUM(C47:D47)</f>
        <v>204.44651643148688</v>
      </c>
    </row>
    <row r="50" spans="2:10" ht="13.9" thickBot="1"/>
    <row r="51" spans="2:10" ht="13.9">
      <c r="B51" s="410" t="s">
        <v>348</v>
      </c>
      <c r="C51" s="411" t="s">
        <v>360</v>
      </c>
      <c r="D51" s="412" t="s">
        <v>303</v>
      </c>
    </row>
    <row r="52" spans="2:10" ht="13.9">
      <c r="B52" s="380" t="s">
        <v>359</v>
      </c>
      <c r="C52" s="379">
        <f>'Capital Cost'!C24</f>
        <v>45952.73333333333</v>
      </c>
      <c r="D52" s="383"/>
    </row>
    <row r="53" spans="2:10" ht="15">
      <c r="B53" s="381" t="s">
        <v>346</v>
      </c>
      <c r="C53" s="379"/>
      <c r="D53" s="384">
        <f>C36+C47</f>
        <v>9321.2467306355684</v>
      </c>
    </row>
    <row r="54" spans="2:10" ht="15.4" thickBot="1">
      <c r="B54" s="382" t="s">
        <v>349</v>
      </c>
      <c r="C54" s="378"/>
      <c r="D54" s="385">
        <f>C52/D53*1000</f>
        <v>4929.8913183258319</v>
      </c>
    </row>
    <row r="59" spans="2:10" ht="13.9" thickBot="1">
      <c r="B59" s="377" t="s">
        <v>5</v>
      </c>
      <c r="C59" s="377"/>
    </row>
    <row r="60" spans="2:10" ht="26.25">
      <c r="B60" s="353" t="s">
        <v>383</v>
      </c>
      <c r="C60" s="354" t="s">
        <v>53</v>
      </c>
      <c r="D60" s="354" t="s">
        <v>54</v>
      </c>
      <c r="E60" s="354" t="s">
        <v>216</v>
      </c>
      <c r="F60" s="354" t="s">
        <v>55</v>
      </c>
      <c r="G60" s="354" t="s">
        <v>56</v>
      </c>
      <c r="H60" s="354" t="s">
        <v>217</v>
      </c>
      <c r="I60" s="354" t="s">
        <v>57</v>
      </c>
      <c r="J60" s="355" t="s">
        <v>58</v>
      </c>
    </row>
    <row r="61" spans="2:10">
      <c r="B61" s="115" t="str">
        <f t="shared" ref="B61:E69" si="8">B5</f>
        <v>Clarksburg Public Works Department</v>
      </c>
      <c r="C61" s="117" t="str">
        <f t="shared" si="8"/>
        <v>Heavy Haul Truck</v>
      </c>
      <c r="D61" s="124">
        <f t="shared" si="8"/>
        <v>2</v>
      </c>
      <c r="E61" s="124">
        <f t="shared" si="8"/>
        <v>80</v>
      </c>
      <c r="F61" s="118">
        <f>'County Fleet Info'!D36</f>
        <v>6</v>
      </c>
      <c r="G61" s="119">
        <f>E61/F61*D61</f>
        <v>26.666666666666668</v>
      </c>
      <c r="H61" s="124">
        <f t="shared" ref="H61:H69" si="9">H5</f>
        <v>20</v>
      </c>
      <c r="I61" s="122">
        <f>G61*H61</f>
        <v>533.33333333333337</v>
      </c>
      <c r="J61" s="123">
        <f>I61*12</f>
        <v>6400</v>
      </c>
    </row>
    <row r="62" spans="2:10">
      <c r="B62" s="115" t="str">
        <f t="shared" si="8"/>
        <v>Fairmont City Public Works Department</v>
      </c>
      <c r="C62" s="117" t="str">
        <f t="shared" si="8"/>
        <v>Heavy Haul Truck</v>
      </c>
      <c r="D62" s="124">
        <f t="shared" si="8"/>
        <v>2</v>
      </c>
      <c r="E62" s="124">
        <f t="shared" si="8"/>
        <v>80</v>
      </c>
      <c r="F62" s="118">
        <f>'County Fleet Info'!E36</f>
        <v>6</v>
      </c>
      <c r="G62" s="119">
        <f t="shared" ref="G62:G69" si="10">E62/F62*D62</f>
        <v>26.666666666666668</v>
      </c>
      <c r="H62" s="124">
        <f t="shared" si="9"/>
        <v>20</v>
      </c>
      <c r="I62" s="122">
        <f>G62*H62</f>
        <v>533.33333333333337</v>
      </c>
      <c r="J62" s="123">
        <f>I62*12</f>
        <v>6400</v>
      </c>
    </row>
    <row r="63" spans="2:10">
      <c r="B63" s="115" t="str">
        <f t="shared" si="8"/>
        <v>White Hall PSD</v>
      </c>
      <c r="C63" s="117" t="str">
        <f t="shared" si="8"/>
        <v>Tri Axle Truck</v>
      </c>
      <c r="D63" s="124">
        <f t="shared" si="8"/>
        <v>2</v>
      </c>
      <c r="E63" s="124">
        <f t="shared" si="8"/>
        <v>100</v>
      </c>
      <c r="F63" s="118">
        <f>'County Fleet Info'!F36</f>
        <v>4.8</v>
      </c>
      <c r="G63" s="119">
        <f t="shared" si="10"/>
        <v>41.666666666666671</v>
      </c>
      <c r="H63" s="124">
        <f t="shared" si="9"/>
        <v>20</v>
      </c>
      <c r="I63" s="122">
        <f t="shared" ref="I63:I69" si="11">G63*H63</f>
        <v>833.33333333333348</v>
      </c>
      <c r="J63" s="123">
        <f t="shared" ref="J63:J69" si="12">I63*12</f>
        <v>10000.000000000002</v>
      </c>
    </row>
    <row r="64" spans="2:10">
      <c r="B64" s="115" t="str">
        <f t="shared" si="8"/>
        <v>Fairmont City Public Works</v>
      </c>
      <c r="C64" s="117" t="str">
        <f t="shared" si="8"/>
        <v>Tri Axle Truck</v>
      </c>
      <c r="D64" s="124">
        <f t="shared" si="8"/>
        <v>2</v>
      </c>
      <c r="E64" s="124">
        <f t="shared" si="8"/>
        <v>100</v>
      </c>
      <c r="F64" s="118">
        <f>'County Fleet Info'!G36</f>
        <v>4.8</v>
      </c>
      <c r="G64" s="119">
        <f t="shared" si="10"/>
        <v>41.666666666666671</v>
      </c>
      <c r="H64" s="124">
        <f t="shared" si="9"/>
        <v>20</v>
      </c>
      <c r="I64" s="122">
        <f t="shared" si="11"/>
        <v>833.33333333333348</v>
      </c>
      <c r="J64" s="123">
        <f t="shared" si="12"/>
        <v>10000.000000000002</v>
      </c>
    </row>
    <row r="65" spans="2:10">
      <c r="B65" s="115" t="str">
        <f t="shared" si="8"/>
        <v>Tri County Water Association</v>
      </c>
      <c r="C65" s="117" t="str">
        <f t="shared" si="8"/>
        <v>Service Truck</v>
      </c>
      <c r="D65" s="124">
        <f t="shared" si="8"/>
        <v>2</v>
      </c>
      <c r="E65" s="124">
        <f t="shared" si="8"/>
        <v>85</v>
      </c>
      <c r="F65" s="118">
        <f>'County Fleet Info'!H36</f>
        <v>7.1999999999999993</v>
      </c>
      <c r="G65" s="119">
        <f t="shared" si="10"/>
        <v>23.611111111111114</v>
      </c>
      <c r="H65" s="124">
        <f t="shared" si="9"/>
        <v>20</v>
      </c>
      <c r="I65" s="122">
        <f t="shared" si="11"/>
        <v>472.22222222222229</v>
      </c>
      <c r="J65" s="123">
        <f t="shared" si="12"/>
        <v>5666.6666666666679</v>
      </c>
    </row>
    <row r="66" spans="2:10">
      <c r="B66" s="115" t="str">
        <f t="shared" si="8"/>
        <v>Harrison County Public Schools</v>
      </c>
      <c r="C66" s="117" t="str">
        <f t="shared" si="8"/>
        <v xml:space="preserve">School Bus  </v>
      </c>
      <c r="D66" s="124">
        <f t="shared" si="8"/>
        <v>8</v>
      </c>
      <c r="E66" s="124">
        <f t="shared" si="8"/>
        <v>100</v>
      </c>
      <c r="F66" s="118">
        <f>'County Fleet Info'!D65</f>
        <v>8.4</v>
      </c>
      <c r="G66" s="119">
        <f t="shared" si="10"/>
        <v>95.238095238095241</v>
      </c>
      <c r="H66" s="124">
        <f t="shared" si="9"/>
        <v>20</v>
      </c>
      <c r="I66" s="122">
        <f t="shared" si="11"/>
        <v>1904.7619047619048</v>
      </c>
      <c r="J66" s="123">
        <f t="shared" si="12"/>
        <v>22857.142857142859</v>
      </c>
    </row>
    <row r="67" spans="2:10">
      <c r="B67" s="115" t="str">
        <f t="shared" si="8"/>
        <v>Marion County Public Schools</v>
      </c>
      <c r="C67" s="117" t="str">
        <f t="shared" si="8"/>
        <v>School Bus</v>
      </c>
      <c r="D67" s="124">
        <f t="shared" si="8"/>
        <v>8</v>
      </c>
      <c r="E67" s="124">
        <f t="shared" si="8"/>
        <v>100</v>
      </c>
      <c r="F67" s="118">
        <f>'County Fleet Info'!E65</f>
        <v>8.4</v>
      </c>
      <c r="G67" s="119">
        <f t="shared" si="10"/>
        <v>95.238095238095241</v>
      </c>
      <c r="H67" s="124">
        <f t="shared" si="9"/>
        <v>20</v>
      </c>
      <c r="I67" s="122">
        <f t="shared" si="11"/>
        <v>1904.7619047619048</v>
      </c>
      <c r="J67" s="123">
        <f t="shared" si="12"/>
        <v>22857.142857142859</v>
      </c>
    </row>
    <row r="68" spans="2:10">
      <c r="B68" s="115" t="str">
        <f t="shared" si="8"/>
        <v>Fairmont-Marion County Transit Auth.</v>
      </c>
      <c r="C68" s="117" t="str">
        <f t="shared" si="8"/>
        <v>Transit Bus</v>
      </c>
      <c r="D68" s="124">
        <f t="shared" si="8"/>
        <v>2</v>
      </c>
      <c r="E68" s="124">
        <f t="shared" si="8"/>
        <v>150</v>
      </c>
      <c r="F68" s="118">
        <f>'County Fleet Info'!F65</f>
        <v>6</v>
      </c>
      <c r="G68" s="119">
        <f t="shared" si="10"/>
        <v>50</v>
      </c>
      <c r="H68" s="124">
        <f t="shared" si="9"/>
        <v>30</v>
      </c>
      <c r="I68" s="122">
        <f t="shared" si="11"/>
        <v>1500</v>
      </c>
      <c r="J68" s="123">
        <f t="shared" si="12"/>
        <v>18000</v>
      </c>
    </row>
    <row r="69" spans="2:10">
      <c r="B69" s="115" t="str">
        <f t="shared" si="8"/>
        <v>Mountain Line Transit Authority</v>
      </c>
      <c r="C69" s="117" t="str">
        <f t="shared" si="8"/>
        <v>Transit Bus</v>
      </c>
      <c r="D69" s="124">
        <f t="shared" si="8"/>
        <v>2</v>
      </c>
      <c r="E69" s="124">
        <f t="shared" si="8"/>
        <v>200</v>
      </c>
      <c r="F69" s="118">
        <f>'County Fleet Info'!G65</f>
        <v>6</v>
      </c>
      <c r="G69" s="119">
        <f t="shared" si="10"/>
        <v>66.666666666666671</v>
      </c>
      <c r="H69" s="124">
        <f t="shared" si="9"/>
        <v>30</v>
      </c>
      <c r="I69" s="122">
        <f t="shared" si="11"/>
        <v>2000.0000000000002</v>
      </c>
      <c r="J69" s="123">
        <f t="shared" si="12"/>
        <v>24000.000000000004</v>
      </c>
    </row>
    <row r="70" spans="2:10" ht="13.9">
      <c r="B70" s="116"/>
      <c r="C70" s="40"/>
      <c r="D70" s="47"/>
      <c r="E70" s="47"/>
      <c r="F70" s="40"/>
      <c r="G70" s="41"/>
      <c r="H70" s="40"/>
      <c r="I70" s="41"/>
      <c r="J70" s="42"/>
    </row>
    <row r="71" spans="2:10" ht="13.9">
      <c r="B71" s="271" t="s">
        <v>59</v>
      </c>
      <c r="C71" s="121"/>
      <c r="D71" s="120">
        <f>SUM(D61:D70)</f>
        <v>30</v>
      </c>
      <c r="E71" s="38">
        <f>SUM(E61:E70)</f>
        <v>995</v>
      </c>
      <c r="G71" s="38">
        <f>SUM(G61:G70)</f>
        <v>467.420634920635</v>
      </c>
      <c r="H71" s="250"/>
      <c r="I71" s="38">
        <f>SUM(I61:I70)</f>
        <v>10515.079365079366</v>
      </c>
      <c r="J71" s="39">
        <f>SUM(J61:J70)</f>
        <v>126180.95238095238</v>
      </c>
    </row>
    <row r="72" spans="2:10" ht="13.9">
      <c r="B72" s="115"/>
      <c r="C72" s="121"/>
      <c r="D72" s="120"/>
      <c r="E72" s="38"/>
      <c r="F72" s="249" t="s">
        <v>202</v>
      </c>
      <c r="G72" s="304">
        <f>G71/24</f>
        <v>19.475859788359791</v>
      </c>
      <c r="H72" s="306"/>
      <c r="I72" s="244" t="s">
        <v>5</v>
      </c>
      <c r="J72" s="243" t="s">
        <v>5</v>
      </c>
    </row>
    <row r="73" spans="2:10" ht="14.25" thickBot="1">
      <c r="B73" s="43"/>
      <c r="C73" s="44"/>
      <c r="D73" s="309" t="s">
        <v>301</v>
      </c>
      <c r="E73" s="313">
        <v>1000</v>
      </c>
      <c r="F73" s="245" t="s">
        <v>60</v>
      </c>
      <c r="G73" s="305">
        <f>G71/E73</f>
        <v>0.46742063492063501</v>
      </c>
      <c r="H73" s="33"/>
      <c r="I73" s="247" t="s">
        <v>61</v>
      </c>
      <c r="J73" s="248">
        <f>J71/E73</f>
        <v>126.18095238095238</v>
      </c>
    </row>
    <row r="74" spans="2:10">
      <c r="B74" s="377"/>
      <c r="C74" s="377"/>
    </row>
    <row r="75" spans="2:10">
      <c r="B75" s="377"/>
      <c r="C75" s="377"/>
    </row>
    <row r="76" spans="2:10">
      <c r="B76" s="377"/>
      <c r="C76" s="377"/>
    </row>
    <row r="126" spans="5:5">
      <c r="E126" t="s">
        <v>5</v>
      </c>
    </row>
  </sheetData>
  <phoneticPr fontId="28" type="noConversion"/>
  <pageMargins left="0.7" right="0.7" top="0.75" bottom="0.75" header="0.3" footer="0.3"/>
  <pageSetup scale="71" orientation="portrait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B226764-5E69-45A9-A170-CCDA002739C8}">
  <dimension ref="B2:T92"/>
  <sheetViews>
    <sheetView topLeftCell="A11" workbookViewId="0">
      <selection activeCell="D36" sqref="D36"/>
    </sheetView>
  </sheetViews>
  <sheetFormatPr defaultRowHeight="13.5"/>
  <cols>
    <col min="2" max="2" width="36.875" customWidth="1"/>
    <col min="3" max="3" width="31.625" customWidth="1"/>
    <col min="4" max="4" width="20" customWidth="1"/>
    <col min="5" max="5" width="20.5" customWidth="1"/>
    <col min="6" max="6" width="16.25" customWidth="1"/>
    <col min="7" max="7" width="16.75" customWidth="1"/>
    <col min="8" max="8" width="15.625" customWidth="1"/>
    <col min="9" max="9" width="18.625" customWidth="1"/>
    <col min="10" max="10" width="17.25" customWidth="1"/>
    <col min="11" max="11" width="18.25" customWidth="1"/>
    <col min="12" max="12" width="21.125" customWidth="1"/>
    <col min="13" max="13" width="19.375" customWidth="1"/>
    <col min="14" max="14" width="17.875" customWidth="1"/>
    <col min="15" max="15" width="15.125" customWidth="1"/>
    <col min="16" max="16" width="22.625" customWidth="1"/>
    <col min="17" max="17" width="23.25" customWidth="1"/>
    <col min="18" max="18" width="21.75" customWidth="1"/>
    <col min="19" max="19" width="18.375" customWidth="1"/>
    <col min="20" max="20" width="17.75" customWidth="1"/>
  </cols>
  <sheetData>
    <row r="2" spans="2:20" ht="13.9">
      <c r="B2" s="368" t="s">
        <v>133</v>
      </c>
      <c r="C2" s="369"/>
      <c r="D2" s="369"/>
      <c r="E2" s="369"/>
      <c r="F2" s="369"/>
      <c r="G2" s="369"/>
      <c r="H2" s="370"/>
    </row>
    <row r="3" spans="2:20" ht="13.9" thickBot="1"/>
    <row r="4" spans="2:20" s="5" customFormat="1" ht="13.9">
      <c r="B4" s="69" t="s">
        <v>365</v>
      </c>
      <c r="C4" s="319"/>
      <c r="D4" s="445" t="s">
        <v>366</v>
      </c>
      <c r="E4" s="446"/>
      <c r="F4" s="447" t="s">
        <v>0</v>
      </c>
      <c r="G4" s="448"/>
      <c r="H4" s="452"/>
      <c r="I4"/>
      <c r="J4"/>
      <c r="K4"/>
      <c r="L4"/>
      <c r="T4" s="5" t="s">
        <v>5</v>
      </c>
    </row>
    <row r="5" spans="2:20" ht="27.75">
      <c r="B5" s="6" t="s">
        <v>75</v>
      </c>
      <c r="D5" s="397" t="s">
        <v>397</v>
      </c>
      <c r="E5" s="398" t="s">
        <v>398</v>
      </c>
      <c r="F5" s="399" t="s">
        <v>399</v>
      </c>
      <c r="G5" s="399" t="s">
        <v>400</v>
      </c>
      <c r="H5" s="400" t="s">
        <v>401</v>
      </c>
      <c r="T5" s="10" t="s">
        <v>9</v>
      </c>
    </row>
    <row r="6" spans="2:20" ht="54" customHeight="1">
      <c r="B6" s="6" t="s">
        <v>10</v>
      </c>
      <c r="D6" s="7" t="s">
        <v>5</v>
      </c>
      <c r="E6" s="8" t="s">
        <v>5</v>
      </c>
      <c r="F6" s="12" t="s">
        <v>5</v>
      </c>
      <c r="G6" s="12"/>
      <c r="H6" s="11" t="s">
        <v>5</v>
      </c>
      <c r="T6" s="10"/>
    </row>
    <row r="7" spans="2:20">
      <c r="B7" s="6" t="s">
        <v>15</v>
      </c>
      <c r="D7" s="7" t="s">
        <v>5</v>
      </c>
      <c r="E7" s="8" t="s">
        <v>5</v>
      </c>
      <c r="F7" s="12" t="s">
        <v>5</v>
      </c>
      <c r="G7" s="12"/>
      <c r="H7" s="11" t="s">
        <v>5</v>
      </c>
      <c r="T7" s="10"/>
    </row>
    <row r="8" spans="2:20">
      <c r="B8" s="6" t="s">
        <v>15</v>
      </c>
      <c r="D8" s="13" t="s">
        <v>5</v>
      </c>
      <c r="E8" s="8" t="s">
        <v>5</v>
      </c>
      <c r="F8" s="12" t="s">
        <v>5</v>
      </c>
      <c r="G8" s="12"/>
      <c r="H8" s="11"/>
    </row>
    <row r="9" spans="2:20">
      <c r="B9" s="6" t="s">
        <v>23</v>
      </c>
      <c r="D9" s="13" t="s">
        <v>5</v>
      </c>
      <c r="E9" s="14" t="s">
        <v>5</v>
      </c>
      <c r="F9" s="16" t="s">
        <v>5</v>
      </c>
      <c r="G9" s="16"/>
      <c r="H9" s="391"/>
    </row>
    <row r="10" spans="2:20" ht="54" customHeight="1">
      <c r="B10" s="6" t="s">
        <v>24</v>
      </c>
      <c r="D10" s="7" t="s">
        <v>367</v>
      </c>
      <c r="E10" s="8" t="s">
        <v>367</v>
      </c>
      <c r="F10" s="12" t="s">
        <v>64</v>
      </c>
      <c r="G10" s="12" t="s">
        <v>64</v>
      </c>
      <c r="H10" s="11" t="s">
        <v>64</v>
      </c>
    </row>
    <row r="11" spans="2:20" ht="13.9" thickBot="1">
      <c r="B11" s="30"/>
      <c r="C11" s="36"/>
      <c r="D11" s="33"/>
      <c r="E11" s="34"/>
      <c r="F11" s="53" t="s">
        <v>5</v>
      </c>
      <c r="G11" s="53"/>
      <c r="H11" s="365"/>
    </row>
    <row r="12" spans="2:20" s="5" customFormat="1" ht="13.9">
      <c r="B12" s="55" t="s">
        <v>76</v>
      </c>
      <c r="C12" s="320" t="s">
        <v>306</v>
      </c>
      <c r="D12" s="401" t="s">
        <v>368</v>
      </c>
      <c r="E12" s="402" t="s">
        <v>368</v>
      </c>
      <c r="F12" s="403" t="s">
        <v>314</v>
      </c>
      <c r="G12" s="402" t="s">
        <v>314</v>
      </c>
      <c r="H12" s="404" t="s">
        <v>314</v>
      </c>
      <c r="I12"/>
      <c r="J12"/>
      <c r="K12"/>
      <c r="L12"/>
      <c r="T12" s="5" t="s">
        <v>5</v>
      </c>
    </row>
    <row r="13" spans="2:20" ht="13.9">
      <c r="B13" s="20" t="s">
        <v>30</v>
      </c>
      <c r="C13" s="321"/>
      <c r="D13" s="21" t="s">
        <v>337</v>
      </c>
      <c r="E13" s="22" t="s">
        <v>338</v>
      </c>
      <c r="F13" s="66" t="s">
        <v>339</v>
      </c>
      <c r="G13" s="67" t="s">
        <v>339</v>
      </c>
      <c r="H13" s="110" t="s">
        <v>339</v>
      </c>
    </row>
    <row r="14" spans="2:20" ht="13.9">
      <c r="B14" s="20" t="s">
        <v>33</v>
      </c>
      <c r="C14" s="321" t="s">
        <v>311</v>
      </c>
      <c r="D14" s="21" t="s">
        <v>34</v>
      </c>
      <c r="E14" s="22" t="s">
        <v>34</v>
      </c>
      <c r="F14" s="21" t="s">
        <v>35</v>
      </c>
      <c r="G14" s="363" t="s">
        <v>35</v>
      </c>
      <c r="H14" s="23" t="s">
        <v>35</v>
      </c>
    </row>
    <row r="15" spans="2:20" ht="13.9">
      <c r="B15" s="6" t="s">
        <v>78</v>
      </c>
      <c r="C15" t="s">
        <v>313</v>
      </c>
      <c r="D15" s="70">
        <v>120</v>
      </c>
      <c r="E15" s="71">
        <v>120</v>
      </c>
      <c r="F15" s="70">
        <v>75</v>
      </c>
      <c r="G15" s="364">
        <v>75</v>
      </c>
      <c r="H15" s="111">
        <v>75</v>
      </c>
    </row>
    <row r="16" spans="2:20" ht="13.9">
      <c r="B16" s="20" t="s">
        <v>45</v>
      </c>
      <c r="C16" s="321" t="s">
        <v>310</v>
      </c>
      <c r="D16" s="21" t="s">
        <v>46</v>
      </c>
      <c r="E16" s="22" t="s">
        <v>46</v>
      </c>
      <c r="F16" s="21" t="s">
        <v>46</v>
      </c>
      <c r="G16" s="363" t="s">
        <v>46</v>
      </c>
      <c r="H16" s="23" t="s">
        <v>46</v>
      </c>
    </row>
    <row r="17" spans="2:20" ht="13.9">
      <c r="B17" s="20" t="s">
        <v>47</v>
      </c>
      <c r="C17" s="321" t="s">
        <v>310</v>
      </c>
      <c r="D17" s="21" t="s">
        <v>48</v>
      </c>
      <c r="E17" s="22" t="s">
        <v>48</v>
      </c>
      <c r="F17" s="21" t="s">
        <v>48</v>
      </c>
      <c r="G17" s="363" t="s">
        <v>48</v>
      </c>
      <c r="H17" s="23" t="s">
        <v>48</v>
      </c>
    </row>
    <row r="18" spans="2:20" ht="13.9">
      <c r="B18" s="20" t="s">
        <v>49</v>
      </c>
      <c r="C18" s="321" t="s">
        <v>310</v>
      </c>
      <c r="D18" s="21" t="s">
        <v>50</v>
      </c>
      <c r="E18" s="22" t="s">
        <v>50</v>
      </c>
      <c r="F18" s="21" t="s">
        <v>51</v>
      </c>
      <c r="G18" s="363" t="s">
        <v>51</v>
      </c>
      <c r="H18" s="23" t="s">
        <v>51</v>
      </c>
    </row>
    <row r="19" spans="2:20">
      <c r="B19" s="6"/>
      <c r="D19" s="19"/>
      <c r="E19" s="15"/>
      <c r="F19" s="7"/>
      <c r="G19" s="10"/>
      <c r="H19" s="11"/>
    </row>
    <row r="20" spans="2:20" ht="13.9">
      <c r="B20" s="6" t="s">
        <v>79</v>
      </c>
      <c r="C20" s="321" t="s">
        <v>325</v>
      </c>
      <c r="D20" s="108">
        <v>5</v>
      </c>
      <c r="E20" s="109">
        <v>5</v>
      </c>
      <c r="F20" s="108">
        <v>5</v>
      </c>
      <c r="G20" s="300">
        <v>5</v>
      </c>
      <c r="H20" s="114">
        <v>5</v>
      </c>
    </row>
    <row r="21" spans="2:20" ht="15.75">
      <c r="B21" s="6" t="s">
        <v>305</v>
      </c>
      <c r="C21" t="s">
        <v>312</v>
      </c>
      <c r="D21" s="328">
        <v>10.210000000000001</v>
      </c>
      <c r="E21" s="329">
        <v>10.210000000000001</v>
      </c>
      <c r="F21" s="328">
        <v>10.210000000000001</v>
      </c>
      <c r="G21" s="330">
        <v>10.210000000000001</v>
      </c>
      <c r="H21" s="331">
        <v>10.210000000000001</v>
      </c>
    </row>
    <row r="22" spans="2:20" ht="15.75">
      <c r="B22" s="6" t="s">
        <v>369</v>
      </c>
      <c r="C22" s="395">
        <f>'County Fleet Info'!C51</f>
        <v>2.2040000000000002</v>
      </c>
      <c r="D22" s="324">
        <f>$C$22*D21</f>
        <v>22.502840000000003</v>
      </c>
      <c r="E22" s="325">
        <f t="shared" ref="E22:H22" si="0">$C$22*E21</f>
        <v>22.502840000000003</v>
      </c>
      <c r="F22" s="324">
        <f t="shared" si="0"/>
        <v>22.502840000000003</v>
      </c>
      <c r="G22" s="332">
        <f t="shared" si="0"/>
        <v>22.502840000000003</v>
      </c>
      <c r="H22" s="326">
        <f t="shared" si="0"/>
        <v>22.502840000000003</v>
      </c>
    </row>
    <row r="23" spans="2:20" ht="13.9" thickBot="1">
      <c r="B23" s="30"/>
      <c r="C23" s="36"/>
      <c r="D23" s="33"/>
      <c r="E23" s="34"/>
      <c r="F23" s="68"/>
      <c r="G23" s="54"/>
      <c r="H23" s="365"/>
    </row>
    <row r="24" spans="2:20" s="5" customFormat="1" ht="13.9">
      <c r="B24" s="60" t="s">
        <v>77</v>
      </c>
      <c r="C24" s="322"/>
      <c r="D24" s="61" t="str">
        <f t="shared" ref="D24:H24" si="1">D12</f>
        <v>Long Haul Truck</v>
      </c>
      <c r="E24" s="62" t="str">
        <f t="shared" si="1"/>
        <v>Long Haul Truck</v>
      </c>
      <c r="F24" s="63" t="str">
        <f t="shared" si="1"/>
        <v>Tri Axle Truck</v>
      </c>
      <c r="G24" s="62" t="str">
        <f t="shared" si="1"/>
        <v>Tri Axle Truck</v>
      </c>
      <c r="H24" s="366" t="str">
        <f t="shared" si="1"/>
        <v>Tri Axle Truck</v>
      </c>
      <c r="T24" s="5" t="s">
        <v>5</v>
      </c>
    </row>
    <row r="25" spans="2:20" ht="13.9">
      <c r="B25" s="20" t="s">
        <v>30</v>
      </c>
      <c r="C25" s="321"/>
      <c r="D25" s="21" t="s">
        <v>337</v>
      </c>
      <c r="E25" s="22" t="s">
        <v>338</v>
      </c>
      <c r="F25" s="66" t="s">
        <v>339</v>
      </c>
      <c r="G25" s="67" t="s">
        <v>339</v>
      </c>
      <c r="H25" s="110" t="s">
        <v>339</v>
      </c>
    </row>
    <row r="26" spans="2:20" ht="13.9">
      <c r="B26" s="20" t="s">
        <v>33</v>
      </c>
      <c r="C26" s="321" t="s">
        <v>311</v>
      </c>
      <c r="D26" s="21" t="s">
        <v>34</v>
      </c>
      <c r="E26" s="22" t="s">
        <v>34</v>
      </c>
      <c r="F26" s="21" t="s">
        <v>35</v>
      </c>
      <c r="G26" s="363" t="s">
        <v>35</v>
      </c>
      <c r="H26" s="23" t="s">
        <v>35</v>
      </c>
    </row>
    <row r="27" spans="2:20" ht="13.9">
      <c r="B27" s="20" t="s">
        <v>37</v>
      </c>
      <c r="C27" s="321" t="s">
        <v>309</v>
      </c>
      <c r="D27" s="21" t="s">
        <v>340</v>
      </c>
      <c r="E27" s="22" t="s">
        <v>340</v>
      </c>
      <c r="F27" s="21" t="s">
        <v>340</v>
      </c>
      <c r="G27" s="363" t="s">
        <v>340</v>
      </c>
      <c r="H27" s="23" t="s">
        <v>340</v>
      </c>
    </row>
    <row r="28" spans="2:20" ht="13.9">
      <c r="B28" s="20" t="s">
        <v>39</v>
      </c>
      <c r="C28" s="321" t="s">
        <v>309</v>
      </c>
      <c r="D28" s="21" t="s">
        <v>40</v>
      </c>
      <c r="E28" s="22" t="s">
        <v>40</v>
      </c>
      <c r="F28" s="21" t="s">
        <v>40</v>
      </c>
      <c r="G28" s="363" t="s">
        <v>40</v>
      </c>
      <c r="H28" s="23" t="s">
        <v>40</v>
      </c>
    </row>
    <row r="29" spans="2:20" ht="13.9">
      <c r="B29" s="20" t="s">
        <v>41</v>
      </c>
      <c r="C29" s="321" t="s">
        <v>309</v>
      </c>
      <c r="D29" s="21" t="s">
        <v>42</v>
      </c>
      <c r="E29" s="22" t="s">
        <v>42</v>
      </c>
      <c r="F29" s="21" t="s">
        <v>42</v>
      </c>
      <c r="G29" s="363" t="s">
        <v>42</v>
      </c>
      <c r="H29" s="23" t="s">
        <v>42</v>
      </c>
    </row>
    <row r="30" spans="2:20" ht="13.9">
      <c r="B30" s="20" t="s">
        <v>43</v>
      </c>
      <c r="C30" s="321" t="s">
        <v>309</v>
      </c>
      <c r="D30" s="21" t="s">
        <v>44</v>
      </c>
      <c r="E30" s="22" t="s">
        <v>44</v>
      </c>
      <c r="F30" s="21" t="s">
        <v>44</v>
      </c>
      <c r="G30" s="363" t="s">
        <v>44</v>
      </c>
      <c r="H30" s="23" t="s">
        <v>44</v>
      </c>
    </row>
    <row r="31" spans="2:20" ht="13.9">
      <c r="B31" s="20" t="s">
        <v>45</v>
      </c>
      <c r="C31" s="321" t="s">
        <v>310</v>
      </c>
      <c r="D31" s="21" t="s">
        <v>46</v>
      </c>
      <c r="E31" s="22" t="s">
        <v>46</v>
      </c>
      <c r="F31" s="21" t="s">
        <v>46</v>
      </c>
      <c r="G31" s="363" t="s">
        <v>46</v>
      </c>
      <c r="H31" s="23" t="s">
        <v>46</v>
      </c>
    </row>
    <row r="32" spans="2:20" ht="13.9">
      <c r="B32" s="20" t="s">
        <v>47</v>
      </c>
      <c r="C32" s="321" t="s">
        <v>310</v>
      </c>
      <c r="D32" s="21" t="s">
        <v>48</v>
      </c>
      <c r="E32" s="22" t="s">
        <v>48</v>
      </c>
      <c r="F32" s="21" t="s">
        <v>48</v>
      </c>
      <c r="G32" s="363" t="s">
        <v>48</v>
      </c>
      <c r="H32" s="23" t="s">
        <v>48</v>
      </c>
    </row>
    <row r="33" spans="2:9" ht="13.9">
      <c r="B33" s="20" t="s">
        <v>49</v>
      </c>
      <c r="C33" s="321" t="s">
        <v>310</v>
      </c>
      <c r="D33" s="21" t="s">
        <v>50</v>
      </c>
      <c r="E33" s="22" t="s">
        <v>50</v>
      </c>
      <c r="F33" s="21" t="s">
        <v>51</v>
      </c>
      <c r="G33" s="363" t="s">
        <v>51</v>
      </c>
      <c r="H33" s="23" t="s">
        <v>51</v>
      </c>
    </row>
    <row r="34" spans="2:9" ht="13.9">
      <c r="B34" s="20" t="s">
        <v>52</v>
      </c>
      <c r="C34" s="321" t="s">
        <v>310</v>
      </c>
      <c r="D34" s="21">
        <v>2025</v>
      </c>
      <c r="E34" s="22">
        <v>2025</v>
      </c>
      <c r="F34" s="21">
        <v>2025</v>
      </c>
      <c r="G34" s="363">
        <v>2025</v>
      </c>
      <c r="H34" s="23">
        <v>2025</v>
      </c>
    </row>
    <row r="35" spans="2:9" ht="13.9">
      <c r="B35" s="20"/>
      <c r="C35" s="321"/>
      <c r="D35" s="21"/>
      <c r="E35" s="22"/>
      <c r="F35" s="24"/>
      <c r="G35" s="25"/>
      <c r="H35" s="367"/>
    </row>
    <row r="36" spans="2:9" ht="13.9">
      <c r="B36" s="20" t="s">
        <v>127</v>
      </c>
      <c r="C36" s="321" t="s">
        <v>325</v>
      </c>
      <c r="D36" s="343">
        <f>$C$37*D20</f>
        <v>6</v>
      </c>
      <c r="E36" s="344">
        <f t="shared" ref="E36:H36" si="2">$C$37*E20</f>
        <v>6</v>
      </c>
      <c r="F36" s="343">
        <f t="shared" si="2"/>
        <v>6</v>
      </c>
      <c r="G36" s="345">
        <f t="shared" si="2"/>
        <v>6</v>
      </c>
      <c r="H36" s="346">
        <f t="shared" si="2"/>
        <v>6</v>
      </c>
    </row>
    <row r="37" spans="2:9" ht="13.9">
      <c r="B37" s="392" t="s">
        <v>370</v>
      </c>
      <c r="C37" s="394">
        <f>'County Fleet Info'!C66</f>
        <v>1.2</v>
      </c>
      <c r="D37" s="21"/>
      <c r="E37" s="22"/>
      <c r="F37" s="66"/>
      <c r="G37" s="67"/>
      <c r="H37" s="110"/>
    </row>
    <row r="38" spans="2:9" ht="13.9">
      <c r="B38" s="20"/>
      <c r="C38" s="323" t="s">
        <v>372</v>
      </c>
      <c r="D38" s="21"/>
      <c r="E38" s="22"/>
      <c r="F38" s="21"/>
      <c r="G38" s="363"/>
      <c r="H38" s="23"/>
    </row>
    <row r="39" spans="2:9">
      <c r="B39" s="20"/>
      <c r="C39" s="323" t="s">
        <v>371</v>
      </c>
      <c r="D39" s="26"/>
      <c r="E39" s="27"/>
      <c r="F39" s="26"/>
      <c r="G39" s="28"/>
      <c r="H39" s="29"/>
    </row>
    <row r="40" spans="2:9" ht="13.9" thickBot="1">
      <c r="B40" s="30"/>
      <c r="C40" s="36"/>
      <c r="D40" s="31"/>
      <c r="E40" s="32"/>
      <c r="F40" s="33"/>
      <c r="G40" s="36"/>
      <c r="H40" s="37"/>
    </row>
    <row r="41" spans="2:9">
      <c r="H41" s="28"/>
      <c r="I41" s="28"/>
    </row>
    <row r="92" spans="6:6">
      <c r="F92" t="s">
        <v>5</v>
      </c>
    </row>
  </sheetData>
  <mergeCells count="2">
    <mergeCell ref="D4:E4"/>
    <mergeCell ref="F4:H4"/>
  </mergeCells>
  <hyperlinks>
    <hyperlink ref="D9" r:id="rId1" display="www.hlaggregates.com" xr:uid="{6CDE8DB4-C7BE-49C3-A9F8-7E9049E1DF4F}"/>
    <hyperlink ref="D8" r:id="rId2" display="brian@hlaggregates.com" xr:uid="{A79C6FA2-882B-46D5-AB18-AD5E2C1E7C71}"/>
    <hyperlink ref="E9" r:id="rId3" display="www.fairmontwv.gov" xr:uid="{2ACFF6E6-E12A-45F0-81DD-0B2A9ED2CAAB}"/>
  </hyperlinks>
  <pageMargins left="0.7" right="0.7" top="0.75" bottom="0.75" header="0.3" footer="0.3"/>
  <drawing r:id="rId4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071E0A3-4754-4F6E-A136-B4EBC91CA139}">
  <dimension ref="B2:K110"/>
  <sheetViews>
    <sheetView zoomScale="90" zoomScaleNormal="90" workbookViewId="0">
      <selection activeCell="D5" sqref="D5"/>
    </sheetView>
  </sheetViews>
  <sheetFormatPr defaultRowHeight="13.5"/>
  <cols>
    <col min="2" max="2" width="33.5625" customWidth="1"/>
    <col min="3" max="3" width="16" customWidth="1"/>
    <col min="4" max="4" width="12.3125" customWidth="1"/>
    <col min="5" max="5" width="10.8125" customWidth="1"/>
    <col min="6" max="6" width="10.6875" customWidth="1"/>
    <col min="7" max="7" width="10.4375" customWidth="1"/>
    <col min="8" max="8" width="8.875" customWidth="1"/>
    <col min="9" max="9" width="11.0625" customWidth="1"/>
    <col min="10" max="10" width="12.875" customWidth="1"/>
    <col min="11" max="11" width="42" customWidth="1"/>
    <col min="12" max="12" width="19.375" customWidth="1"/>
    <col min="13" max="13" width="17.875" customWidth="1"/>
    <col min="14" max="14" width="15.125" customWidth="1"/>
    <col min="15" max="15" width="22.625" customWidth="1"/>
    <col min="16" max="16" width="23.25" customWidth="1"/>
    <col min="17" max="17" width="21.75" customWidth="1"/>
    <col min="18" max="18" width="18.375" customWidth="1"/>
    <col min="19" max="19" width="17.75" customWidth="1"/>
  </cols>
  <sheetData>
    <row r="2" spans="2:11" ht="13.9">
      <c r="B2" s="134" t="s">
        <v>364</v>
      </c>
      <c r="C2" s="135"/>
      <c r="D2" s="135"/>
      <c r="E2" s="135"/>
      <c r="F2" s="135"/>
      <c r="G2" s="135"/>
      <c r="H2" s="135"/>
      <c r="I2" s="135"/>
      <c r="J2" s="136"/>
    </row>
    <row r="3" spans="2:11" ht="13.9" thickBot="1">
      <c r="G3" s="28"/>
      <c r="H3" s="28"/>
      <c r="K3" s="10"/>
    </row>
    <row r="4" spans="2:11" ht="27.75">
      <c r="B4" s="268" t="s">
        <v>387</v>
      </c>
      <c r="C4" s="269" t="s">
        <v>53</v>
      </c>
      <c r="D4" s="269" t="s">
        <v>54</v>
      </c>
      <c r="E4" s="269" t="s">
        <v>216</v>
      </c>
      <c r="F4" s="269" t="s">
        <v>55</v>
      </c>
      <c r="G4" s="269" t="s">
        <v>56</v>
      </c>
      <c r="H4" s="269" t="s">
        <v>217</v>
      </c>
      <c r="I4" s="269" t="s">
        <v>57</v>
      </c>
      <c r="J4" s="270" t="s">
        <v>424</v>
      </c>
      <c r="K4" s="10"/>
    </row>
    <row r="5" spans="2:11">
      <c r="B5" s="115" t="str">
        <f>B17</f>
        <v>Long Haul Truck 1</v>
      </c>
      <c r="C5" s="117" t="str">
        <f>C17</f>
        <v>Long Haul Truck</v>
      </c>
      <c r="D5" s="124">
        <f>D17</f>
        <v>1</v>
      </c>
      <c r="E5" s="124">
        <f>IFERROR(F5*G5,0)</f>
        <v>85.680735930735693</v>
      </c>
      <c r="F5" s="118">
        <f>'CFS Depot Fleet'!D36</f>
        <v>6</v>
      </c>
      <c r="G5" s="119">
        <f>IFERROR(I5/H5*D5,0)</f>
        <v>14.280122655122614</v>
      </c>
      <c r="H5" s="124">
        <f>H17</f>
        <v>20</v>
      </c>
      <c r="I5" s="122">
        <f>J5/12</f>
        <v>285.60245310245227</v>
      </c>
      <c r="J5" s="123">
        <f>'Energy Balance'!I50</f>
        <v>3427.2294372294273</v>
      </c>
      <c r="K5" s="10"/>
    </row>
    <row r="6" spans="2:11" ht="13.9">
      <c r="B6" s="115" t="str">
        <f t="shared" ref="B6:C9" si="0">B18</f>
        <v>Long Haul Truck 2</v>
      </c>
      <c r="C6" s="117" t="str">
        <f t="shared" si="0"/>
        <v>Long Haul Truck</v>
      </c>
      <c r="D6" s="124">
        <f t="shared" ref="D6:D9" si="1">D18</f>
        <v>0</v>
      </c>
      <c r="E6" s="124">
        <f t="shared" ref="E6:E9" si="2">IFERROR(F6*G6,0)</f>
        <v>0</v>
      </c>
      <c r="F6" s="118">
        <f>'CFS Depot Fleet'!D37</f>
        <v>0</v>
      </c>
      <c r="G6" s="119">
        <f t="shared" ref="G6:G9" si="3">IFERROR(I6/H6*D6,0)</f>
        <v>0</v>
      </c>
      <c r="H6" s="124">
        <f t="shared" ref="H6:H9" si="4">H18</f>
        <v>0</v>
      </c>
      <c r="I6" s="122">
        <f t="shared" ref="I6:I9" si="5">J6/12</f>
        <v>0</v>
      </c>
      <c r="J6" s="437">
        <v>0</v>
      </c>
      <c r="K6" s="10"/>
    </row>
    <row r="7" spans="2:11" ht="13.9">
      <c r="B7" s="115" t="str">
        <f t="shared" si="0"/>
        <v>Heavy Haul Truck 1</v>
      </c>
      <c r="C7" s="117" t="str">
        <f t="shared" si="0"/>
        <v>Tri Axle Truck</v>
      </c>
      <c r="D7" s="124">
        <f t="shared" si="1"/>
        <v>0</v>
      </c>
      <c r="E7" s="124">
        <f t="shared" si="2"/>
        <v>0</v>
      </c>
      <c r="F7" s="118">
        <f>'CFS Depot Fleet'!D38</f>
        <v>0</v>
      </c>
      <c r="G7" s="119">
        <f t="shared" si="3"/>
        <v>0</v>
      </c>
      <c r="H7" s="124">
        <f t="shared" si="4"/>
        <v>0</v>
      </c>
      <c r="I7" s="122">
        <f t="shared" si="5"/>
        <v>0</v>
      </c>
      <c r="J7" s="437">
        <v>0</v>
      </c>
      <c r="K7" s="10"/>
    </row>
    <row r="8" spans="2:11" ht="13.9">
      <c r="B8" s="115" t="str">
        <f t="shared" si="0"/>
        <v>Heavy Haul Truck 2</v>
      </c>
      <c r="C8" s="117" t="str">
        <f t="shared" si="0"/>
        <v>Tri Axle Truck</v>
      </c>
      <c r="D8" s="124">
        <f t="shared" si="1"/>
        <v>0</v>
      </c>
      <c r="E8" s="124">
        <f t="shared" si="2"/>
        <v>0</v>
      </c>
      <c r="F8" s="118">
        <f>'CFS Depot Fleet'!D39</f>
        <v>0</v>
      </c>
      <c r="G8" s="119">
        <f t="shared" si="3"/>
        <v>0</v>
      </c>
      <c r="H8" s="124">
        <f t="shared" si="4"/>
        <v>0</v>
      </c>
      <c r="I8" s="122">
        <f t="shared" si="5"/>
        <v>0</v>
      </c>
      <c r="J8" s="437">
        <v>0</v>
      </c>
      <c r="K8" s="10"/>
    </row>
    <row r="9" spans="2:11" ht="13.9">
      <c r="B9" s="115" t="str">
        <f t="shared" si="0"/>
        <v>Heavy Haul Truck 3</v>
      </c>
      <c r="C9" s="117" t="str">
        <f t="shared" si="0"/>
        <v>Tri Axle Truck</v>
      </c>
      <c r="D9" s="124">
        <f t="shared" si="1"/>
        <v>0</v>
      </c>
      <c r="E9" s="124">
        <f t="shared" si="2"/>
        <v>0</v>
      </c>
      <c r="F9" s="118">
        <f>'CFS Depot Fleet'!D40</f>
        <v>0</v>
      </c>
      <c r="G9" s="119">
        <f t="shared" si="3"/>
        <v>0</v>
      </c>
      <c r="H9" s="124">
        <f t="shared" si="4"/>
        <v>0</v>
      </c>
      <c r="I9" s="122">
        <f t="shared" si="5"/>
        <v>0</v>
      </c>
      <c r="J9" s="437">
        <v>0</v>
      </c>
      <c r="K9" s="10"/>
    </row>
    <row r="10" spans="2:11" ht="13.9">
      <c r="B10" s="116"/>
      <c r="C10" s="40"/>
      <c r="D10" s="47"/>
      <c r="E10" s="47"/>
      <c r="F10" s="40"/>
      <c r="G10" s="41"/>
      <c r="H10" s="40"/>
      <c r="I10" s="41"/>
      <c r="J10" s="42"/>
      <c r="K10" s="10"/>
    </row>
    <row r="11" spans="2:11" ht="13.9">
      <c r="B11" s="271" t="s">
        <v>59</v>
      </c>
      <c r="C11" s="121"/>
      <c r="D11" s="120">
        <f>SUM(D5:D10)</f>
        <v>1</v>
      </c>
      <c r="E11" s="38">
        <f>SUM(E5:E10)</f>
        <v>85.680735930735693</v>
      </c>
      <c r="G11" s="38">
        <f>SUM(G5:G10)</f>
        <v>14.280122655122614</v>
      </c>
      <c r="H11" s="250"/>
      <c r="I11" s="38">
        <f>SUM(I5:I10)</f>
        <v>285.60245310245227</v>
      </c>
      <c r="J11" s="39">
        <f>SUM(J5:J10)</f>
        <v>3427.2294372294273</v>
      </c>
      <c r="K11" s="10"/>
    </row>
    <row r="12" spans="2:11" ht="13.9">
      <c r="B12" s="115"/>
      <c r="C12" s="121"/>
      <c r="D12" s="120"/>
      <c r="E12" s="38"/>
      <c r="F12" s="249" t="s">
        <v>202</v>
      </c>
      <c r="G12" s="304">
        <f>G11/24</f>
        <v>0.59500511063010897</v>
      </c>
      <c r="H12" s="306"/>
      <c r="I12" s="244" t="s">
        <v>5</v>
      </c>
      <c r="J12" s="243" t="s">
        <v>5</v>
      </c>
      <c r="K12" s="10"/>
    </row>
    <row r="13" spans="2:11" ht="14.25" thickBot="1">
      <c r="B13" s="43"/>
      <c r="C13" s="44"/>
      <c r="D13" s="309" t="s">
        <v>301</v>
      </c>
      <c r="E13" s="313">
        <v>1000</v>
      </c>
      <c r="F13" s="245" t="s">
        <v>60</v>
      </c>
      <c r="G13" s="305">
        <f>G11/E13</f>
        <v>1.4280122655122615E-2</v>
      </c>
      <c r="H13" s="33"/>
      <c r="I13" s="247" t="s">
        <v>61</v>
      </c>
      <c r="J13" s="248">
        <f>J11/E13</f>
        <v>3.4272294372294274</v>
      </c>
      <c r="K13" s="10"/>
    </row>
    <row r="14" spans="2:11">
      <c r="K14" s="10"/>
    </row>
    <row r="15" spans="2:11" ht="13.9" thickBot="1">
      <c r="G15" s="28"/>
      <c r="H15" s="28"/>
      <c r="K15" s="10"/>
    </row>
    <row r="16" spans="2:11" s="10" customFormat="1" ht="26.25">
      <c r="B16" s="262" t="s">
        <v>385</v>
      </c>
      <c r="C16" s="263" t="s">
        <v>53</v>
      </c>
      <c r="D16" s="263" t="s">
        <v>54</v>
      </c>
      <c r="E16" s="263" t="s">
        <v>315</v>
      </c>
      <c r="F16" s="263" t="s">
        <v>296</v>
      </c>
      <c r="G16" s="263" t="s">
        <v>128</v>
      </c>
      <c r="H16" s="263" t="s">
        <v>217</v>
      </c>
      <c r="I16" s="263" t="s">
        <v>129</v>
      </c>
      <c r="J16" s="264" t="s">
        <v>130</v>
      </c>
    </row>
    <row r="17" spans="2:11" ht="13.9">
      <c r="B17" s="115" t="str">
        <f>'CFS Depot Fleet'!D5</f>
        <v>Long Haul Truck 1</v>
      </c>
      <c r="C17" s="117" t="str">
        <f>'CFS Depot Fleet'!D12</f>
        <v>Long Haul Truck</v>
      </c>
      <c r="D17" s="302">
        <v>1</v>
      </c>
      <c r="E17" s="124">
        <f>E5</f>
        <v>85.680735930735693</v>
      </c>
      <c r="F17" s="118">
        <f>'CFS Depot Fleet'!D20</f>
        <v>5</v>
      </c>
      <c r="G17" s="119">
        <f>IFERROR(E17/F17*D17,0)</f>
        <v>17.136147186147138</v>
      </c>
      <c r="H17" s="302">
        <v>20</v>
      </c>
      <c r="I17" s="122">
        <f t="shared" ref="I17:I21" si="6">G17*H17</f>
        <v>342.72294372294277</v>
      </c>
      <c r="J17" s="123">
        <f>I17*12</f>
        <v>4112.6753246753133</v>
      </c>
      <c r="K17" s="10"/>
    </row>
    <row r="18" spans="2:11" ht="13.9">
      <c r="B18" s="115" t="str">
        <f>'CFS Depot Fleet'!E5</f>
        <v>Long Haul Truck 2</v>
      </c>
      <c r="C18" s="117" t="str">
        <f>'CFS Depot Fleet'!E12</f>
        <v>Long Haul Truck</v>
      </c>
      <c r="D18" s="303">
        <v>0</v>
      </c>
      <c r="E18" s="124">
        <f t="shared" ref="E18:E21" si="7">E6</f>
        <v>0</v>
      </c>
      <c r="F18" s="118">
        <f>'CFS Depot Fleet'!E20</f>
        <v>5</v>
      </c>
      <c r="G18" s="119">
        <f t="shared" ref="G18:G20" si="8">IFERROR(E18/F18*D18,0)</f>
        <v>0</v>
      </c>
      <c r="H18" s="303">
        <v>0</v>
      </c>
      <c r="I18" s="122">
        <f t="shared" si="6"/>
        <v>0</v>
      </c>
      <c r="J18" s="123">
        <f t="shared" ref="J18:J21" si="9">I18*12</f>
        <v>0</v>
      </c>
      <c r="K18" s="10"/>
    </row>
    <row r="19" spans="2:11" ht="13.9">
      <c r="B19" s="115" t="str">
        <f>'CFS Depot Fleet'!F5</f>
        <v>Heavy Haul Truck 1</v>
      </c>
      <c r="C19" s="117" t="str">
        <f>'CFS Depot Fleet'!F12</f>
        <v>Tri Axle Truck</v>
      </c>
      <c r="D19" s="303">
        <v>0</v>
      </c>
      <c r="E19" s="124">
        <f t="shared" si="7"/>
        <v>0</v>
      </c>
      <c r="F19" s="118">
        <f>'CFS Depot Fleet'!F20</f>
        <v>5</v>
      </c>
      <c r="G19" s="119">
        <f t="shared" si="8"/>
        <v>0</v>
      </c>
      <c r="H19" s="303">
        <v>0</v>
      </c>
      <c r="I19" s="122">
        <f t="shared" si="6"/>
        <v>0</v>
      </c>
      <c r="J19" s="123">
        <f t="shared" si="9"/>
        <v>0</v>
      </c>
      <c r="K19" s="10"/>
    </row>
    <row r="20" spans="2:11" ht="13.9">
      <c r="B20" s="115" t="str">
        <f>'CFS Depot Fleet'!G5</f>
        <v>Heavy Haul Truck 2</v>
      </c>
      <c r="C20" s="117" t="str">
        <f>'CFS Depot Fleet'!G12</f>
        <v>Tri Axle Truck</v>
      </c>
      <c r="D20" s="303">
        <v>0</v>
      </c>
      <c r="E20" s="124">
        <f t="shared" si="7"/>
        <v>0</v>
      </c>
      <c r="F20" s="118">
        <f>'CFS Depot Fleet'!G20</f>
        <v>5</v>
      </c>
      <c r="G20" s="119">
        <f t="shared" si="8"/>
        <v>0</v>
      </c>
      <c r="H20" s="303">
        <v>0</v>
      </c>
      <c r="I20" s="122">
        <f t="shared" si="6"/>
        <v>0</v>
      </c>
      <c r="J20" s="123">
        <f t="shared" si="9"/>
        <v>0</v>
      </c>
      <c r="K20" s="10"/>
    </row>
    <row r="21" spans="2:11" ht="13.9">
      <c r="B21" s="115" t="str">
        <f>'CFS Depot Fleet'!H5</f>
        <v>Heavy Haul Truck 3</v>
      </c>
      <c r="C21" s="117" t="str">
        <f>'CFS Depot Fleet'!H12</f>
        <v>Tri Axle Truck</v>
      </c>
      <c r="D21" s="303">
        <v>0</v>
      </c>
      <c r="E21" s="124">
        <f t="shared" si="7"/>
        <v>0</v>
      </c>
      <c r="F21" s="118">
        <f>'CFS Depot Fleet'!H20</f>
        <v>5</v>
      </c>
      <c r="G21" s="119">
        <f>IFERROR(E21/F21,0)</f>
        <v>0</v>
      </c>
      <c r="H21" s="303">
        <v>0</v>
      </c>
      <c r="I21" s="122">
        <f t="shared" si="6"/>
        <v>0</v>
      </c>
      <c r="J21" s="123">
        <f t="shared" si="9"/>
        <v>0</v>
      </c>
      <c r="K21" s="10"/>
    </row>
    <row r="22" spans="2:11" ht="13.9">
      <c r="B22" s="116"/>
      <c r="C22" s="40"/>
      <c r="D22" s="40"/>
      <c r="E22" s="40"/>
      <c r="F22" s="40"/>
      <c r="G22" s="41"/>
      <c r="H22" s="40"/>
      <c r="I22" s="41"/>
      <c r="J22" s="42"/>
      <c r="K22" s="10"/>
    </row>
    <row r="23" spans="2:11" ht="13.9">
      <c r="B23" s="271" t="s">
        <v>59</v>
      </c>
      <c r="D23" s="120">
        <f>SUM(D17:D22)</f>
        <v>1</v>
      </c>
      <c r="E23" s="38">
        <f>SUM(E17:E22)</f>
        <v>85.680735930735693</v>
      </c>
      <c r="G23" s="38">
        <f>SUM(G17:G22)</f>
        <v>17.136147186147138</v>
      </c>
      <c r="I23" s="38">
        <f>SUM(I17:I22)</f>
        <v>342.72294372294277</v>
      </c>
      <c r="J23" s="39">
        <f>SUM(J17:J22)</f>
        <v>4112.6753246753133</v>
      </c>
      <c r="K23" s="10"/>
    </row>
    <row r="24" spans="2:11" ht="13.9">
      <c r="B24" s="271"/>
      <c r="D24" s="120"/>
      <c r="E24" s="38"/>
      <c r="G24" s="38"/>
      <c r="I24" s="38"/>
      <c r="J24" s="39"/>
      <c r="K24" s="10"/>
    </row>
    <row r="25" spans="2:11" ht="13.9" thickBot="1">
      <c r="B25" s="338" t="s">
        <v>321</v>
      </c>
      <c r="C25" s="339"/>
      <c r="D25" s="339"/>
      <c r="E25" s="339"/>
      <c r="F25" s="339"/>
      <c r="G25" s="339"/>
      <c r="H25" s="339"/>
      <c r="I25" s="339"/>
      <c r="J25" s="340"/>
      <c r="K25" s="10"/>
    </row>
    <row r="26" spans="2:11">
      <c r="G26" s="28"/>
      <c r="H26" s="28"/>
      <c r="K26" s="10"/>
    </row>
    <row r="27" spans="2:11" ht="13.9" thickBot="1">
      <c r="G27" s="28"/>
      <c r="H27" s="28"/>
      <c r="K27" s="10"/>
    </row>
    <row r="28" spans="2:11" s="10" customFormat="1" ht="30.4" customHeight="1">
      <c r="B28" s="262" t="s">
        <v>386</v>
      </c>
      <c r="C28" s="263" t="s">
        <v>53</v>
      </c>
      <c r="D28" s="263" t="s">
        <v>54</v>
      </c>
      <c r="E28" s="263" t="s">
        <v>315</v>
      </c>
      <c r="F28" s="263" t="s">
        <v>317</v>
      </c>
      <c r="G28" s="263" t="s">
        <v>318</v>
      </c>
      <c r="H28" s="263" t="s">
        <v>217</v>
      </c>
      <c r="I28" s="263" t="s">
        <v>319</v>
      </c>
      <c r="J28" s="264" t="s">
        <v>320</v>
      </c>
    </row>
    <row r="29" spans="2:11">
      <c r="B29" s="115" t="str">
        <f t="shared" ref="B29:E33" si="10">B17</f>
        <v>Long Haul Truck 1</v>
      </c>
      <c r="C29" s="117" t="str">
        <f t="shared" si="10"/>
        <v>Long Haul Truck</v>
      </c>
      <c r="D29" s="124">
        <f t="shared" si="10"/>
        <v>1</v>
      </c>
      <c r="E29" s="124">
        <f t="shared" si="10"/>
        <v>85.680735930735693</v>
      </c>
      <c r="F29" s="337">
        <f>'CFS Depot Fleet'!D21</f>
        <v>10.210000000000001</v>
      </c>
      <c r="G29" s="125">
        <f>F29*G17</f>
        <v>174.9600627705623</v>
      </c>
      <c r="H29" s="124">
        <f>H17</f>
        <v>20</v>
      </c>
      <c r="I29" s="122">
        <f>G29*H29</f>
        <v>3499.2012554112462</v>
      </c>
      <c r="J29" s="123">
        <f>I29*12</f>
        <v>41990.415064934954</v>
      </c>
    </row>
    <row r="30" spans="2:11">
      <c r="B30" s="115" t="str">
        <f t="shared" si="10"/>
        <v>Long Haul Truck 2</v>
      </c>
      <c r="C30" s="117" t="str">
        <f t="shared" si="10"/>
        <v>Long Haul Truck</v>
      </c>
      <c r="D30" s="124">
        <f t="shared" si="10"/>
        <v>0</v>
      </c>
      <c r="E30" s="124">
        <f t="shared" si="10"/>
        <v>0</v>
      </c>
      <c r="F30" s="337">
        <f>'CFS Depot Fleet'!E21</f>
        <v>10.210000000000001</v>
      </c>
      <c r="G30" s="125">
        <f>F30*G18</f>
        <v>0</v>
      </c>
      <c r="H30" s="124">
        <f>H18</f>
        <v>0</v>
      </c>
      <c r="I30" s="122">
        <f>G30*H30</f>
        <v>0</v>
      </c>
      <c r="J30" s="123">
        <f>I30*12</f>
        <v>0</v>
      </c>
    </row>
    <row r="31" spans="2:11">
      <c r="B31" s="115" t="str">
        <f t="shared" si="10"/>
        <v>Heavy Haul Truck 1</v>
      </c>
      <c r="C31" s="117" t="str">
        <f t="shared" si="10"/>
        <v>Tri Axle Truck</v>
      </c>
      <c r="D31" s="124">
        <f t="shared" si="10"/>
        <v>0</v>
      </c>
      <c r="E31" s="124">
        <f t="shared" si="10"/>
        <v>0</v>
      </c>
      <c r="F31" s="337">
        <f>'CFS Depot Fleet'!F21</f>
        <v>10.210000000000001</v>
      </c>
      <c r="G31" s="125">
        <f>F31*G19</f>
        <v>0</v>
      </c>
      <c r="H31" s="124">
        <f>H19</f>
        <v>0</v>
      </c>
      <c r="I31" s="122">
        <f t="shared" ref="I31:I33" si="11">G31*H31</f>
        <v>0</v>
      </c>
      <c r="J31" s="123">
        <f t="shared" ref="J31:J33" si="12">I31*12</f>
        <v>0</v>
      </c>
    </row>
    <row r="32" spans="2:11">
      <c r="B32" s="115" t="str">
        <f t="shared" si="10"/>
        <v>Heavy Haul Truck 2</v>
      </c>
      <c r="C32" s="117" t="str">
        <f t="shared" si="10"/>
        <v>Tri Axle Truck</v>
      </c>
      <c r="D32" s="124">
        <f t="shared" si="10"/>
        <v>0</v>
      </c>
      <c r="E32" s="124">
        <f t="shared" si="10"/>
        <v>0</v>
      </c>
      <c r="F32" s="337">
        <f>'CFS Depot Fleet'!G21</f>
        <v>10.210000000000001</v>
      </c>
      <c r="G32" s="125">
        <f>F32*G20</f>
        <v>0</v>
      </c>
      <c r="H32" s="124">
        <f>H20</f>
        <v>0</v>
      </c>
      <c r="I32" s="122">
        <f t="shared" si="11"/>
        <v>0</v>
      </c>
      <c r="J32" s="123">
        <f t="shared" si="12"/>
        <v>0</v>
      </c>
    </row>
    <row r="33" spans="2:10">
      <c r="B33" s="115" t="str">
        <f t="shared" si="10"/>
        <v>Heavy Haul Truck 3</v>
      </c>
      <c r="C33" s="117" t="str">
        <f t="shared" si="10"/>
        <v>Tri Axle Truck</v>
      </c>
      <c r="D33" s="124">
        <f t="shared" si="10"/>
        <v>0</v>
      </c>
      <c r="E33" s="124">
        <f t="shared" si="10"/>
        <v>0</v>
      </c>
      <c r="F33" s="337">
        <f>'CFS Depot Fleet'!H21</f>
        <v>10.210000000000001</v>
      </c>
      <c r="G33" s="125">
        <f>F33*G21</f>
        <v>0</v>
      </c>
      <c r="H33" s="124">
        <f>H21</f>
        <v>0</v>
      </c>
      <c r="I33" s="122">
        <f t="shared" si="11"/>
        <v>0</v>
      </c>
      <c r="J33" s="123">
        <f t="shared" si="12"/>
        <v>0</v>
      </c>
    </row>
    <row r="34" spans="2:10" ht="13.9">
      <c r="B34" s="116"/>
      <c r="C34" s="40"/>
      <c r="D34" s="47"/>
      <c r="E34" s="47"/>
      <c r="F34" s="40"/>
      <c r="G34" s="41"/>
      <c r="H34" s="40"/>
      <c r="I34" s="41"/>
      <c r="J34" s="42"/>
    </row>
    <row r="35" spans="2:10" ht="13.9">
      <c r="B35" s="271" t="s">
        <v>59</v>
      </c>
      <c r="C35" s="121"/>
      <c r="D35" s="120">
        <f>SUM(D29:D34)</f>
        <v>1</v>
      </c>
      <c r="E35" s="38">
        <f>SUM(E29:E34)</f>
        <v>85.680735930735693</v>
      </c>
      <c r="G35" s="38">
        <f>SUM(G29:G34)</f>
        <v>174.9600627705623</v>
      </c>
      <c r="I35" s="38">
        <f>SUM(I29:I34)</f>
        <v>3499.2012554112462</v>
      </c>
      <c r="J35" s="39">
        <f>SUM(J29:J34)</f>
        <v>41990.415064934954</v>
      </c>
    </row>
    <row r="36" spans="2:10" ht="14.25" thickBot="1">
      <c r="B36" s="43"/>
      <c r="C36" s="311"/>
      <c r="D36" s="312" t="s">
        <v>316</v>
      </c>
      <c r="E36" s="313">
        <v>1000</v>
      </c>
      <c r="F36" s="311" t="s">
        <v>60</v>
      </c>
      <c r="G36" s="314">
        <f>G35/E36</f>
        <v>0.17496006277056231</v>
      </c>
      <c r="H36" s="36"/>
      <c r="I36" s="311" t="s">
        <v>61</v>
      </c>
      <c r="J36" s="315">
        <f>J35/E36</f>
        <v>41.990415064934957</v>
      </c>
    </row>
    <row r="38" spans="2:10" ht="13.9" thickBot="1"/>
    <row r="39" spans="2:10" ht="13.9">
      <c r="B39" s="386" t="s">
        <v>347</v>
      </c>
      <c r="C39" s="387" t="s">
        <v>303</v>
      </c>
      <c r="D39" s="387" t="s">
        <v>304</v>
      </c>
      <c r="E39" s="388" t="s">
        <v>361</v>
      </c>
    </row>
    <row r="40" spans="2:10" ht="15.4" thickBot="1">
      <c r="B40" s="352" t="s">
        <v>346</v>
      </c>
      <c r="C40" s="316">
        <f>J36*6</f>
        <v>251.94249038960976</v>
      </c>
      <c r="D40" s="316">
        <f>J36*21</f>
        <v>881.79871636363407</v>
      </c>
      <c r="E40" s="317">
        <f>SUM(C40:D40)</f>
        <v>1133.7412067532439</v>
      </c>
    </row>
    <row r="43" spans="2:10" ht="13.9" thickBot="1"/>
    <row r="44" spans="2:10" ht="42.4" customHeight="1">
      <c r="B44" s="265" t="s">
        <v>388</v>
      </c>
      <c r="C44" s="266" t="s">
        <v>291</v>
      </c>
      <c r="D44" s="266" t="s">
        <v>292</v>
      </c>
      <c r="E44" s="266" t="s">
        <v>294</v>
      </c>
      <c r="F44" s="266" t="s">
        <v>295</v>
      </c>
      <c r="G44" s="266" t="s">
        <v>296</v>
      </c>
      <c r="H44" s="266" t="s">
        <v>298</v>
      </c>
      <c r="I44" s="266" t="s">
        <v>320</v>
      </c>
      <c r="J44" s="267" t="s">
        <v>335</v>
      </c>
    </row>
    <row r="45" spans="2:10" ht="13.9">
      <c r="B45" s="115" t="s">
        <v>297</v>
      </c>
      <c r="C45" s="299">
        <f>J23</f>
        <v>4112.6753246753133</v>
      </c>
      <c r="D45" s="307">
        <v>10000</v>
      </c>
      <c r="E45" s="124">
        <f>C45/D45</f>
        <v>0.41126753246753134</v>
      </c>
      <c r="F45" s="303">
        <v>240</v>
      </c>
      <c r="G45" s="308">
        <v>4.9000000000000004</v>
      </c>
      <c r="H45" s="124">
        <f>E45*F45/G45</f>
        <v>20.143715875960719</v>
      </c>
      <c r="I45" s="122">
        <f>H45*F29</f>
        <v>205.66733909355895</v>
      </c>
      <c r="J45" s="301">
        <f>I45/E47</f>
        <v>0.20566733909355894</v>
      </c>
    </row>
    <row r="46" spans="2:10">
      <c r="B46" s="115" t="s">
        <v>299</v>
      </c>
      <c r="C46" s="117" t="s">
        <v>5</v>
      </c>
      <c r="D46" s="124" t="s">
        <v>5</v>
      </c>
      <c r="E46" s="124" t="s">
        <v>5</v>
      </c>
      <c r="F46" s="118" t="s">
        <v>5</v>
      </c>
      <c r="G46" s="119" t="s">
        <v>5</v>
      </c>
      <c r="H46" s="124" t="s">
        <v>5</v>
      </c>
      <c r="I46" s="122" t="s">
        <v>5</v>
      </c>
      <c r="J46" s="123" t="s">
        <v>5</v>
      </c>
    </row>
    <row r="47" spans="2:10" ht="14.25" thickBot="1">
      <c r="B47" s="43"/>
      <c r="C47" s="44"/>
      <c r="D47" s="309" t="s">
        <v>300</v>
      </c>
      <c r="E47" s="310">
        <f>E36</f>
        <v>1000</v>
      </c>
      <c r="F47" s="245" t="s">
        <v>5</v>
      </c>
      <c r="G47" s="246" t="s">
        <v>5</v>
      </c>
      <c r="H47" s="36"/>
      <c r="I47" s="247" t="s">
        <v>5</v>
      </c>
      <c r="J47" s="248" t="s">
        <v>293</v>
      </c>
    </row>
    <row r="49" spans="2:5" ht="13.9" thickBot="1"/>
    <row r="50" spans="2:5" ht="13.9">
      <c r="B50" s="386" t="s">
        <v>347</v>
      </c>
      <c r="C50" s="387" t="s">
        <v>303</v>
      </c>
      <c r="D50" s="387" t="s">
        <v>304</v>
      </c>
      <c r="E50" s="388" t="s">
        <v>361</v>
      </c>
    </row>
    <row r="51" spans="2:5" ht="15.4" thickBot="1">
      <c r="B51" s="352" t="s">
        <v>346</v>
      </c>
      <c r="C51" s="316">
        <f>J45*6</f>
        <v>1.2340040345613537</v>
      </c>
      <c r="D51" s="316">
        <f>J45*21</f>
        <v>4.3190141209647379</v>
      </c>
      <c r="E51" s="317">
        <f>SUM(C51:D51)</f>
        <v>5.5530181555260913</v>
      </c>
    </row>
    <row r="54" spans="2:5" ht="13.9" thickBot="1"/>
    <row r="55" spans="2:5" ht="13.9">
      <c r="B55" s="410" t="s">
        <v>348</v>
      </c>
      <c r="C55" s="411" t="s">
        <v>360</v>
      </c>
      <c r="D55" s="412" t="s">
        <v>303</v>
      </c>
    </row>
    <row r="56" spans="2:5" ht="13.9">
      <c r="B56" s="380" t="s">
        <v>359</v>
      </c>
      <c r="C56" s="379">
        <f>'Capital Cost'!C24</f>
        <v>45952.73333333333</v>
      </c>
      <c r="D56" s="383"/>
    </row>
    <row r="57" spans="2:5" ht="15">
      <c r="B57" s="381" t="s">
        <v>346</v>
      </c>
      <c r="C57" s="379"/>
      <c r="D57" s="384">
        <f>C40+C51</f>
        <v>253.17649442417112</v>
      </c>
    </row>
    <row r="58" spans="2:5" ht="15.4" thickBot="1">
      <c r="B58" s="382" t="s">
        <v>349</v>
      </c>
      <c r="C58" s="378"/>
      <c r="D58" s="385">
        <f>C56/D57*1000</f>
        <v>181504.73817819858</v>
      </c>
    </row>
    <row r="60" spans="2:5">
      <c r="B60" s="377" t="s">
        <v>5</v>
      </c>
      <c r="C60" s="377"/>
    </row>
    <row r="110" spans="5:5">
      <c r="E110" t="s">
        <v>5</v>
      </c>
    </row>
  </sheetData>
  <pageMargins left="0.7" right="0.7" top="0.75" bottom="0.75" header="0.3" footer="0.3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F64D375-31A6-4DE4-9297-7F4D5DC2C149}">
  <sheetPr>
    <pageSetUpPr fitToPage="1"/>
  </sheetPr>
  <dimension ref="B1:M18"/>
  <sheetViews>
    <sheetView workbookViewId="0">
      <selection activeCell="E26" sqref="E26"/>
    </sheetView>
  </sheetViews>
  <sheetFormatPr defaultRowHeight="13.5"/>
  <cols>
    <col min="2" max="2" width="6.125" style="28" customWidth="1"/>
    <col min="3" max="3" width="31.875" customWidth="1"/>
    <col min="4" max="13" width="6.875" customWidth="1"/>
  </cols>
  <sheetData>
    <row r="1" spans="2:13" ht="13.9" thickBot="1"/>
    <row r="2" spans="2:13" ht="15.4">
      <c r="B2" s="421" t="s">
        <v>418</v>
      </c>
      <c r="C2" s="422"/>
      <c r="D2" s="422"/>
      <c r="E2" s="422"/>
      <c r="F2" s="422"/>
      <c r="G2" s="422"/>
      <c r="H2" s="422"/>
      <c r="I2" s="422"/>
      <c r="J2" s="422"/>
      <c r="K2" s="422"/>
      <c r="L2" s="422"/>
      <c r="M2" s="423"/>
    </row>
    <row r="3" spans="2:13">
      <c r="B3" s="424"/>
      <c r="M3" s="18"/>
    </row>
    <row r="4" spans="2:13" ht="13.9">
      <c r="B4" s="425" t="s">
        <v>227</v>
      </c>
      <c r="C4" s="241" t="s">
        <v>235</v>
      </c>
      <c r="D4" s="240" t="s">
        <v>240</v>
      </c>
      <c r="E4" s="240" t="s">
        <v>241</v>
      </c>
      <c r="F4" s="240" t="s">
        <v>242</v>
      </c>
      <c r="G4" s="240" t="s">
        <v>243</v>
      </c>
      <c r="H4" s="240" t="s">
        <v>244</v>
      </c>
      <c r="I4" s="240" t="s">
        <v>245</v>
      </c>
      <c r="J4" s="240" t="s">
        <v>246</v>
      </c>
      <c r="K4" s="240" t="s">
        <v>247</v>
      </c>
      <c r="L4" s="240" t="s">
        <v>419</v>
      </c>
      <c r="M4" s="426" t="s">
        <v>420</v>
      </c>
    </row>
    <row r="5" spans="2:13">
      <c r="B5" s="427">
        <v>1</v>
      </c>
      <c r="C5" t="s">
        <v>231</v>
      </c>
      <c r="D5" s="428"/>
      <c r="E5" s="428"/>
      <c r="F5" s="428"/>
      <c r="M5" s="18"/>
    </row>
    <row r="6" spans="2:13">
      <c r="B6" s="427">
        <v>2</v>
      </c>
      <c r="C6" t="s">
        <v>228</v>
      </c>
      <c r="F6" s="428"/>
      <c r="G6" s="428"/>
      <c r="H6" s="428"/>
      <c r="M6" s="18"/>
    </row>
    <row r="7" spans="2:13">
      <c r="B7" s="427">
        <v>3</v>
      </c>
      <c r="C7" t="s">
        <v>229</v>
      </c>
      <c r="G7" s="428"/>
      <c r="H7" s="428"/>
      <c r="I7" s="428"/>
      <c r="M7" s="18"/>
    </row>
    <row r="8" spans="2:13">
      <c r="B8" s="427">
        <v>4</v>
      </c>
      <c r="C8" t="s">
        <v>230</v>
      </c>
      <c r="I8" s="428"/>
      <c r="J8" s="428"/>
      <c r="K8" s="428"/>
      <c r="M8" s="18"/>
    </row>
    <row r="9" spans="2:13">
      <c r="B9" s="427">
        <v>5</v>
      </c>
      <c r="C9" t="s">
        <v>236</v>
      </c>
      <c r="L9" s="428"/>
      <c r="M9" s="429"/>
    </row>
    <row r="10" spans="2:13" ht="13.9" thickBot="1">
      <c r="B10" s="430"/>
      <c r="C10" s="36"/>
      <c r="D10" s="36"/>
      <c r="E10" s="36"/>
      <c r="F10" s="36"/>
      <c r="G10" s="36"/>
      <c r="H10" s="36"/>
      <c r="I10" s="36"/>
      <c r="J10" s="36"/>
      <c r="K10" s="36"/>
      <c r="L10" s="36"/>
      <c r="M10" s="37"/>
    </row>
    <row r="11" spans="2:13">
      <c r="B11" s="424"/>
      <c r="M11" s="18"/>
    </row>
    <row r="12" spans="2:13" ht="13.9">
      <c r="B12" s="425" t="s">
        <v>227</v>
      </c>
      <c r="C12" s="241" t="s">
        <v>234</v>
      </c>
      <c r="D12" s="240" t="s">
        <v>240</v>
      </c>
      <c r="E12" s="240" t="s">
        <v>241</v>
      </c>
      <c r="F12" s="240" t="s">
        <v>242</v>
      </c>
      <c r="G12" s="240" t="s">
        <v>243</v>
      </c>
      <c r="H12" s="240" t="s">
        <v>244</v>
      </c>
      <c r="I12" s="240" t="s">
        <v>245</v>
      </c>
      <c r="J12" s="240" t="s">
        <v>246</v>
      </c>
      <c r="K12" s="240" t="s">
        <v>247</v>
      </c>
      <c r="L12" s="240" t="s">
        <v>419</v>
      </c>
      <c r="M12" s="426" t="s">
        <v>420</v>
      </c>
    </row>
    <row r="13" spans="2:13">
      <c r="B13" s="427">
        <v>1</v>
      </c>
      <c r="C13" t="s">
        <v>232</v>
      </c>
      <c r="D13" s="428"/>
      <c r="E13" s="428"/>
      <c r="F13" s="428"/>
      <c r="M13" s="18"/>
    </row>
    <row r="14" spans="2:13">
      <c r="B14" s="427">
        <v>2</v>
      </c>
      <c r="C14" t="s">
        <v>238</v>
      </c>
      <c r="F14" s="428"/>
      <c r="G14" s="428"/>
      <c r="M14" s="18"/>
    </row>
    <row r="15" spans="2:13">
      <c r="B15" s="427">
        <v>3</v>
      </c>
      <c r="C15" t="s">
        <v>233</v>
      </c>
      <c r="G15" s="428"/>
      <c r="H15" s="428"/>
      <c r="I15" s="428"/>
      <c r="J15" s="428"/>
      <c r="M15" s="18"/>
    </row>
    <row r="16" spans="2:13">
      <c r="B16" s="427">
        <v>4</v>
      </c>
      <c r="C16" t="s">
        <v>239</v>
      </c>
      <c r="J16" s="428"/>
      <c r="K16" s="428"/>
      <c r="M16" s="18"/>
    </row>
    <row r="17" spans="2:13">
      <c r="B17" s="427">
        <v>5</v>
      </c>
      <c r="C17" t="s">
        <v>237</v>
      </c>
      <c r="L17" s="428"/>
      <c r="M17" s="429"/>
    </row>
    <row r="18" spans="2:13" ht="13.9" thickBot="1">
      <c r="B18" s="430"/>
      <c r="C18" s="36"/>
      <c r="D18" s="36"/>
      <c r="E18" s="36"/>
      <c r="F18" s="36"/>
      <c r="G18" s="36"/>
      <c r="H18" s="36"/>
      <c r="I18" s="36"/>
      <c r="J18" s="36"/>
      <c r="K18" s="36"/>
      <c r="L18" s="36"/>
      <c r="M18" s="37"/>
    </row>
  </sheetData>
  <phoneticPr fontId="28" type="noConversion"/>
  <pageMargins left="0.7" right="0.7" top="0.75" bottom="0.75" header="0.3" footer="0.3"/>
  <pageSetup scale="76" orientation="portrait" horizontalDpi="1200" verticalDpi="1200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E8F67F9-C2A2-4F84-81DD-89F74A51EDF2}">
  <dimension ref="A1"/>
  <sheetViews>
    <sheetView zoomScale="130" zoomScaleNormal="130" workbookViewId="0">
      <selection activeCell="B83" sqref="B83"/>
    </sheetView>
  </sheetViews>
  <sheetFormatPr defaultRowHeight="13.5"/>
  <sheetData/>
  <pageMargins left="0.7" right="0.7" top="0.75" bottom="0.75" header="0.3" footer="0.3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6A2BCB8-0D02-4AF1-A539-D52EE20FD1E9}">
  <sheetPr>
    <pageSetUpPr fitToPage="1"/>
  </sheetPr>
  <dimension ref="B1:P73"/>
  <sheetViews>
    <sheetView zoomScale="90" zoomScaleNormal="90" workbookViewId="0">
      <selection activeCell="C93" sqref="C93"/>
    </sheetView>
  </sheetViews>
  <sheetFormatPr defaultColWidth="8.125" defaultRowHeight="13.5"/>
  <cols>
    <col min="1" max="1" width="3.5625" customWidth="1"/>
    <col min="2" max="2" width="4.75" customWidth="1"/>
    <col min="3" max="3" width="15.625" customWidth="1"/>
    <col min="4" max="4" width="13.3125" customWidth="1"/>
    <col min="5" max="5" width="11.0625" customWidth="1"/>
    <col min="6" max="6" width="10.4375" customWidth="1"/>
    <col min="7" max="7" width="19.25" customWidth="1"/>
    <col min="8" max="8" width="9.8125" customWidth="1"/>
    <col min="9" max="9" width="12.5" customWidth="1"/>
  </cols>
  <sheetData>
    <row r="1" spans="2:9" ht="13.9" thickBot="1"/>
    <row r="2" spans="2:9" ht="22.5" customHeight="1" thickBot="1">
      <c r="C2" s="459" t="s">
        <v>80</v>
      </c>
      <c r="D2" s="460"/>
      <c r="E2" s="460"/>
      <c r="F2" s="460"/>
      <c r="G2" s="460"/>
      <c r="H2" s="461"/>
      <c r="I2" s="72"/>
    </row>
    <row r="3" spans="2:9" ht="16.5" customHeight="1">
      <c r="C3" s="137" t="s">
        <v>81</v>
      </c>
      <c r="D3" s="138" t="s">
        <v>82</v>
      </c>
      <c r="E3" s="138" t="s">
        <v>83</v>
      </c>
      <c r="F3" s="138" t="s">
        <v>84</v>
      </c>
      <c r="G3" s="138" t="s">
        <v>85</v>
      </c>
      <c r="H3" s="139" t="s">
        <v>86</v>
      </c>
    </row>
    <row r="4" spans="2:9" ht="13.9">
      <c r="C4" s="73" t="s">
        <v>87</v>
      </c>
      <c r="D4" s="74">
        <v>3.2745000000000002</v>
      </c>
      <c r="E4" s="333">
        <v>3.7</v>
      </c>
      <c r="F4" s="75">
        <v>43647</v>
      </c>
      <c r="G4" s="76">
        <v>13329.36326156665</v>
      </c>
      <c r="H4" s="77" t="s">
        <v>88</v>
      </c>
    </row>
    <row r="5" spans="2:9" ht="13.9">
      <c r="C5" s="73" t="s">
        <v>89</v>
      </c>
      <c r="D5" s="74">
        <v>5.3100000000000005</v>
      </c>
      <c r="E5" s="334">
        <v>6</v>
      </c>
      <c r="F5" s="79">
        <v>62751</v>
      </c>
      <c r="G5" s="76">
        <v>11817.514124293784</v>
      </c>
      <c r="H5" s="77" t="s">
        <v>90</v>
      </c>
    </row>
    <row r="6" spans="2:9" ht="13.9">
      <c r="C6" s="73" t="s">
        <v>91</v>
      </c>
      <c r="D6" s="74">
        <v>2.4779999999999998</v>
      </c>
      <c r="E6" s="333">
        <v>2.8</v>
      </c>
      <c r="F6" s="79">
        <v>25000</v>
      </c>
      <c r="G6" s="76">
        <v>10088.781275221954</v>
      </c>
      <c r="H6" s="77" t="s">
        <v>92</v>
      </c>
    </row>
    <row r="7" spans="2:9" ht="13.9">
      <c r="C7" s="80" t="s">
        <v>93</v>
      </c>
      <c r="D7" s="74">
        <v>7.08</v>
      </c>
      <c r="E7" s="333">
        <v>8</v>
      </c>
      <c r="F7" s="81">
        <v>29429</v>
      </c>
      <c r="G7" s="76">
        <v>4156.6384180790956</v>
      </c>
      <c r="H7" s="77" t="s">
        <v>88</v>
      </c>
    </row>
    <row r="8" spans="2:9" ht="13.9">
      <c r="C8" s="73" t="s">
        <v>94</v>
      </c>
      <c r="D8" s="74">
        <v>6.5490000000000004</v>
      </c>
      <c r="E8" s="334">
        <v>7.4</v>
      </c>
      <c r="F8" s="82">
        <v>12435</v>
      </c>
      <c r="G8" s="76">
        <v>1898.7631699496105</v>
      </c>
      <c r="H8" s="77" t="s">
        <v>90</v>
      </c>
    </row>
    <row r="9" spans="2:9" ht="13.9">
      <c r="C9" s="73" t="s">
        <v>28</v>
      </c>
      <c r="D9" s="74">
        <v>6.1950000000000003</v>
      </c>
      <c r="E9" s="333">
        <v>7</v>
      </c>
      <c r="F9" s="81">
        <v>12000</v>
      </c>
      <c r="G9" s="76">
        <v>1937.0460048426148</v>
      </c>
      <c r="H9" s="77" t="s">
        <v>95</v>
      </c>
    </row>
    <row r="10" spans="2:9" ht="13.9">
      <c r="C10" s="73" t="s">
        <v>96</v>
      </c>
      <c r="D10" s="78">
        <v>17.5</v>
      </c>
      <c r="E10" s="335">
        <v>19.774011299435028</v>
      </c>
      <c r="F10" s="82">
        <v>11543</v>
      </c>
      <c r="G10" s="76">
        <v>659.6</v>
      </c>
      <c r="H10" s="77" t="s">
        <v>90</v>
      </c>
    </row>
    <row r="11" spans="2:9" ht="13.9">
      <c r="C11" s="73" t="s">
        <v>97</v>
      </c>
      <c r="D11" s="78">
        <v>24.2</v>
      </c>
      <c r="E11" s="335">
        <v>27.344632768361581</v>
      </c>
      <c r="F11" s="82">
        <v>11467</v>
      </c>
      <c r="G11" s="76">
        <v>473.84297520661158</v>
      </c>
      <c r="H11" s="77" t="s">
        <v>90</v>
      </c>
    </row>
    <row r="12" spans="2:9" ht="14.25" thickBot="1">
      <c r="C12" s="83" t="s">
        <v>98</v>
      </c>
      <c r="D12" s="84">
        <v>44</v>
      </c>
      <c r="E12" s="336">
        <v>49.717514124293785</v>
      </c>
      <c r="F12" s="85">
        <v>2312</v>
      </c>
      <c r="G12" s="86">
        <v>52.545454545454547</v>
      </c>
      <c r="H12" s="87" t="s">
        <v>90</v>
      </c>
    </row>
    <row r="13" spans="2:9" ht="13.25" customHeight="1"/>
    <row r="14" spans="2:9" ht="13.9">
      <c r="B14" s="88" t="s">
        <v>99</v>
      </c>
      <c r="C14" s="46"/>
      <c r="D14" s="46"/>
      <c r="E14" s="46"/>
      <c r="F14" s="46"/>
      <c r="G14" s="46"/>
      <c r="H14" s="46"/>
    </row>
    <row r="15" spans="2:9" ht="28.5" customHeight="1">
      <c r="B15" t="s">
        <v>88</v>
      </c>
      <c r="C15" s="462" t="s">
        <v>212</v>
      </c>
      <c r="D15" s="462"/>
      <c r="E15" s="462"/>
      <c r="F15" s="462"/>
      <c r="G15" s="462"/>
      <c r="H15" s="462"/>
    </row>
    <row r="16" spans="2:9" ht="27" customHeight="1">
      <c r="B16" t="s">
        <v>90</v>
      </c>
      <c r="C16" s="462" t="s">
        <v>100</v>
      </c>
      <c r="D16" s="462"/>
      <c r="E16" s="462"/>
      <c r="F16" s="462"/>
      <c r="G16" s="462"/>
      <c r="H16" s="462"/>
    </row>
    <row r="17" spans="2:16" ht="42" customHeight="1">
      <c r="B17" t="s">
        <v>92</v>
      </c>
      <c r="C17" s="462" t="s">
        <v>101</v>
      </c>
      <c r="D17" s="462"/>
      <c r="E17" s="462"/>
      <c r="F17" s="462"/>
      <c r="G17" s="462"/>
      <c r="H17" s="462"/>
    </row>
    <row r="18" spans="2:16" ht="31.5" customHeight="1">
      <c r="B18" t="s">
        <v>95</v>
      </c>
      <c r="C18" s="462" t="s">
        <v>102</v>
      </c>
      <c r="D18" s="462"/>
      <c r="E18" s="462"/>
      <c r="F18" s="462"/>
      <c r="G18" s="462"/>
      <c r="H18" s="462"/>
    </row>
    <row r="19" spans="2:16" ht="13.25" customHeight="1"/>
    <row r="20" spans="2:16" ht="13.9">
      <c r="B20" s="467" t="s">
        <v>103</v>
      </c>
      <c r="C20" s="467"/>
      <c r="D20" s="467"/>
      <c r="E20" s="467"/>
      <c r="F20" s="467"/>
      <c r="G20" s="467"/>
      <c r="H20" s="467"/>
      <c r="J20" s="464" t="s">
        <v>111</v>
      </c>
      <c r="K20" s="464"/>
      <c r="L20" s="89"/>
      <c r="M20" s="89"/>
      <c r="N20" s="89"/>
      <c r="O20" s="89"/>
      <c r="P20" s="89"/>
    </row>
    <row r="21" spans="2:16" ht="27" customHeight="1">
      <c r="B21" s="463" t="s">
        <v>104</v>
      </c>
      <c r="C21" s="463"/>
      <c r="D21" s="463"/>
      <c r="E21" s="463"/>
      <c r="F21" s="463"/>
      <c r="G21" s="463"/>
      <c r="H21" s="463"/>
      <c r="J21" s="465" t="s">
        <v>112</v>
      </c>
      <c r="K21" s="465"/>
      <c r="L21" s="465"/>
      <c r="M21" s="89"/>
      <c r="N21" s="89"/>
      <c r="O21" s="89"/>
      <c r="P21" s="89"/>
    </row>
    <row r="22" spans="2:16" ht="28.5" customHeight="1">
      <c r="B22" s="463" t="s">
        <v>105</v>
      </c>
      <c r="C22" s="463"/>
      <c r="D22" s="463"/>
      <c r="E22" s="463"/>
      <c r="F22" s="463"/>
      <c r="G22" s="463"/>
      <c r="H22" s="463"/>
      <c r="J22" s="465" t="s">
        <v>113</v>
      </c>
      <c r="K22" s="465"/>
      <c r="L22" s="89"/>
      <c r="M22" s="89"/>
      <c r="N22" s="89"/>
      <c r="O22" s="89"/>
      <c r="P22" s="89"/>
    </row>
    <row r="23" spans="2:16" ht="16.5" customHeight="1">
      <c r="B23" s="463" t="s">
        <v>106</v>
      </c>
      <c r="C23" s="463"/>
      <c r="D23" s="463"/>
      <c r="E23" s="463"/>
      <c r="F23" s="463"/>
      <c r="G23" s="463"/>
      <c r="H23" s="463"/>
    </row>
    <row r="24" spans="2:16" ht="25.5" customHeight="1">
      <c r="B24" s="463" t="s">
        <v>107</v>
      </c>
      <c r="C24" s="463"/>
      <c r="D24" s="463"/>
      <c r="E24" s="463"/>
      <c r="F24" s="463"/>
      <c r="G24" s="463"/>
      <c r="H24" s="463"/>
      <c r="J24" s="466" t="s">
        <v>114</v>
      </c>
      <c r="K24" s="466"/>
      <c r="L24" s="466"/>
      <c r="M24" s="466"/>
      <c r="N24" s="466"/>
      <c r="O24" s="466"/>
      <c r="P24" s="466"/>
    </row>
    <row r="25" spans="2:16" ht="43.5" customHeight="1">
      <c r="B25" s="463" t="s">
        <v>108</v>
      </c>
      <c r="C25" s="463"/>
      <c r="D25" s="463"/>
      <c r="E25" s="463"/>
      <c r="F25" s="463"/>
      <c r="G25" s="463"/>
      <c r="H25" s="463"/>
      <c r="J25" s="466" t="s">
        <v>115</v>
      </c>
      <c r="K25" s="466"/>
      <c r="L25" s="466"/>
      <c r="M25" s="466"/>
      <c r="N25" s="466"/>
      <c r="O25" s="466"/>
      <c r="P25" s="466"/>
    </row>
    <row r="26" spans="2:16" ht="14.25" customHeight="1">
      <c r="B26" s="463" t="s">
        <v>109</v>
      </c>
      <c r="C26" s="463"/>
      <c r="D26" s="463"/>
      <c r="E26" s="463"/>
      <c r="F26" s="463"/>
      <c r="G26" s="463"/>
      <c r="H26" s="463"/>
    </row>
    <row r="27" spans="2:16" ht="15.75" customHeight="1">
      <c r="B27" s="463" t="s">
        <v>110</v>
      </c>
      <c r="C27" s="463"/>
      <c r="D27" s="463"/>
      <c r="E27" s="463"/>
      <c r="F27" s="463"/>
      <c r="G27" s="463"/>
      <c r="H27" s="463"/>
    </row>
    <row r="28" spans="2:16" ht="15.75" customHeight="1" thickBot="1">
      <c r="C28" s="89"/>
      <c r="D28" s="89"/>
      <c r="E28" s="89"/>
      <c r="F28" s="89"/>
      <c r="G28" s="89"/>
      <c r="H28" s="89"/>
    </row>
    <row r="29" spans="2:16" ht="15.75" customHeight="1" thickBot="1">
      <c r="C29" s="454" t="s">
        <v>116</v>
      </c>
      <c r="D29" s="455"/>
      <c r="E29" s="455"/>
      <c r="F29" s="456"/>
    </row>
    <row r="30" spans="2:16" ht="15.75" customHeight="1">
      <c r="C30" s="140" t="s">
        <v>81</v>
      </c>
      <c r="D30" s="141" t="s">
        <v>82</v>
      </c>
      <c r="E30" s="141" t="s">
        <v>83</v>
      </c>
      <c r="F30" s="142" t="s">
        <v>86</v>
      </c>
    </row>
    <row r="31" spans="2:16" ht="15.75" customHeight="1">
      <c r="C31" s="73" t="s">
        <v>91</v>
      </c>
      <c r="D31" s="99">
        <f t="shared" ref="D31:D36" si="0">E31*0.885</f>
        <v>2.4779999999999998</v>
      </c>
      <c r="E31" s="100">
        <v>2.8</v>
      </c>
      <c r="F31" s="143" t="s">
        <v>88</v>
      </c>
    </row>
    <row r="32" spans="2:16" ht="11.25" customHeight="1">
      <c r="C32" s="73" t="s">
        <v>87</v>
      </c>
      <c r="D32" s="99">
        <f t="shared" si="0"/>
        <v>3.2745000000000002</v>
      </c>
      <c r="E32" s="100">
        <v>3.7</v>
      </c>
      <c r="F32" s="143" t="s">
        <v>90</v>
      </c>
    </row>
    <row r="33" spans="3:8" ht="15.75" customHeight="1">
      <c r="C33" s="73" t="s">
        <v>89</v>
      </c>
      <c r="D33" s="99">
        <f t="shared" si="0"/>
        <v>5.3100000000000005</v>
      </c>
      <c r="E33" s="101">
        <v>6</v>
      </c>
      <c r="F33" s="143" t="s">
        <v>92</v>
      </c>
    </row>
    <row r="34" spans="3:8" ht="13.9">
      <c r="C34" s="73" t="s">
        <v>28</v>
      </c>
      <c r="D34" s="99">
        <f t="shared" si="0"/>
        <v>6.1950000000000003</v>
      </c>
      <c r="E34" s="100">
        <v>7</v>
      </c>
      <c r="F34" s="143" t="s">
        <v>95</v>
      </c>
    </row>
    <row r="35" spans="3:8" ht="13.9">
      <c r="C35" s="73" t="s">
        <v>94</v>
      </c>
      <c r="D35" s="99">
        <f t="shared" si="0"/>
        <v>6.5401499999999997</v>
      </c>
      <c r="E35" s="101">
        <v>7.39</v>
      </c>
      <c r="F35" s="143" t="s">
        <v>92</v>
      </c>
    </row>
    <row r="36" spans="3:8" ht="13.9">
      <c r="C36" s="73" t="s">
        <v>93</v>
      </c>
      <c r="D36" s="99">
        <f t="shared" si="0"/>
        <v>7.08</v>
      </c>
      <c r="E36" s="102">
        <v>8</v>
      </c>
      <c r="F36" s="143" t="s">
        <v>90</v>
      </c>
    </row>
    <row r="37" spans="3:8" ht="13.9">
      <c r="C37" s="73" t="s">
        <v>96</v>
      </c>
      <c r="D37" s="103">
        <v>17.5</v>
      </c>
      <c r="E37" s="104">
        <f>D37/0.885</f>
        <v>19.774011299435028</v>
      </c>
      <c r="F37" s="143" t="s">
        <v>92</v>
      </c>
      <c r="G37" s="90"/>
    </row>
    <row r="38" spans="3:8" ht="13.9">
      <c r="C38" s="73" t="s">
        <v>97</v>
      </c>
      <c r="D38" s="103">
        <v>24.2</v>
      </c>
      <c r="E38" s="104">
        <f>D38/0.885</f>
        <v>27.344632768361581</v>
      </c>
      <c r="F38" s="143" t="s">
        <v>92</v>
      </c>
    </row>
    <row r="39" spans="3:8" ht="13.9">
      <c r="C39" s="97" t="s">
        <v>117</v>
      </c>
      <c r="D39" s="105">
        <v>25.5</v>
      </c>
      <c r="E39" s="104">
        <f>D39/0.885</f>
        <v>28.8135593220339</v>
      </c>
      <c r="F39" s="144" t="s">
        <v>118</v>
      </c>
      <c r="G39" s="90"/>
    </row>
    <row r="40" spans="3:8" ht="14.25" thickBot="1">
      <c r="C40" s="83" t="s">
        <v>98</v>
      </c>
      <c r="D40" s="106">
        <v>44</v>
      </c>
      <c r="E40" s="107">
        <f>D40/0.885</f>
        <v>49.717514124293785</v>
      </c>
      <c r="F40" s="145" t="s">
        <v>92</v>
      </c>
      <c r="H40" s="91"/>
    </row>
    <row r="41" spans="3:8">
      <c r="G41" s="91"/>
    </row>
    <row r="42" spans="3:8">
      <c r="C42" s="98"/>
      <c r="D42" s="98"/>
      <c r="E42" s="98"/>
      <c r="F42" s="98"/>
    </row>
    <row r="43" spans="3:8" ht="13.9">
      <c r="C43" s="457" t="s">
        <v>99</v>
      </c>
      <c r="D43" s="457"/>
      <c r="E43" s="457"/>
      <c r="F43" s="457"/>
    </row>
    <row r="44" spans="3:8">
      <c r="C44" s="453" t="s">
        <v>122</v>
      </c>
      <c r="D44" s="453"/>
      <c r="E44" s="453"/>
      <c r="F44" s="453"/>
      <c r="G44" s="92"/>
    </row>
    <row r="45" spans="3:8">
      <c r="C45" s="453" t="s">
        <v>123</v>
      </c>
      <c r="D45" s="453"/>
      <c r="E45" s="453"/>
      <c r="F45" s="453"/>
      <c r="G45" s="93"/>
    </row>
    <row r="46" spans="3:8">
      <c r="C46" s="453" t="s">
        <v>124</v>
      </c>
      <c r="D46" s="453"/>
      <c r="E46" s="453"/>
      <c r="F46" s="453"/>
      <c r="G46" s="94"/>
    </row>
    <row r="47" spans="3:8">
      <c r="C47" s="453" t="s">
        <v>125</v>
      </c>
      <c r="D47" s="453"/>
      <c r="E47" s="453"/>
      <c r="F47" s="453"/>
    </row>
    <row r="48" spans="3:8">
      <c r="C48" s="453" t="s">
        <v>126</v>
      </c>
      <c r="D48" s="453"/>
      <c r="E48" s="453"/>
      <c r="F48" s="453"/>
    </row>
    <row r="49" spans="3:6">
      <c r="E49" s="98"/>
    </row>
    <row r="50" spans="3:6" ht="13.9">
      <c r="C50" s="458" t="s">
        <v>103</v>
      </c>
      <c r="D50" s="458"/>
      <c r="E50" s="458"/>
      <c r="F50" s="458"/>
    </row>
    <row r="51" spans="3:6">
      <c r="C51" s="453" t="s">
        <v>104</v>
      </c>
      <c r="D51" s="453"/>
      <c r="E51" s="453"/>
      <c r="F51" s="453"/>
    </row>
    <row r="52" spans="3:6">
      <c r="C52" s="453" t="s">
        <v>105</v>
      </c>
      <c r="D52" s="453"/>
      <c r="E52" s="453"/>
      <c r="F52" s="453"/>
    </row>
    <row r="53" spans="3:6">
      <c r="C53" s="453" t="s">
        <v>119</v>
      </c>
      <c r="D53" s="453"/>
      <c r="E53" s="453"/>
      <c r="F53" s="453"/>
    </row>
    <row r="54" spans="3:6">
      <c r="C54" s="453" t="s">
        <v>120</v>
      </c>
      <c r="D54" s="453"/>
      <c r="E54" s="453"/>
      <c r="F54" s="453"/>
    </row>
    <row r="55" spans="3:6">
      <c r="C55" s="453" t="s">
        <v>109</v>
      </c>
      <c r="D55" s="453"/>
      <c r="E55" s="453"/>
      <c r="F55" s="453"/>
    </row>
    <row r="56" spans="3:6">
      <c r="C56" s="453" t="s">
        <v>110</v>
      </c>
      <c r="D56" s="453"/>
      <c r="E56" s="453"/>
      <c r="F56" s="453"/>
    </row>
    <row r="57" spans="3:6">
      <c r="C57" s="453" t="s">
        <v>121</v>
      </c>
      <c r="D57" s="453"/>
      <c r="E57" s="453"/>
      <c r="F57" s="453"/>
    </row>
    <row r="58" spans="3:6">
      <c r="C58" s="98"/>
      <c r="D58" s="98"/>
      <c r="E58" s="98"/>
      <c r="F58" s="98"/>
    </row>
    <row r="68" spans="3:3" ht="15">
      <c r="C68" s="95"/>
    </row>
    <row r="69" spans="3:3" ht="15.4">
      <c r="C69" s="96"/>
    </row>
    <row r="70" spans="3:3" ht="15.4">
      <c r="C70" s="96"/>
    </row>
    <row r="71" spans="3:3" ht="11.25" customHeight="1"/>
    <row r="73" spans="3:3" ht="15.4">
      <c r="C73" s="96"/>
    </row>
  </sheetData>
  <mergeCells count="33">
    <mergeCell ref="B27:H27"/>
    <mergeCell ref="J20:K20"/>
    <mergeCell ref="J21:L21"/>
    <mergeCell ref="J22:K22"/>
    <mergeCell ref="J24:P24"/>
    <mergeCell ref="J25:P25"/>
    <mergeCell ref="B21:H21"/>
    <mergeCell ref="B22:H22"/>
    <mergeCell ref="B23:H23"/>
    <mergeCell ref="B24:H24"/>
    <mergeCell ref="B25:H25"/>
    <mergeCell ref="B26:H26"/>
    <mergeCell ref="B20:H20"/>
    <mergeCell ref="C2:H2"/>
    <mergeCell ref="C15:H15"/>
    <mergeCell ref="C16:H16"/>
    <mergeCell ref="C17:H17"/>
    <mergeCell ref="C18:H18"/>
    <mergeCell ref="C57:F57"/>
    <mergeCell ref="C51:F51"/>
    <mergeCell ref="C52:F52"/>
    <mergeCell ref="C29:F29"/>
    <mergeCell ref="C43:F43"/>
    <mergeCell ref="C44:F44"/>
    <mergeCell ref="C45:F45"/>
    <mergeCell ref="C46:F46"/>
    <mergeCell ref="C53:F53"/>
    <mergeCell ref="C54:F54"/>
    <mergeCell ref="C55:F55"/>
    <mergeCell ref="C56:F56"/>
    <mergeCell ref="C47:F47"/>
    <mergeCell ref="C48:F48"/>
    <mergeCell ref="C50:F50"/>
  </mergeCells>
  <pageMargins left="0.7" right="0.7" top="0.75" bottom="0.75" header="0.3" footer="0.3"/>
  <pageSetup scale="69" orientation="landscape" horizontalDpi="1200" verticalDpi="1200" r:id="rId1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41BBF2B-C1F9-4720-B674-BD686BEC39E2}">
  <dimension ref="A1:L30"/>
  <sheetViews>
    <sheetView workbookViewId="0">
      <selection activeCell="K8" sqref="K8"/>
    </sheetView>
  </sheetViews>
  <sheetFormatPr defaultColWidth="8.5625" defaultRowHeight="12.75"/>
  <cols>
    <col min="1" max="1" width="26.5" style="237" bestFit="1" customWidth="1"/>
    <col min="2" max="2" width="7.75" style="239" customWidth="1"/>
    <col min="3" max="3" width="8.0625" style="239" customWidth="1"/>
    <col min="4" max="4" width="8.6875" style="239" customWidth="1"/>
    <col min="5" max="5" width="8.4375" style="239" customWidth="1"/>
    <col min="6" max="6" width="7.625" style="239" customWidth="1"/>
    <col min="7" max="7" width="8.4375" style="239" customWidth="1"/>
    <col min="8" max="8" width="9.75" style="239" customWidth="1"/>
    <col min="9" max="9" width="11" style="239" customWidth="1"/>
    <col min="10" max="10" width="18.875" style="239" customWidth="1"/>
    <col min="11" max="11" width="17.25" style="239" customWidth="1"/>
    <col min="12" max="12" width="9.25" style="237" customWidth="1"/>
    <col min="13" max="256" width="8.5625" style="237"/>
    <col min="257" max="257" width="26.5" style="237" bestFit="1" customWidth="1"/>
    <col min="258" max="258" width="7.75" style="237" customWidth="1"/>
    <col min="259" max="259" width="8.0625" style="237" customWidth="1"/>
    <col min="260" max="260" width="8.6875" style="237" customWidth="1"/>
    <col min="261" max="261" width="8.4375" style="237" customWidth="1"/>
    <col min="262" max="262" width="7.625" style="237" customWidth="1"/>
    <col min="263" max="263" width="8.4375" style="237" customWidth="1"/>
    <col min="264" max="264" width="9.75" style="237" customWidth="1"/>
    <col min="265" max="265" width="11" style="237" customWidth="1"/>
    <col min="266" max="266" width="18.875" style="237" customWidth="1"/>
    <col min="267" max="267" width="17.25" style="237" customWidth="1"/>
    <col min="268" max="268" width="9.25" style="237" customWidth="1"/>
    <col min="269" max="512" width="8.5625" style="237"/>
    <col min="513" max="513" width="26.5" style="237" bestFit="1" customWidth="1"/>
    <col min="514" max="514" width="7.75" style="237" customWidth="1"/>
    <col min="515" max="515" width="8.0625" style="237" customWidth="1"/>
    <col min="516" max="516" width="8.6875" style="237" customWidth="1"/>
    <col min="517" max="517" width="8.4375" style="237" customWidth="1"/>
    <col min="518" max="518" width="7.625" style="237" customWidth="1"/>
    <col min="519" max="519" width="8.4375" style="237" customWidth="1"/>
    <col min="520" max="520" width="9.75" style="237" customWidth="1"/>
    <col min="521" max="521" width="11" style="237" customWidth="1"/>
    <col min="522" max="522" width="18.875" style="237" customWidth="1"/>
    <col min="523" max="523" width="17.25" style="237" customWidth="1"/>
    <col min="524" max="524" width="9.25" style="237" customWidth="1"/>
    <col min="525" max="768" width="8.5625" style="237"/>
    <col min="769" max="769" width="26.5" style="237" bestFit="1" customWidth="1"/>
    <col min="770" max="770" width="7.75" style="237" customWidth="1"/>
    <col min="771" max="771" width="8.0625" style="237" customWidth="1"/>
    <col min="772" max="772" width="8.6875" style="237" customWidth="1"/>
    <col min="773" max="773" width="8.4375" style="237" customWidth="1"/>
    <col min="774" max="774" width="7.625" style="237" customWidth="1"/>
    <col min="775" max="775" width="8.4375" style="237" customWidth="1"/>
    <col min="776" max="776" width="9.75" style="237" customWidth="1"/>
    <col min="777" max="777" width="11" style="237" customWidth="1"/>
    <col min="778" max="778" width="18.875" style="237" customWidth="1"/>
    <col min="779" max="779" width="17.25" style="237" customWidth="1"/>
    <col min="780" max="780" width="9.25" style="237" customWidth="1"/>
    <col min="781" max="1024" width="8.5625" style="237"/>
    <col min="1025" max="1025" width="26.5" style="237" bestFit="1" customWidth="1"/>
    <col min="1026" max="1026" width="7.75" style="237" customWidth="1"/>
    <col min="1027" max="1027" width="8.0625" style="237" customWidth="1"/>
    <col min="1028" max="1028" width="8.6875" style="237" customWidth="1"/>
    <col min="1029" max="1029" width="8.4375" style="237" customWidth="1"/>
    <col min="1030" max="1030" width="7.625" style="237" customWidth="1"/>
    <col min="1031" max="1031" width="8.4375" style="237" customWidth="1"/>
    <col min="1032" max="1032" width="9.75" style="237" customWidth="1"/>
    <col min="1033" max="1033" width="11" style="237" customWidth="1"/>
    <col min="1034" max="1034" width="18.875" style="237" customWidth="1"/>
    <col min="1035" max="1035" width="17.25" style="237" customWidth="1"/>
    <col min="1036" max="1036" width="9.25" style="237" customWidth="1"/>
    <col min="1037" max="1280" width="8.5625" style="237"/>
    <col min="1281" max="1281" width="26.5" style="237" bestFit="1" customWidth="1"/>
    <col min="1282" max="1282" width="7.75" style="237" customWidth="1"/>
    <col min="1283" max="1283" width="8.0625" style="237" customWidth="1"/>
    <col min="1284" max="1284" width="8.6875" style="237" customWidth="1"/>
    <col min="1285" max="1285" width="8.4375" style="237" customWidth="1"/>
    <col min="1286" max="1286" width="7.625" style="237" customWidth="1"/>
    <col min="1287" max="1287" width="8.4375" style="237" customWidth="1"/>
    <col min="1288" max="1288" width="9.75" style="237" customWidth="1"/>
    <col min="1289" max="1289" width="11" style="237" customWidth="1"/>
    <col min="1290" max="1290" width="18.875" style="237" customWidth="1"/>
    <col min="1291" max="1291" width="17.25" style="237" customWidth="1"/>
    <col min="1292" max="1292" width="9.25" style="237" customWidth="1"/>
    <col min="1293" max="1536" width="8.5625" style="237"/>
    <col min="1537" max="1537" width="26.5" style="237" bestFit="1" customWidth="1"/>
    <col min="1538" max="1538" width="7.75" style="237" customWidth="1"/>
    <col min="1539" max="1539" width="8.0625" style="237" customWidth="1"/>
    <col min="1540" max="1540" width="8.6875" style="237" customWidth="1"/>
    <col min="1541" max="1541" width="8.4375" style="237" customWidth="1"/>
    <col min="1542" max="1542" width="7.625" style="237" customWidth="1"/>
    <col min="1543" max="1543" width="8.4375" style="237" customWidth="1"/>
    <col min="1544" max="1544" width="9.75" style="237" customWidth="1"/>
    <col min="1545" max="1545" width="11" style="237" customWidth="1"/>
    <col min="1546" max="1546" width="18.875" style="237" customWidth="1"/>
    <col min="1547" max="1547" width="17.25" style="237" customWidth="1"/>
    <col min="1548" max="1548" width="9.25" style="237" customWidth="1"/>
    <col min="1549" max="1792" width="8.5625" style="237"/>
    <col min="1793" max="1793" width="26.5" style="237" bestFit="1" customWidth="1"/>
    <col min="1794" max="1794" width="7.75" style="237" customWidth="1"/>
    <col min="1795" max="1795" width="8.0625" style="237" customWidth="1"/>
    <col min="1796" max="1796" width="8.6875" style="237" customWidth="1"/>
    <col min="1797" max="1797" width="8.4375" style="237" customWidth="1"/>
    <col min="1798" max="1798" width="7.625" style="237" customWidth="1"/>
    <col min="1799" max="1799" width="8.4375" style="237" customWidth="1"/>
    <col min="1800" max="1800" width="9.75" style="237" customWidth="1"/>
    <col min="1801" max="1801" width="11" style="237" customWidth="1"/>
    <col min="1802" max="1802" width="18.875" style="237" customWidth="1"/>
    <col min="1803" max="1803" width="17.25" style="237" customWidth="1"/>
    <col min="1804" max="1804" width="9.25" style="237" customWidth="1"/>
    <col min="1805" max="2048" width="8.5625" style="237"/>
    <col min="2049" max="2049" width="26.5" style="237" bestFit="1" customWidth="1"/>
    <col min="2050" max="2050" width="7.75" style="237" customWidth="1"/>
    <col min="2051" max="2051" width="8.0625" style="237" customWidth="1"/>
    <col min="2052" max="2052" width="8.6875" style="237" customWidth="1"/>
    <col min="2053" max="2053" width="8.4375" style="237" customWidth="1"/>
    <col min="2054" max="2054" width="7.625" style="237" customWidth="1"/>
    <col min="2055" max="2055" width="8.4375" style="237" customWidth="1"/>
    <col min="2056" max="2056" width="9.75" style="237" customWidth="1"/>
    <col min="2057" max="2057" width="11" style="237" customWidth="1"/>
    <col min="2058" max="2058" width="18.875" style="237" customWidth="1"/>
    <col min="2059" max="2059" width="17.25" style="237" customWidth="1"/>
    <col min="2060" max="2060" width="9.25" style="237" customWidth="1"/>
    <col min="2061" max="2304" width="8.5625" style="237"/>
    <col min="2305" max="2305" width="26.5" style="237" bestFit="1" customWidth="1"/>
    <col min="2306" max="2306" width="7.75" style="237" customWidth="1"/>
    <col min="2307" max="2307" width="8.0625" style="237" customWidth="1"/>
    <col min="2308" max="2308" width="8.6875" style="237" customWidth="1"/>
    <col min="2309" max="2309" width="8.4375" style="237" customWidth="1"/>
    <col min="2310" max="2310" width="7.625" style="237" customWidth="1"/>
    <col min="2311" max="2311" width="8.4375" style="237" customWidth="1"/>
    <col min="2312" max="2312" width="9.75" style="237" customWidth="1"/>
    <col min="2313" max="2313" width="11" style="237" customWidth="1"/>
    <col min="2314" max="2314" width="18.875" style="237" customWidth="1"/>
    <col min="2315" max="2315" width="17.25" style="237" customWidth="1"/>
    <col min="2316" max="2316" width="9.25" style="237" customWidth="1"/>
    <col min="2317" max="2560" width="8.5625" style="237"/>
    <col min="2561" max="2561" width="26.5" style="237" bestFit="1" customWidth="1"/>
    <col min="2562" max="2562" width="7.75" style="237" customWidth="1"/>
    <col min="2563" max="2563" width="8.0625" style="237" customWidth="1"/>
    <col min="2564" max="2564" width="8.6875" style="237" customWidth="1"/>
    <col min="2565" max="2565" width="8.4375" style="237" customWidth="1"/>
    <col min="2566" max="2566" width="7.625" style="237" customWidth="1"/>
    <col min="2567" max="2567" width="8.4375" style="237" customWidth="1"/>
    <col min="2568" max="2568" width="9.75" style="237" customWidth="1"/>
    <col min="2569" max="2569" width="11" style="237" customWidth="1"/>
    <col min="2570" max="2570" width="18.875" style="237" customWidth="1"/>
    <col min="2571" max="2571" width="17.25" style="237" customWidth="1"/>
    <col min="2572" max="2572" width="9.25" style="237" customWidth="1"/>
    <col min="2573" max="2816" width="8.5625" style="237"/>
    <col min="2817" max="2817" width="26.5" style="237" bestFit="1" customWidth="1"/>
    <col min="2818" max="2818" width="7.75" style="237" customWidth="1"/>
    <col min="2819" max="2819" width="8.0625" style="237" customWidth="1"/>
    <col min="2820" max="2820" width="8.6875" style="237" customWidth="1"/>
    <col min="2821" max="2821" width="8.4375" style="237" customWidth="1"/>
    <col min="2822" max="2822" width="7.625" style="237" customWidth="1"/>
    <col min="2823" max="2823" width="8.4375" style="237" customWidth="1"/>
    <col min="2824" max="2824" width="9.75" style="237" customWidth="1"/>
    <col min="2825" max="2825" width="11" style="237" customWidth="1"/>
    <col min="2826" max="2826" width="18.875" style="237" customWidth="1"/>
    <col min="2827" max="2827" width="17.25" style="237" customWidth="1"/>
    <col min="2828" max="2828" width="9.25" style="237" customWidth="1"/>
    <col min="2829" max="3072" width="8.5625" style="237"/>
    <col min="3073" max="3073" width="26.5" style="237" bestFit="1" customWidth="1"/>
    <col min="3074" max="3074" width="7.75" style="237" customWidth="1"/>
    <col min="3075" max="3075" width="8.0625" style="237" customWidth="1"/>
    <col min="3076" max="3076" width="8.6875" style="237" customWidth="1"/>
    <col min="3077" max="3077" width="8.4375" style="237" customWidth="1"/>
    <col min="3078" max="3078" width="7.625" style="237" customWidth="1"/>
    <col min="3079" max="3079" width="8.4375" style="237" customWidth="1"/>
    <col min="3080" max="3080" width="9.75" style="237" customWidth="1"/>
    <col min="3081" max="3081" width="11" style="237" customWidth="1"/>
    <col min="3082" max="3082" width="18.875" style="237" customWidth="1"/>
    <col min="3083" max="3083" width="17.25" style="237" customWidth="1"/>
    <col min="3084" max="3084" width="9.25" style="237" customWidth="1"/>
    <col min="3085" max="3328" width="8.5625" style="237"/>
    <col min="3329" max="3329" width="26.5" style="237" bestFit="1" customWidth="1"/>
    <col min="3330" max="3330" width="7.75" style="237" customWidth="1"/>
    <col min="3331" max="3331" width="8.0625" style="237" customWidth="1"/>
    <col min="3332" max="3332" width="8.6875" style="237" customWidth="1"/>
    <col min="3333" max="3333" width="8.4375" style="237" customWidth="1"/>
    <col min="3334" max="3334" width="7.625" style="237" customWidth="1"/>
    <col min="3335" max="3335" width="8.4375" style="237" customWidth="1"/>
    <col min="3336" max="3336" width="9.75" style="237" customWidth="1"/>
    <col min="3337" max="3337" width="11" style="237" customWidth="1"/>
    <col min="3338" max="3338" width="18.875" style="237" customWidth="1"/>
    <col min="3339" max="3339" width="17.25" style="237" customWidth="1"/>
    <col min="3340" max="3340" width="9.25" style="237" customWidth="1"/>
    <col min="3341" max="3584" width="8.5625" style="237"/>
    <col min="3585" max="3585" width="26.5" style="237" bestFit="1" customWidth="1"/>
    <col min="3586" max="3586" width="7.75" style="237" customWidth="1"/>
    <col min="3587" max="3587" width="8.0625" style="237" customWidth="1"/>
    <col min="3588" max="3588" width="8.6875" style="237" customWidth="1"/>
    <col min="3589" max="3589" width="8.4375" style="237" customWidth="1"/>
    <col min="3590" max="3590" width="7.625" style="237" customWidth="1"/>
    <col min="3591" max="3591" width="8.4375" style="237" customWidth="1"/>
    <col min="3592" max="3592" width="9.75" style="237" customWidth="1"/>
    <col min="3593" max="3593" width="11" style="237" customWidth="1"/>
    <col min="3594" max="3594" width="18.875" style="237" customWidth="1"/>
    <col min="3595" max="3595" width="17.25" style="237" customWidth="1"/>
    <col min="3596" max="3596" width="9.25" style="237" customWidth="1"/>
    <col min="3597" max="3840" width="8.5625" style="237"/>
    <col min="3841" max="3841" width="26.5" style="237" bestFit="1" customWidth="1"/>
    <col min="3842" max="3842" width="7.75" style="237" customWidth="1"/>
    <col min="3843" max="3843" width="8.0625" style="237" customWidth="1"/>
    <col min="3844" max="3844" width="8.6875" style="237" customWidth="1"/>
    <col min="3845" max="3845" width="8.4375" style="237" customWidth="1"/>
    <col min="3846" max="3846" width="7.625" style="237" customWidth="1"/>
    <col min="3847" max="3847" width="8.4375" style="237" customWidth="1"/>
    <col min="3848" max="3848" width="9.75" style="237" customWidth="1"/>
    <col min="3849" max="3849" width="11" style="237" customWidth="1"/>
    <col min="3850" max="3850" width="18.875" style="237" customWidth="1"/>
    <col min="3851" max="3851" width="17.25" style="237" customWidth="1"/>
    <col min="3852" max="3852" width="9.25" style="237" customWidth="1"/>
    <col min="3853" max="4096" width="8.5625" style="237"/>
    <col min="4097" max="4097" width="26.5" style="237" bestFit="1" customWidth="1"/>
    <col min="4098" max="4098" width="7.75" style="237" customWidth="1"/>
    <col min="4099" max="4099" width="8.0625" style="237" customWidth="1"/>
    <col min="4100" max="4100" width="8.6875" style="237" customWidth="1"/>
    <col min="4101" max="4101" width="8.4375" style="237" customWidth="1"/>
    <col min="4102" max="4102" width="7.625" style="237" customWidth="1"/>
    <col min="4103" max="4103" width="8.4375" style="237" customWidth="1"/>
    <col min="4104" max="4104" width="9.75" style="237" customWidth="1"/>
    <col min="4105" max="4105" width="11" style="237" customWidth="1"/>
    <col min="4106" max="4106" width="18.875" style="237" customWidth="1"/>
    <col min="4107" max="4107" width="17.25" style="237" customWidth="1"/>
    <col min="4108" max="4108" width="9.25" style="237" customWidth="1"/>
    <col min="4109" max="4352" width="8.5625" style="237"/>
    <col min="4353" max="4353" width="26.5" style="237" bestFit="1" customWidth="1"/>
    <col min="4354" max="4354" width="7.75" style="237" customWidth="1"/>
    <col min="4355" max="4355" width="8.0625" style="237" customWidth="1"/>
    <col min="4356" max="4356" width="8.6875" style="237" customWidth="1"/>
    <col min="4357" max="4357" width="8.4375" style="237" customWidth="1"/>
    <col min="4358" max="4358" width="7.625" style="237" customWidth="1"/>
    <col min="4359" max="4359" width="8.4375" style="237" customWidth="1"/>
    <col min="4360" max="4360" width="9.75" style="237" customWidth="1"/>
    <col min="4361" max="4361" width="11" style="237" customWidth="1"/>
    <col min="4362" max="4362" width="18.875" style="237" customWidth="1"/>
    <col min="4363" max="4363" width="17.25" style="237" customWidth="1"/>
    <col min="4364" max="4364" width="9.25" style="237" customWidth="1"/>
    <col min="4365" max="4608" width="8.5625" style="237"/>
    <col min="4609" max="4609" width="26.5" style="237" bestFit="1" customWidth="1"/>
    <col min="4610" max="4610" width="7.75" style="237" customWidth="1"/>
    <col min="4611" max="4611" width="8.0625" style="237" customWidth="1"/>
    <col min="4612" max="4612" width="8.6875" style="237" customWidth="1"/>
    <col min="4613" max="4613" width="8.4375" style="237" customWidth="1"/>
    <col min="4614" max="4614" width="7.625" style="237" customWidth="1"/>
    <col min="4615" max="4615" width="8.4375" style="237" customWidth="1"/>
    <col min="4616" max="4616" width="9.75" style="237" customWidth="1"/>
    <col min="4617" max="4617" width="11" style="237" customWidth="1"/>
    <col min="4618" max="4618" width="18.875" style="237" customWidth="1"/>
    <col min="4619" max="4619" width="17.25" style="237" customWidth="1"/>
    <col min="4620" max="4620" width="9.25" style="237" customWidth="1"/>
    <col min="4621" max="4864" width="8.5625" style="237"/>
    <col min="4865" max="4865" width="26.5" style="237" bestFit="1" customWidth="1"/>
    <col min="4866" max="4866" width="7.75" style="237" customWidth="1"/>
    <col min="4867" max="4867" width="8.0625" style="237" customWidth="1"/>
    <col min="4868" max="4868" width="8.6875" style="237" customWidth="1"/>
    <col min="4869" max="4869" width="8.4375" style="237" customWidth="1"/>
    <col min="4870" max="4870" width="7.625" style="237" customWidth="1"/>
    <col min="4871" max="4871" width="8.4375" style="237" customWidth="1"/>
    <col min="4872" max="4872" width="9.75" style="237" customWidth="1"/>
    <col min="4873" max="4873" width="11" style="237" customWidth="1"/>
    <col min="4874" max="4874" width="18.875" style="237" customWidth="1"/>
    <col min="4875" max="4875" width="17.25" style="237" customWidth="1"/>
    <col min="4876" max="4876" width="9.25" style="237" customWidth="1"/>
    <col min="4877" max="5120" width="8.5625" style="237"/>
    <col min="5121" max="5121" width="26.5" style="237" bestFit="1" customWidth="1"/>
    <col min="5122" max="5122" width="7.75" style="237" customWidth="1"/>
    <col min="5123" max="5123" width="8.0625" style="237" customWidth="1"/>
    <col min="5124" max="5124" width="8.6875" style="237" customWidth="1"/>
    <col min="5125" max="5125" width="8.4375" style="237" customWidth="1"/>
    <col min="5126" max="5126" width="7.625" style="237" customWidth="1"/>
    <col min="5127" max="5127" width="8.4375" style="237" customWidth="1"/>
    <col min="5128" max="5128" width="9.75" style="237" customWidth="1"/>
    <col min="5129" max="5129" width="11" style="237" customWidth="1"/>
    <col min="5130" max="5130" width="18.875" style="237" customWidth="1"/>
    <col min="5131" max="5131" width="17.25" style="237" customWidth="1"/>
    <col min="5132" max="5132" width="9.25" style="237" customWidth="1"/>
    <col min="5133" max="5376" width="8.5625" style="237"/>
    <col min="5377" max="5377" width="26.5" style="237" bestFit="1" customWidth="1"/>
    <col min="5378" max="5378" width="7.75" style="237" customWidth="1"/>
    <col min="5379" max="5379" width="8.0625" style="237" customWidth="1"/>
    <col min="5380" max="5380" width="8.6875" style="237" customWidth="1"/>
    <col min="5381" max="5381" width="8.4375" style="237" customWidth="1"/>
    <col min="5382" max="5382" width="7.625" style="237" customWidth="1"/>
    <col min="5383" max="5383" width="8.4375" style="237" customWidth="1"/>
    <col min="5384" max="5384" width="9.75" style="237" customWidth="1"/>
    <col min="5385" max="5385" width="11" style="237" customWidth="1"/>
    <col min="5386" max="5386" width="18.875" style="237" customWidth="1"/>
    <col min="5387" max="5387" width="17.25" style="237" customWidth="1"/>
    <col min="5388" max="5388" width="9.25" style="237" customWidth="1"/>
    <col min="5389" max="5632" width="8.5625" style="237"/>
    <col min="5633" max="5633" width="26.5" style="237" bestFit="1" customWidth="1"/>
    <col min="5634" max="5634" width="7.75" style="237" customWidth="1"/>
    <col min="5635" max="5635" width="8.0625" style="237" customWidth="1"/>
    <col min="5636" max="5636" width="8.6875" style="237" customWidth="1"/>
    <col min="5637" max="5637" width="8.4375" style="237" customWidth="1"/>
    <col min="5638" max="5638" width="7.625" style="237" customWidth="1"/>
    <col min="5639" max="5639" width="8.4375" style="237" customWidth="1"/>
    <col min="5640" max="5640" width="9.75" style="237" customWidth="1"/>
    <col min="5641" max="5641" width="11" style="237" customWidth="1"/>
    <col min="5642" max="5642" width="18.875" style="237" customWidth="1"/>
    <col min="5643" max="5643" width="17.25" style="237" customWidth="1"/>
    <col min="5644" max="5644" width="9.25" style="237" customWidth="1"/>
    <col min="5645" max="5888" width="8.5625" style="237"/>
    <col min="5889" max="5889" width="26.5" style="237" bestFit="1" customWidth="1"/>
    <col min="5890" max="5890" width="7.75" style="237" customWidth="1"/>
    <col min="5891" max="5891" width="8.0625" style="237" customWidth="1"/>
    <col min="5892" max="5892" width="8.6875" style="237" customWidth="1"/>
    <col min="5893" max="5893" width="8.4375" style="237" customWidth="1"/>
    <col min="5894" max="5894" width="7.625" style="237" customWidth="1"/>
    <col min="5895" max="5895" width="8.4375" style="237" customWidth="1"/>
    <col min="5896" max="5896" width="9.75" style="237" customWidth="1"/>
    <col min="5897" max="5897" width="11" style="237" customWidth="1"/>
    <col min="5898" max="5898" width="18.875" style="237" customWidth="1"/>
    <col min="5899" max="5899" width="17.25" style="237" customWidth="1"/>
    <col min="5900" max="5900" width="9.25" style="237" customWidth="1"/>
    <col min="5901" max="6144" width="8.5625" style="237"/>
    <col min="6145" max="6145" width="26.5" style="237" bestFit="1" customWidth="1"/>
    <col min="6146" max="6146" width="7.75" style="237" customWidth="1"/>
    <col min="6147" max="6147" width="8.0625" style="237" customWidth="1"/>
    <col min="6148" max="6148" width="8.6875" style="237" customWidth="1"/>
    <col min="6149" max="6149" width="8.4375" style="237" customWidth="1"/>
    <col min="6150" max="6150" width="7.625" style="237" customWidth="1"/>
    <col min="6151" max="6151" width="8.4375" style="237" customWidth="1"/>
    <col min="6152" max="6152" width="9.75" style="237" customWidth="1"/>
    <col min="6153" max="6153" width="11" style="237" customWidth="1"/>
    <col min="6154" max="6154" width="18.875" style="237" customWidth="1"/>
    <col min="6155" max="6155" width="17.25" style="237" customWidth="1"/>
    <col min="6156" max="6156" width="9.25" style="237" customWidth="1"/>
    <col min="6157" max="6400" width="8.5625" style="237"/>
    <col min="6401" max="6401" width="26.5" style="237" bestFit="1" customWidth="1"/>
    <col min="6402" max="6402" width="7.75" style="237" customWidth="1"/>
    <col min="6403" max="6403" width="8.0625" style="237" customWidth="1"/>
    <col min="6404" max="6404" width="8.6875" style="237" customWidth="1"/>
    <col min="6405" max="6405" width="8.4375" style="237" customWidth="1"/>
    <col min="6406" max="6406" width="7.625" style="237" customWidth="1"/>
    <col min="6407" max="6407" width="8.4375" style="237" customWidth="1"/>
    <col min="6408" max="6408" width="9.75" style="237" customWidth="1"/>
    <col min="6409" max="6409" width="11" style="237" customWidth="1"/>
    <col min="6410" max="6410" width="18.875" style="237" customWidth="1"/>
    <col min="6411" max="6411" width="17.25" style="237" customWidth="1"/>
    <col min="6412" max="6412" width="9.25" style="237" customWidth="1"/>
    <col min="6413" max="6656" width="8.5625" style="237"/>
    <col min="6657" max="6657" width="26.5" style="237" bestFit="1" customWidth="1"/>
    <col min="6658" max="6658" width="7.75" style="237" customWidth="1"/>
    <col min="6659" max="6659" width="8.0625" style="237" customWidth="1"/>
    <col min="6660" max="6660" width="8.6875" style="237" customWidth="1"/>
    <col min="6661" max="6661" width="8.4375" style="237" customWidth="1"/>
    <col min="6662" max="6662" width="7.625" style="237" customWidth="1"/>
    <col min="6663" max="6663" width="8.4375" style="237" customWidth="1"/>
    <col min="6664" max="6664" width="9.75" style="237" customWidth="1"/>
    <col min="6665" max="6665" width="11" style="237" customWidth="1"/>
    <col min="6666" max="6666" width="18.875" style="237" customWidth="1"/>
    <col min="6667" max="6667" width="17.25" style="237" customWidth="1"/>
    <col min="6668" max="6668" width="9.25" style="237" customWidth="1"/>
    <col min="6669" max="6912" width="8.5625" style="237"/>
    <col min="6913" max="6913" width="26.5" style="237" bestFit="1" customWidth="1"/>
    <col min="6914" max="6914" width="7.75" style="237" customWidth="1"/>
    <col min="6915" max="6915" width="8.0625" style="237" customWidth="1"/>
    <col min="6916" max="6916" width="8.6875" style="237" customWidth="1"/>
    <col min="6917" max="6917" width="8.4375" style="237" customWidth="1"/>
    <col min="6918" max="6918" width="7.625" style="237" customWidth="1"/>
    <col min="6919" max="6919" width="8.4375" style="237" customWidth="1"/>
    <col min="6920" max="6920" width="9.75" style="237" customWidth="1"/>
    <col min="6921" max="6921" width="11" style="237" customWidth="1"/>
    <col min="6922" max="6922" width="18.875" style="237" customWidth="1"/>
    <col min="6923" max="6923" width="17.25" style="237" customWidth="1"/>
    <col min="6924" max="6924" width="9.25" style="237" customWidth="1"/>
    <col min="6925" max="7168" width="8.5625" style="237"/>
    <col min="7169" max="7169" width="26.5" style="237" bestFit="1" customWidth="1"/>
    <col min="7170" max="7170" width="7.75" style="237" customWidth="1"/>
    <col min="7171" max="7171" width="8.0625" style="237" customWidth="1"/>
    <col min="7172" max="7172" width="8.6875" style="237" customWidth="1"/>
    <col min="7173" max="7173" width="8.4375" style="237" customWidth="1"/>
    <col min="7174" max="7174" width="7.625" style="237" customWidth="1"/>
    <col min="7175" max="7175" width="8.4375" style="237" customWidth="1"/>
    <col min="7176" max="7176" width="9.75" style="237" customWidth="1"/>
    <col min="7177" max="7177" width="11" style="237" customWidth="1"/>
    <col min="7178" max="7178" width="18.875" style="237" customWidth="1"/>
    <col min="7179" max="7179" width="17.25" style="237" customWidth="1"/>
    <col min="7180" max="7180" width="9.25" style="237" customWidth="1"/>
    <col min="7181" max="7424" width="8.5625" style="237"/>
    <col min="7425" max="7425" width="26.5" style="237" bestFit="1" customWidth="1"/>
    <col min="7426" max="7426" width="7.75" style="237" customWidth="1"/>
    <col min="7427" max="7427" width="8.0625" style="237" customWidth="1"/>
    <col min="7428" max="7428" width="8.6875" style="237" customWidth="1"/>
    <col min="7429" max="7429" width="8.4375" style="237" customWidth="1"/>
    <col min="7430" max="7430" width="7.625" style="237" customWidth="1"/>
    <col min="7431" max="7431" width="8.4375" style="237" customWidth="1"/>
    <col min="7432" max="7432" width="9.75" style="237" customWidth="1"/>
    <col min="7433" max="7433" width="11" style="237" customWidth="1"/>
    <col min="7434" max="7434" width="18.875" style="237" customWidth="1"/>
    <col min="7435" max="7435" width="17.25" style="237" customWidth="1"/>
    <col min="7436" max="7436" width="9.25" style="237" customWidth="1"/>
    <col min="7437" max="7680" width="8.5625" style="237"/>
    <col min="7681" max="7681" width="26.5" style="237" bestFit="1" customWidth="1"/>
    <col min="7682" max="7682" width="7.75" style="237" customWidth="1"/>
    <col min="7683" max="7683" width="8.0625" style="237" customWidth="1"/>
    <col min="7684" max="7684" width="8.6875" style="237" customWidth="1"/>
    <col min="7685" max="7685" width="8.4375" style="237" customWidth="1"/>
    <col min="7686" max="7686" width="7.625" style="237" customWidth="1"/>
    <col min="7687" max="7687" width="8.4375" style="237" customWidth="1"/>
    <col min="7688" max="7688" width="9.75" style="237" customWidth="1"/>
    <col min="7689" max="7689" width="11" style="237" customWidth="1"/>
    <col min="7690" max="7690" width="18.875" style="237" customWidth="1"/>
    <col min="7691" max="7691" width="17.25" style="237" customWidth="1"/>
    <col min="7692" max="7692" width="9.25" style="237" customWidth="1"/>
    <col min="7693" max="7936" width="8.5625" style="237"/>
    <col min="7937" max="7937" width="26.5" style="237" bestFit="1" customWidth="1"/>
    <col min="7938" max="7938" width="7.75" style="237" customWidth="1"/>
    <col min="7939" max="7939" width="8.0625" style="237" customWidth="1"/>
    <col min="7940" max="7940" width="8.6875" style="237" customWidth="1"/>
    <col min="7941" max="7941" width="8.4375" style="237" customWidth="1"/>
    <col min="7942" max="7942" width="7.625" style="237" customWidth="1"/>
    <col min="7943" max="7943" width="8.4375" style="237" customWidth="1"/>
    <col min="7944" max="7944" width="9.75" style="237" customWidth="1"/>
    <col min="7945" max="7945" width="11" style="237" customWidth="1"/>
    <col min="7946" max="7946" width="18.875" style="237" customWidth="1"/>
    <col min="7947" max="7947" width="17.25" style="237" customWidth="1"/>
    <col min="7948" max="7948" width="9.25" style="237" customWidth="1"/>
    <col min="7949" max="8192" width="8.5625" style="237"/>
    <col min="8193" max="8193" width="26.5" style="237" bestFit="1" customWidth="1"/>
    <col min="8194" max="8194" width="7.75" style="237" customWidth="1"/>
    <col min="8195" max="8195" width="8.0625" style="237" customWidth="1"/>
    <col min="8196" max="8196" width="8.6875" style="237" customWidth="1"/>
    <col min="8197" max="8197" width="8.4375" style="237" customWidth="1"/>
    <col min="8198" max="8198" width="7.625" style="237" customWidth="1"/>
    <col min="8199" max="8199" width="8.4375" style="237" customWidth="1"/>
    <col min="8200" max="8200" width="9.75" style="237" customWidth="1"/>
    <col min="8201" max="8201" width="11" style="237" customWidth="1"/>
    <col min="8202" max="8202" width="18.875" style="237" customWidth="1"/>
    <col min="8203" max="8203" width="17.25" style="237" customWidth="1"/>
    <col min="8204" max="8204" width="9.25" style="237" customWidth="1"/>
    <col min="8205" max="8448" width="8.5625" style="237"/>
    <col min="8449" max="8449" width="26.5" style="237" bestFit="1" customWidth="1"/>
    <col min="8450" max="8450" width="7.75" style="237" customWidth="1"/>
    <col min="8451" max="8451" width="8.0625" style="237" customWidth="1"/>
    <col min="8452" max="8452" width="8.6875" style="237" customWidth="1"/>
    <col min="8453" max="8453" width="8.4375" style="237" customWidth="1"/>
    <col min="8454" max="8454" width="7.625" style="237" customWidth="1"/>
    <col min="8455" max="8455" width="8.4375" style="237" customWidth="1"/>
    <col min="8456" max="8456" width="9.75" style="237" customWidth="1"/>
    <col min="8457" max="8457" width="11" style="237" customWidth="1"/>
    <col min="8458" max="8458" width="18.875" style="237" customWidth="1"/>
    <col min="8459" max="8459" width="17.25" style="237" customWidth="1"/>
    <col min="8460" max="8460" width="9.25" style="237" customWidth="1"/>
    <col min="8461" max="8704" width="8.5625" style="237"/>
    <col min="8705" max="8705" width="26.5" style="237" bestFit="1" customWidth="1"/>
    <col min="8706" max="8706" width="7.75" style="237" customWidth="1"/>
    <col min="8707" max="8707" width="8.0625" style="237" customWidth="1"/>
    <col min="8708" max="8708" width="8.6875" style="237" customWidth="1"/>
    <col min="8709" max="8709" width="8.4375" style="237" customWidth="1"/>
    <col min="8710" max="8710" width="7.625" style="237" customWidth="1"/>
    <col min="8711" max="8711" width="8.4375" style="237" customWidth="1"/>
    <col min="8712" max="8712" width="9.75" style="237" customWidth="1"/>
    <col min="8713" max="8713" width="11" style="237" customWidth="1"/>
    <col min="8714" max="8714" width="18.875" style="237" customWidth="1"/>
    <col min="8715" max="8715" width="17.25" style="237" customWidth="1"/>
    <col min="8716" max="8716" width="9.25" style="237" customWidth="1"/>
    <col min="8717" max="8960" width="8.5625" style="237"/>
    <col min="8961" max="8961" width="26.5" style="237" bestFit="1" customWidth="1"/>
    <col min="8962" max="8962" width="7.75" style="237" customWidth="1"/>
    <col min="8963" max="8963" width="8.0625" style="237" customWidth="1"/>
    <col min="8964" max="8964" width="8.6875" style="237" customWidth="1"/>
    <col min="8965" max="8965" width="8.4375" style="237" customWidth="1"/>
    <col min="8966" max="8966" width="7.625" style="237" customWidth="1"/>
    <col min="8967" max="8967" width="8.4375" style="237" customWidth="1"/>
    <col min="8968" max="8968" width="9.75" style="237" customWidth="1"/>
    <col min="8969" max="8969" width="11" style="237" customWidth="1"/>
    <col min="8970" max="8970" width="18.875" style="237" customWidth="1"/>
    <col min="8971" max="8971" width="17.25" style="237" customWidth="1"/>
    <col min="8972" max="8972" width="9.25" style="237" customWidth="1"/>
    <col min="8973" max="9216" width="8.5625" style="237"/>
    <col min="9217" max="9217" width="26.5" style="237" bestFit="1" customWidth="1"/>
    <col min="9218" max="9218" width="7.75" style="237" customWidth="1"/>
    <col min="9219" max="9219" width="8.0625" style="237" customWidth="1"/>
    <col min="9220" max="9220" width="8.6875" style="237" customWidth="1"/>
    <col min="9221" max="9221" width="8.4375" style="237" customWidth="1"/>
    <col min="9222" max="9222" width="7.625" style="237" customWidth="1"/>
    <col min="9223" max="9223" width="8.4375" style="237" customWidth="1"/>
    <col min="9224" max="9224" width="9.75" style="237" customWidth="1"/>
    <col min="9225" max="9225" width="11" style="237" customWidth="1"/>
    <col min="9226" max="9226" width="18.875" style="237" customWidth="1"/>
    <col min="9227" max="9227" width="17.25" style="237" customWidth="1"/>
    <col min="9228" max="9228" width="9.25" style="237" customWidth="1"/>
    <col min="9229" max="9472" width="8.5625" style="237"/>
    <col min="9473" max="9473" width="26.5" style="237" bestFit="1" customWidth="1"/>
    <col min="9474" max="9474" width="7.75" style="237" customWidth="1"/>
    <col min="9475" max="9475" width="8.0625" style="237" customWidth="1"/>
    <col min="9476" max="9476" width="8.6875" style="237" customWidth="1"/>
    <col min="9477" max="9477" width="8.4375" style="237" customWidth="1"/>
    <col min="9478" max="9478" width="7.625" style="237" customWidth="1"/>
    <col min="9479" max="9479" width="8.4375" style="237" customWidth="1"/>
    <col min="9480" max="9480" width="9.75" style="237" customWidth="1"/>
    <col min="9481" max="9481" width="11" style="237" customWidth="1"/>
    <col min="9482" max="9482" width="18.875" style="237" customWidth="1"/>
    <col min="9483" max="9483" width="17.25" style="237" customWidth="1"/>
    <col min="9484" max="9484" width="9.25" style="237" customWidth="1"/>
    <col min="9485" max="9728" width="8.5625" style="237"/>
    <col min="9729" max="9729" width="26.5" style="237" bestFit="1" customWidth="1"/>
    <col min="9730" max="9730" width="7.75" style="237" customWidth="1"/>
    <col min="9731" max="9731" width="8.0625" style="237" customWidth="1"/>
    <col min="9732" max="9732" width="8.6875" style="237" customWidth="1"/>
    <col min="9733" max="9733" width="8.4375" style="237" customWidth="1"/>
    <col min="9734" max="9734" width="7.625" style="237" customWidth="1"/>
    <col min="9735" max="9735" width="8.4375" style="237" customWidth="1"/>
    <col min="9736" max="9736" width="9.75" style="237" customWidth="1"/>
    <col min="9737" max="9737" width="11" style="237" customWidth="1"/>
    <col min="9738" max="9738" width="18.875" style="237" customWidth="1"/>
    <col min="9739" max="9739" width="17.25" style="237" customWidth="1"/>
    <col min="9740" max="9740" width="9.25" style="237" customWidth="1"/>
    <col min="9741" max="9984" width="8.5625" style="237"/>
    <col min="9985" max="9985" width="26.5" style="237" bestFit="1" customWidth="1"/>
    <col min="9986" max="9986" width="7.75" style="237" customWidth="1"/>
    <col min="9987" max="9987" width="8.0625" style="237" customWidth="1"/>
    <col min="9988" max="9988" width="8.6875" style="237" customWidth="1"/>
    <col min="9989" max="9989" width="8.4375" style="237" customWidth="1"/>
    <col min="9990" max="9990" width="7.625" style="237" customWidth="1"/>
    <col min="9991" max="9991" width="8.4375" style="237" customWidth="1"/>
    <col min="9992" max="9992" width="9.75" style="237" customWidth="1"/>
    <col min="9993" max="9993" width="11" style="237" customWidth="1"/>
    <col min="9994" max="9994" width="18.875" style="237" customWidth="1"/>
    <col min="9995" max="9995" width="17.25" style="237" customWidth="1"/>
    <col min="9996" max="9996" width="9.25" style="237" customWidth="1"/>
    <col min="9997" max="10240" width="8.5625" style="237"/>
    <col min="10241" max="10241" width="26.5" style="237" bestFit="1" customWidth="1"/>
    <col min="10242" max="10242" width="7.75" style="237" customWidth="1"/>
    <col min="10243" max="10243" width="8.0625" style="237" customWidth="1"/>
    <col min="10244" max="10244" width="8.6875" style="237" customWidth="1"/>
    <col min="10245" max="10245" width="8.4375" style="237" customWidth="1"/>
    <col min="10246" max="10246" width="7.625" style="237" customWidth="1"/>
    <col min="10247" max="10247" width="8.4375" style="237" customWidth="1"/>
    <col min="10248" max="10248" width="9.75" style="237" customWidth="1"/>
    <col min="10249" max="10249" width="11" style="237" customWidth="1"/>
    <col min="10250" max="10250" width="18.875" style="237" customWidth="1"/>
    <col min="10251" max="10251" width="17.25" style="237" customWidth="1"/>
    <col min="10252" max="10252" width="9.25" style="237" customWidth="1"/>
    <col min="10253" max="10496" width="8.5625" style="237"/>
    <col min="10497" max="10497" width="26.5" style="237" bestFit="1" customWidth="1"/>
    <col min="10498" max="10498" width="7.75" style="237" customWidth="1"/>
    <col min="10499" max="10499" width="8.0625" style="237" customWidth="1"/>
    <col min="10500" max="10500" width="8.6875" style="237" customWidth="1"/>
    <col min="10501" max="10501" width="8.4375" style="237" customWidth="1"/>
    <col min="10502" max="10502" width="7.625" style="237" customWidth="1"/>
    <col min="10503" max="10503" width="8.4375" style="237" customWidth="1"/>
    <col min="10504" max="10504" width="9.75" style="237" customWidth="1"/>
    <col min="10505" max="10505" width="11" style="237" customWidth="1"/>
    <col min="10506" max="10506" width="18.875" style="237" customWidth="1"/>
    <col min="10507" max="10507" width="17.25" style="237" customWidth="1"/>
    <col min="10508" max="10508" width="9.25" style="237" customWidth="1"/>
    <col min="10509" max="10752" width="8.5625" style="237"/>
    <col min="10753" max="10753" width="26.5" style="237" bestFit="1" customWidth="1"/>
    <col min="10754" max="10754" width="7.75" style="237" customWidth="1"/>
    <col min="10755" max="10755" width="8.0625" style="237" customWidth="1"/>
    <col min="10756" max="10756" width="8.6875" style="237" customWidth="1"/>
    <col min="10757" max="10757" width="8.4375" style="237" customWidth="1"/>
    <col min="10758" max="10758" width="7.625" style="237" customWidth="1"/>
    <col min="10759" max="10759" width="8.4375" style="237" customWidth="1"/>
    <col min="10760" max="10760" width="9.75" style="237" customWidth="1"/>
    <col min="10761" max="10761" width="11" style="237" customWidth="1"/>
    <col min="10762" max="10762" width="18.875" style="237" customWidth="1"/>
    <col min="10763" max="10763" width="17.25" style="237" customWidth="1"/>
    <col min="10764" max="10764" width="9.25" style="237" customWidth="1"/>
    <col min="10765" max="11008" width="8.5625" style="237"/>
    <col min="11009" max="11009" width="26.5" style="237" bestFit="1" customWidth="1"/>
    <col min="11010" max="11010" width="7.75" style="237" customWidth="1"/>
    <col min="11011" max="11011" width="8.0625" style="237" customWidth="1"/>
    <col min="11012" max="11012" width="8.6875" style="237" customWidth="1"/>
    <col min="11013" max="11013" width="8.4375" style="237" customWidth="1"/>
    <col min="11014" max="11014" width="7.625" style="237" customWidth="1"/>
    <col min="11015" max="11015" width="8.4375" style="237" customWidth="1"/>
    <col min="11016" max="11016" width="9.75" style="237" customWidth="1"/>
    <col min="11017" max="11017" width="11" style="237" customWidth="1"/>
    <col min="11018" max="11018" width="18.875" style="237" customWidth="1"/>
    <col min="11019" max="11019" width="17.25" style="237" customWidth="1"/>
    <col min="11020" max="11020" width="9.25" style="237" customWidth="1"/>
    <col min="11021" max="11264" width="8.5625" style="237"/>
    <col min="11265" max="11265" width="26.5" style="237" bestFit="1" customWidth="1"/>
    <col min="11266" max="11266" width="7.75" style="237" customWidth="1"/>
    <col min="11267" max="11267" width="8.0625" style="237" customWidth="1"/>
    <col min="11268" max="11268" width="8.6875" style="237" customWidth="1"/>
    <col min="11269" max="11269" width="8.4375" style="237" customWidth="1"/>
    <col min="11270" max="11270" width="7.625" style="237" customWidth="1"/>
    <col min="11271" max="11271" width="8.4375" style="237" customWidth="1"/>
    <col min="11272" max="11272" width="9.75" style="237" customWidth="1"/>
    <col min="11273" max="11273" width="11" style="237" customWidth="1"/>
    <col min="11274" max="11274" width="18.875" style="237" customWidth="1"/>
    <col min="11275" max="11275" width="17.25" style="237" customWidth="1"/>
    <col min="11276" max="11276" width="9.25" style="237" customWidth="1"/>
    <col min="11277" max="11520" width="8.5625" style="237"/>
    <col min="11521" max="11521" width="26.5" style="237" bestFit="1" customWidth="1"/>
    <col min="11522" max="11522" width="7.75" style="237" customWidth="1"/>
    <col min="11523" max="11523" width="8.0625" style="237" customWidth="1"/>
    <col min="11524" max="11524" width="8.6875" style="237" customWidth="1"/>
    <col min="11525" max="11525" width="8.4375" style="237" customWidth="1"/>
    <col min="11526" max="11526" width="7.625" style="237" customWidth="1"/>
    <col min="11527" max="11527" width="8.4375" style="237" customWidth="1"/>
    <col min="11528" max="11528" width="9.75" style="237" customWidth="1"/>
    <col min="11529" max="11529" width="11" style="237" customWidth="1"/>
    <col min="11530" max="11530" width="18.875" style="237" customWidth="1"/>
    <col min="11531" max="11531" width="17.25" style="237" customWidth="1"/>
    <col min="11532" max="11532" width="9.25" style="237" customWidth="1"/>
    <col min="11533" max="11776" width="8.5625" style="237"/>
    <col min="11777" max="11777" width="26.5" style="237" bestFit="1" customWidth="1"/>
    <col min="11778" max="11778" width="7.75" style="237" customWidth="1"/>
    <col min="11779" max="11779" width="8.0625" style="237" customWidth="1"/>
    <col min="11780" max="11780" width="8.6875" style="237" customWidth="1"/>
    <col min="11781" max="11781" width="8.4375" style="237" customWidth="1"/>
    <col min="11782" max="11782" width="7.625" style="237" customWidth="1"/>
    <col min="11783" max="11783" width="8.4375" style="237" customWidth="1"/>
    <col min="11784" max="11784" width="9.75" style="237" customWidth="1"/>
    <col min="11785" max="11785" width="11" style="237" customWidth="1"/>
    <col min="11786" max="11786" width="18.875" style="237" customWidth="1"/>
    <col min="11787" max="11787" width="17.25" style="237" customWidth="1"/>
    <col min="11788" max="11788" width="9.25" style="237" customWidth="1"/>
    <col min="11789" max="12032" width="8.5625" style="237"/>
    <col min="12033" max="12033" width="26.5" style="237" bestFit="1" customWidth="1"/>
    <col min="12034" max="12034" width="7.75" style="237" customWidth="1"/>
    <col min="12035" max="12035" width="8.0625" style="237" customWidth="1"/>
    <col min="12036" max="12036" width="8.6875" style="237" customWidth="1"/>
    <col min="12037" max="12037" width="8.4375" style="237" customWidth="1"/>
    <col min="12038" max="12038" width="7.625" style="237" customWidth="1"/>
    <col min="12039" max="12039" width="8.4375" style="237" customWidth="1"/>
    <col min="12040" max="12040" width="9.75" style="237" customWidth="1"/>
    <col min="12041" max="12041" width="11" style="237" customWidth="1"/>
    <col min="12042" max="12042" width="18.875" style="237" customWidth="1"/>
    <col min="12043" max="12043" width="17.25" style="237" customWidth="1"/>
    <col min="12044" max="12044" width="9.25" style="237" customWidth="1"/>
    <col min="12045" max="12288" width="8.5625" style="237"/>
    <col min="12289" max="12289" width="26.5" style="237" bestFit="1" customWidth="1"/>
    <col min="12290" max="12290" width="7.75" style="237" customWidth="1"/>
    <col min="12291" max="12291" width="8.0625" style="237" customWidth="1"/>
    <col min="12292" max="12292" width="8.6875" style="237" customWidth="1"/>
    <col min="12293" max="12293" width="8.4375" style="237" customWidth="1"/>
    <col min="12294" max="12294" width="7.625" style="237" customWidth="1"/>
    <col min="12295" max="12295" width="8.4375" style="237" customWidth="1"/>
    <col min="12296" max="12296" width="9.75" style="237" customWidth="1"/>
    <col min="12297" max="12297" width="11" style="237" customWidth="1"/>
    <col min="12298" max="12298" width="18.875" style="237" customWidth="1"/>
    <col min="12299" max="12299" width="17.25" style="237" customWidth="1"/>
    <col min="12300" max="12300" width="9.25" style="237" customWidth="1"/>
    <col min="12301" max="12544" width="8.5625" style="237"/>
    <col min="12545" max="12545" width="26.5" style="237" bestFit="1" customWidth="1"/>
    <col min="12546" max="12546" width="7.75" style="237" customWidth="1"/>
    <col min="12547" max="12547" width="8.0625" style="237" customWidth="1"/>
    <col min="12548" max="12548" width="8.6875" style="237" customWidth="1"/>
    <col min="12549" max="12549" width="8.4375" style="237" customWidth="1"/>
    <col min="12550" max="12550" width="7.625" style="237" customWidth="1"/>
    <col min="12551" max="12551" width="8.4375" style="237" customWidth="1"/>
    <col min="12552" max="12552" width="9.75" style="237" customWidth="1"/>
    <col min="12553" max="12553" width="11" style="237" customWidth="1"/>
    <col min="12554" max="12554" width="18.875" style="237" customWidth="1"/>
    <col min="12555" max="12555" width="17.25" style="237" customWidth="1"/>
    <col min="12556" max="12556" width="9.25" style="237" customWidth="1"/>
    <col min="12557" max="12800" width="8.5625" style="237"/>
    <col min="12801" max="12801" width="26.5" style="237" bestFit="1" customWidth="1"/>
    <col min="12802" max="12802" width="7.75" style="237" customWidth="1"/>
    <col min="12803" max="12803" width="8.0625" style="237" customWidth="1"/>
    <col min="12804" max="12804" width="8.6875" style="237" customWidth="1"/>
    <col min="12805" max="12805" width="8.4375" style="237" customWidth="1"/>
    <col min="12806" max="12806" width="7.625" style="237" customWidth="1"/>
    <col min="12807" max="12807" width="8.4375" style="237" customWidth="1"/>
    <col min="12808" max="12808" width="9.75" style="237" customWidth="1"/>
    <col min="12809" max="12809" width="11" style="237" customWidth="1"/>
    <col min="12810" max="12810" width="18.875" style="237" customWidth="1"/>
    <col min="12811" max="12811" width="17.25" style="237" customWidth="1"/>
    <col min="12812" max="12812" width="9.25" style="237" customWidth="1"/>
    <col min="12813" max="13056" width="8.5625" style="237"/>
    <col min="13057" max="13057" width="26.5" style="237" bestFit="1" customWidth="1"/>
    <col min="13058" max="13058" width="7.75" style="237" customWidth="1"/>
    <col min="13059" max="13059" width="8.0625" style="237" customWidth="1"/>
    <col min="13060" max="13060" width="8.6875" style="237" customWidth="1"/>
    <col min="13061" max="13061" width="8.4375" style="237" customWidth="1"/>
    <col min="13062" max="13062" width="7.625" style="237" customWidth="1"/>
    <col min="13063" max="13063" width="8.4375" style="237" customWidth="1"/>
    <col min="13064" max="13064" width="9.75" style="237" customWidth="1"/>
    <col min="13065" max="13065" width="11" style="237" customWidth="1"/>
    <col min="13066" max="13066" width="18.875" style="237" customWidth="1"/>
    <col min="13067" max="13067" width="17.25" style="237" customWidth="1"/>
    <col min="13068" max="13068" width="9.25" style="237" customWidth="1"/>
    <col min="13069" max="13312" width="8.5625" style="237"/>
    <col min="13313" max="13313" width="26.5" style="237" bestFit="1" customWidth="1"/>
    <col min="13314" max="13314" width="7.75" style="237" customWidth="1"/>
    <col min="13315" max="13315" width="8.0625" style="237" customWidth="1"/>
    <col min="13316" max="13316" width="8.6875" style="237" customWidth="1"/>
    <col min="13317" max="13317" width="8.4375" style="237" customWidth="1"/>
    <col min="13318" max="13318" width="7.625" style="237" customWidth="1"/>
    <col min="13319" max="13319" width="8.4375" style="237" customWidth="1"/>
    <col min="13320" max="13320" width="9.75" style="237" customWidth="1"/>
    <col min="13321" max="13321" width="11" style="237" customWidth="1"/>
    <col min="13322" max="13322" width="18.875" style="237" customWidth="1"/>
    <col min="13323" max="13323" width="17.25" style="237" customWidth="1"/>
    <col min="13324" max="13324" width="9.25" style="237" customWidth="1"/>
    <col min="13325" max="13568" width="8.5625" style="237"/>
    <col min="13569" max="13569" width="26.5" style="237" bestFit="1" customWidth="1"/>
    <col min="13570" max="13570" width="7.75" style="237" customWidth="1"/>
    <col min="13571" max="13571" width="8.0625" style="237" customWidth="1"/>
    <col min="13572" max="13572" width="8.6875" style="237" customWidth="1"/>
    <col min="13573" max="13573" width="8.4375" style="237" customWidth="1"/>
    <col min="13574" max="13574" width="7.625" style="237" customWidth="1"/>
    <col min="13575" max="13575" width="8.4375" style="237" customWidth="1"/>
    <col min="13576" max="13576" width="9.75" style="237" customWidth="1"/>
    <col min="13577" max="13577" width="11" style="237" customWidth="1"/>
    <col min="13578" max="13578" width="18.875" style="237" customWidth="1"/>
    <col min="13579" max="13579" width="17.25" style="237" customWidth="1"/>
    <col min="13580" max="13580" width="9.25" style="237" customWidth="1"/>
    <col min="13581" max="13824" width="8.5625" style="237"/>
    <col min="13825" max="13825" width="26.5" style="237" bestFit="1" customWidth="1"/>
    <col min="13826" max="13826" width="7.75" style="237" customWidth="1"/>
    <col min="13827" max="13827" width="8.0625" style="237" customWidth="1"/>
    <col min="13828" max="13828" width="8.6875" style="237" customWidth="1"/>
    <col min="13829" max="13829" width="8.4375" style="237" customWidth="1"/>
    <col min="13830" max="13830" width="7.625" style="237" customWidth="1"/>
    <col min="13831" max="13831" width="8.4375" style="237" customWidth="1"/>
    <col min="13832" max="13832" width="9.75" style="237" customWidth="1"/>
    <col min="13833" max="13833" width="11" style="237" customWidth="1"/>
    <col min="13834" max="13834" width="18.875" style="237" customWidth="1"/>
    <col min="13835" max="13835" width="17.25" style="237" customWidth="1"/>
    <col min="13836" max="13836" width="9.25" style="237" customWidth="1"/>
    <col min="13837" max="14080" width="8.5625" style="237"/>
    <col min="14081" max="14081" width="26.5" style="237" bestFit="1" customWidth="1"/>
    <col min="14082" max="14082" width="7.75" style="237" customWidth="1"/>
    <col min="14083" max="14083" width="8.0625" style="237" customWidth="1"/>
    <col min="14084" max="14084" width="8.6875" style="237" customWidth="1"/>
    <col min="14085" max="14085" width="8.4375" style="237" customWidth="1"/>
    <col min="14086" max="14086" width="7.625" style="237" customWidth="1"/>
    <col min="14087" max="14087" width="8.4375" style="237" customWidth="1"/>
    <col min="14088" max="14088" width="9.75" style="237" customWidth="1"/>
    <col min="14089" max="14089" width="11" style="237" customWidth="1"/>
    <col min="14090" max="14090" width="18.875" style="237" customWidth="1"/>
    <col min="14091" max="14091" width="17.25" style="237" customWidth="1"/>
    <col min="14092" max="14092" width="9.25" style="237" customWidth="1"/>
    <col min="14093" max="14336" width="8.5625" style="237"/>
    <col min="14337" max="14337" width="26.5" style="237" bestFit="1" customWidth="1"/>
    <col min="14338" max="14338" width="7.75" style="237" customWidth="1"/>
    <col min="14339" max="14339" width="8.0625" style="237" customWidth="1"/>
    <col min="14340" max="14340" width="8.6875" style="237" customWidth="1"/>
    <col min="14341" max="14341" width="8.4375" style="237" customWidth="1"/>
    <col min="14342" max="14342" width="7.625" style="237" customWidth="1"/>
    <col min="14343" max="14343" width="8.4375" style="237" customWidth="1"/>
    <col min="14344" max="14344" width="9.75" style="237" customWidth="1"/>
    <col min="14345" max="14345" width="11" style="237" customWidth="1"/>
    <col min="14346" max="14346" width="18.875" style="237" customWidth="1"/>
    <col min="14347" max="14347" width="17.25" style="237" customWidth="1"/>
    <col min="14348" max="14348" width="9.25" style="237" customWidth="1"/>
    <col min="14349" max="14592" width="8.5625" style="237"/>
    <col min="14593" max="14593" width="26.5" style="237" bestFit="1" customWidth="1"/>
    <col min="14594" max="14594" width="7.75" style="237" customWidth="1"/>
    <col min="14595" max="14595" width="8.0625" style="237" customWidth="1"/>
    <col min="14596" max="14596" width="8.6875" style="237" customWidth="1"/>
    <col min="14597" max="14597" width="8.4375" style="237" customWidth="1"/>
    <col min="14598" max="14598" width="7.625" style="237" customWidth="1"/>
    <col min="14599" max="14599" width="8.4375" style="237" customWidth="1"/>
    <col min="14600" max="14600" width="9.75" style="237" customWidth="1"/>
    <col min="14601" max="14601" width="11" style="237" customWidth="1"/>
    <col min="14602" max="14602" width="18.875" style="237" customWidth="1"/>
    <col min="14603" max="14603" width="17.25" style="237" customWidth="1"/>
    <col min="14604" max="14604" width="9.25" style="237" customWidth="1"/>
    <col min="14605" max="14848" width="8.5625" style="237"/>
    <col min="14849" max="14849" width="26.5" style="237" bestFit="1" customWidth="1"/>
    <col min="14850" max="14850" width="7.75" style="237" customWidth="1"/>
    <col min="14851" max="14851" width="8.0625" style="237" customWidth="1"/>
    <col min="14852" max="14852" width="8.6875" style="237" customWidth="1"/>
    <col min="14853" max="14853" width="8.4375" style="237" customWidth="1"/>
    <col min="14854" max="14854" width="7.625" style="237" customWidth="1"/>
    <col min="14855" max="14855" width="8.4375" style="237" customWidth="1"/>
    <col min="14856" max="14856" width="9.75" style="237" customWidth="1"/>
    <col min="14857" max="14857" width="11" style="237" customWidth="1"/>
    <col min="14858" max="14858" width="18.875" style="237" customWidth="1"/>
    <col min="14859" max="14859" width="17.25" style="237" customWidth="1"/>
    <col min="14860" max="14860" width="9.25" style="237" customWidth="1"/>
    <col min="14861" max="15104" width="8.5625" style="237"/>
    <col min="15105" max="15105" width="26.5" style="237" bestFit="1" customWidth="1"/>
    <col min="15106" max="15106" width="7.75" style="237" customWidth="1"/>
    <col min="15107" max="15107" width="8.0625" style="237" customWidth="1"/>
    <col min="15108" max="15108" width="8.6875" style="237" customWidth="1"/>
    <col min="15109" max="15109" width="8.4375" style="237" customWidth="1"/>
    <col min="15110" max="15110" width="7.625" style="237" customWidth="1"/>
    <col min="15111" max="15111" width="8.4375" style="237" customWidth="1"/>
    <col min="15112" max="15112" width="9.75" style="237" customWidth="1"/>
    <col min="15113" max="15113" width="11" style="237" customWidth="1"/>
    <col min="15114" max="15114" width="18.875" style="237" customWidth="1"/>
    <col min="15115" max="15115" width="17.25" style="237" customWidth="1"/>
    <col min="15116" max="15116" width="9.25" style="237" customWidth="1"/>
    <col min="15117" max="15360" width="8.5625" style="237"/>
    <col min="15361" max="15361" width="26.5" style="237" bestFit="1" customWidth="1"/>
    <col min="15362" max="15362" width="7.75" style="237" customWidth="1"/>
    <col min="15363" max="15363" width="8.0625" style="237" customWidth="1"/>
    <col min="15364" max="15364" width="8.6875" style="237" customWidth="1"/>
    <col min="15365" max="15365" width="8.4375" style="237" customWidth="1"/>
    <col min="15366" max="15366" width="7.625" style="237" customWidth="1"/>
    <col min="15367" max="15367" width="8.4375" style="237" customWidth="1"/>
    <col min="15368" max="15368" width="9.75" style="237" customWidth="1"/>
    <col min="15369" max="15369" width="11" style="237" customWidth="1"/>
    <col min="15370" max="15370" width="18.875" style="237" customWidth="1"/>
    <col min="15371" max="15371" width="17.25" style="237" customWidth="1"/>
    <col min="15372" max="15372" width="9.25" style="237" customWidth="1"/>
    <col min="15373" max="15616" width="8.5625" style="237"/>
    <col min="15617" max="15617" width="26.5" style="237" bestFit="1" customWidth="1"/>
    <col min="15618" max="15618" width="7.75" style="237" customWidth="1"/>
    <col min="15619" max="15619" width="8.0625" style="237" customWidth="1"/>
    <col min="15620" max="15620" width="8.6875" style="237" customWidth="1"/>
    <col min="15621" max="15621" width="8.4375" style="237" customWidth="1"/>
    <col min="15622" max="15622" width="7.625" style="237" customWidth="1"/>
    <col min="15623" max="15623" width="8.4375" style="237" customWidth="1"/>
    <col min="15624" max="15624" width="9.75" style="237" customWidth="1"/>
    <col min="15625" max="15625" width="11" style="237" customWidth="1"/>
    <col min="15626" max="15626" width="18.875" style="237" customWidth="1"/>
    <col min="15627" max="15627" width="17.25" style="237" customWidth="1"/>
    <col min="15628" max="15628" width="9.25" style="237" customWidth="1"/>
    <col min="15629" max="15872" width="8.5625" style="237"/>
    <col min="15873" max="15873" width="26.5" style="237" bestFit="1" customWidth="1"/>
    <col min="15874" max="15874" width="7.75" style="237" customWidth="1"/>
    <col min="15875" max="15875" width="8.0625" style="237" customWidth="1"/>
    <col min="15876" max="15876" width="8.6875" style="237" customWidth="1"/>
    <col min="15877" max="15877" width="8.4375" style="237" customWidth="1"/>
    <col min="15878" max="15878" width="7.625" style="237" customWidth="1"/>
    <col min="15879" max="15879" width="8.4375" style="237" customWidth="1"/>
    <col min="15880" max="15880" width="9.75" style="237" customWidth="1"/>
    <col min="15881" max="15881" width="11" style="237" customWidth="1"/>
    <col min="15882" max="15882" width="18.875" style="237" customWidth="1"/>
    <col min="15883" max="15883" width="17.25" style="237" customWidth="1"/>
    <col min="15884" max="15884" width="9.25" style="237" customWidth="1"/>
    <col min="15885" max="16128" width="8.5625" style="237"/>
    <col min="16129" max="16129" width="26.5" style="237" bestFit="1" customWidth="1"/>
    <col min="16130" max="16130" width="7.75" style="237" customWidth="1"/>
    <col min="16131" max="16131" width="8.0625" style="237" customWidth="1"/>
    <col min="16132" max="16132" width="8.6875" style="237" customWidth="1"/>
    <col min="16133" max="16133" width="8.4375" style="237" customWidth="1"/>
    <col min="16134" max="16134" width="7.625" style="237" customWidth="1"/>
    <col min="16135" max="16135" width="8.4375" style="237" customWidth="1"/>
    <col min="16136" max="16136" width="9.75" style="237" customWidth="1"/>
    <col min="16137" max="16137" width="11" style="237" customWidth="1"/>
    <col min="16138" max="16138" width="18.875" style="237" customWidth="1"/>
    <col min="16139" max="16139" width="17.25" style="237" customWidth="1"/>
    <col min="16140" max="16140" width="9.25" style="237" customWidth="1"/>
    <col min="16141" max="16384" width="8.5625" style="237"/>
  </cols>
  <sheetData>
    <row r="1" spans="1:12" ht="15.4">
      <c r="A1" s="479" t="s">
        <v>149</v>
      </c>
      <c r="B1" s="479"/>
      <c r="C1" s="479"/>
      <c r="D1" s="479"/>
      <c r="E1" s="479"/>
      <c r="F1" s="479"/>
      <c r="G1" s="479"/>
      <c r="H1" s="479"/>
      <c r="I1" s="479"/>
      <c r="J1" s="479"/>
      <c r="K1" s="479"/>
    </row>
    <row r="2" spans="1:12" ht="13.15" thickBot="1">
      <c r="A2" s="480"/>
      <c r="B2" s="480"/>
      <c r="C2" s="480"/>
      <c r="D2" s="480"/>
      <c r="E2" s="480"/>
      <c r="F2" s="480"/>
      <c r="G2" s="480"/>
      <c r="H2" s="480"/>
      <c r="I2" s="480"/>
      <c r="J2" s="480"/>
      <c r="K2" s="480"/>
    </row>
    <row r="3" spans="1:12" ht="39.4">
      <c r="A3" s="481" t="s">
        <v>150</v>
      </c>
      <c r="B3" s="484" t="s">
        <v>151</v>
      </c>
      <c r="C3" s="487" t="s">
        <v>152</v>
      </c>
      <c r="D3" s="488"/>
      <c r="E3" s="491" t="s">
        <v>153</v>
      </c>
      <c r="F3" s="492"/>
      <c r="G3" s="493"/>
      <c r="H3" s="494" t="s">
        <v>154</v>
      </c>
      <c r="I3" s="495"/>
      <c r="J3" s="154" t="s">
        <v>155</v>
      </c>
      <c r="K3" s="155" t="s">
        <v>156</v>
      </c>
      <c r="L3" s="238"/>
    </row>
    <row r="4" spans="1:12">
      <c r="A4" s="482"/>
      <c r="B4" s="485"/>
      <c r="C4" s="489"/>
      <c r="D4" s="490"/>
      <c r="E4" s="474" t="s">
        <v>157</v>
      </c>
      <c r="F4" s="496"/>
      <c r="G4" s="475"/>
      <c r="H4" s="474" t="s">
        <v>157</v>
      </c>
      <c r="I4" s="475"/>
      <c r="J4" s="156" t="s">
        <v>157</v>
      </c>
      <c r="K4" s="157" t="s">
        <v>157</v>
      </c>
      <c r="L4" s="238"/>
    </row>
    <row r="5" spans="1:12" ht="14.65">
      <c r="A5" s="482"/>
      <c r="B5" s="485"/>
      <c r="C5" s="489"/>
      <c r="D5" s="490"/>
      <c r="E5" s="474" t="s">
        <v>158</v>
      </c>
      <c r="F5" s="496"/>
      <c r="G5" s="475"/>
      <c r="H5" s="474" t="s">
        <v>159</v>
      </c>
      <c r="I5" s="475"/>
      <c r="J5" s="156" t="s">
        <v>160</v>
      </c>
      <c r="K5" s="157" t="s">
        <v>161</v>
      </c>
      <c r="L5" s="238"/>
    </row>
    <row r="6" spans="1:12" ht="25.5">
      <c r="A6" s="483"/>
      <c r="B6" s="486"/>
      <c r="C6" s="158" t="s">
        <v>162</v>
      </c>
      <c r="D6" s="159" t="s">
        <v>163</v>
      </c>
      <c r="E6" s="160" t="s">
        <v>164</v>
      </c>
      <c r="F6" s="161" t="s">
        <v>165</v>
      </c>
      <c r="G6" s="162" t="s">
        <v>166</v>
      </c>
      <c r="H6" s="163" t="s">
        <v>164</v>
      </c>
      <c r="I6" s="164" t="s">
        <v>167</v>
      </c>
      <c r="J6" s="165" t="s">
        <v>168</v>
      </c>
      <c r="K6" s="166" t="s">
        <v>169</v>
      </c>
    </row>
    <row r="7" spans="1:12">
      <c r="A7" s="167" t="s">
        <v>170</v>
      </c>
      <c r="B7" s="168"/>
      <c r="C7" s="169">
        <v>1</v>
      </c>
      <c r="D7" s="170">
        <v>0.45358999999999999</v>
      </c>
      <c r="E7" s="171">
        <v>0.22625999999999999</v>
      </c>
      <c r="F7" s="172">
        <v>6.407</v>
      </c>
      <c r="G7" s="170">
        <v>1.6924999999999999</v>
      </c>
      <c r="H7" s="173">
        <v>191.26</v>
      </c>
      <c r="I7" s="174">
        <v>5.4158999999999997</v>
      </c>
      <c r="J7" s="175">
        <v>188.36</v>
      </c>
      <c r="K7" s="176">
        <v>5.0461999999999998</v>
      </c>
    </row>
    <row r="8" spans="1:12" ht="25.5">
      <c r="A8" s="167" t="s">
        <v>171</v>
      </c>
      <c r="B8" s="177"/>
      <c r="C8" s="172">
        <f t="shared" ref="C8:K8" si="0">C7/$D$7</f>
        <v>2.2046341409643069</v>
      </c>
      <c r="D8" s="174">
        <f t="shared" si="0"/>
        <v>1</v>
      </c>
      <c r="E8" s="171">
        <f t="shared" si="0"/>
        <v>0.49882052073458411</v>
      </c>
      <c r="F8" s="178">
        <f t="shared" si="0"/>
        <v>14.125090941158316</v>
      </c>
      <c r="G8" s="170">
        <f t="shared" si="0"/>
        <v>3.7313432835820892</v>
      </c>
      <c r="H8" s="173">
        <f t="shared" si="0"/>
        <v>421.65832580083332</v>
      </c>
      <c r="I8" s="179">
        <f t="shared" si="0"/>
        <v>11.94007804404859</v>
      </c>
      <c r="J8" s="175">
        <f t="shared" si="0"/>
        <v>415.26488679203692</v>
      </c>
      <c r="K8" s="180">
        <f t="shared" si="0"/>
        <v>11.125024802134085</v>
      </c>
    </row>
    <row r="9" spans="1:12" ht="41.25">
      <c r="A9" s="181" t="s">
        <v>172</v>
      </c>
      <c r="B9" s="182"/>
      <c r="C9" s="183">
        <f t="shared" ref="C9:K9" si="1">C7/$E$7</f>
        <v>4.419694157164324</v>
      </c>
      <c r="D9" s="184">
        <f t="shared" si="1"/>
        <v>2.0047290727481659</v>
      </c>
      <c r="E9" s="185">
        <f t="shared" si="1"/>
        <v>1</v>
      </c>
      <c r="F9" s="186">
        <f t="shared" si="1"/>
        <v>28.316980464951826</v>
      </c>
      <c r="G9" s="184">
        <f t="shared" si="1"/>
        <v>7.4803323610006185</v>
      </c>
      <c r="H9" s="187">
        <f t="shared" si="1"/>
        <v>845.31070449924869</v>
      </c>
      <c r="I9" s="188">
        <f t="shared" si="1"/>
        <v>23.936621585786263</v>
      </c>
      <c r="J9" s="189">
        <f t="shared" si="1"/>
        <v>832.49359144347227</v>
      </c>
      <c r="K9" s="190">
        <f t="shared" si="1"/>
        <v>22.302660655882612</v>
      </c>
    </row>
    <row r="10" spans="1:12" ht="41.25">
      <c r="A10" s="191" t="s">
        <v>173</v>
      </c>
      <c r="B10" s="192"/>
      <c r="C10" s="193">
        <f>C7/$F$7</f>
        <v>0.15607928827844544</v>
      </c>
      <c r="D10" s="194">
        <f t="shared" ref="D10:K10" si="2">D7/$F$7</f>
        <v>7.0796004370220073E-2</v>
      </c>
      <c r="E10" s="195">
        <f t="shared" si="2"/>
        <v>3.5314499765881066E-2</v>
      </c>
      <c r="F10" s="196">
        <f t="shared" si="2"/>
        <v>1</v>
      </c>
      <c r="G10" s="197">
        <f t="shared" si="2"/>
        <v>0.2641641954112689</v>
      </c>
      <c r="H10" s="198">
        <f t="shared" si="2"/>
        <v>29.851724676135476</v>
      </c>
      <c r="I10" s="197">
        <f t="shared" si="2"/>
        <v>0.84530981738723265</v>
      </c>
      <c r="J10" s="199">
        <f t="shared" si="2"/>
        <v>29.399094740127985</v>
      </c>
      <c r="K10" s="200">
        <f t="shared" si="2"/>
        <v>0.78760730451069139</v>
      </c>
    </row>
    <row r="11" spans="1:12" ht="41.25">
      <c r="A11" s="201" t="s">
        <v>174</v>
      </c>
      <c r="B11" s="182"/>
      <c r="C11" s="202">
        <f t="shared" ref="C11:K11" si="3">C7/$G$7</f>
        <v>0.59084194977843429</v>
      </c>
      <c r="D11" s="203">
        <f t="shared" si="3"/>
        <v>0.26800000000000002</v>
      </c>
      <c r="E11" s="204">
        <f t="shared" si="3"/>
        <v>0.13368389955686855</v>
      </c>
      <c r="F11" s="202">
        <f t="shared" si="3"/>
        <v>3.7855243722304288</v>
      </c>
      <c r="G11" s="205">
        <f t="shared" si="3"/>
        <v>1</v>
      </c>
      <c r="H11" s="206">
        <f t="shared" si="3"/>
        <v>113.00443131462335</v>
      </c>
      <c r="I11" s="203">
        <f t="shared" si="3"/>
        <v>3.1999409158050223</v>
      </c>
      <c r="J11" s="207">
        <f t="shared" si="3"/>
        <v>111.29098966026589</v>
      </c>
      <c r="K11" s="208">
        <f t="shared" si="3"/>
        <v>2.9815066469719351</v>
      </c>
    </row>
    <row r="12" spans="1:12" ht="27">
      <c r="A12" s="209" t="s">
        <v>175</v>
      </c>
      <c r="B12" s="168"/>
      <c r="C12" s="210">
        <f t="shared" ref="C12:K12" si="4">C7/$H7</f>
        <v>5.2284847851092756E-3</v>
      </c>
      <c r="D12" s="211">
        <f t="shared" si="4"/>
        <v>2.3715884136777162E-3</v>
      </c>
      <c r="E12" s="212">
        <f t="shared" si="4"/>
        <v>1.1829969674788247E-3</v>
      </c>
      <c r="F12" s="213">
        <f t="shared" si="4"/>
        <v>3.349890201819513E-2</v>
      </c>
      <c r="G12" s="211">
        <f t="shared" si="4"/>
        <v>8.8492104987974475E-3</v>
      </c>
      <c r="H12" s="214">
        <f t="shared" si="4"/>
        <v>1</v>
      </c>
      <c r="I12" s="215">
        <f t="shared" si="4"/>
        <v>2.8316950747673323E-2</v>
      </c>
      <c r="J12" s="216">
        <f t="shared" si="4"/>
        <v>0.98483739412318327</v>
      </c>
      <c r="K12" s="217">
        <f t="shared" si="4"/>
        <v>2.6383979922618424E-2</v>
      </c>
    </row>
    <row r="13" spans="1:12" ht="39.75">
      <c r="A13" s="218" t="s">
        <v>176</v>
      </c>
      <c r="B13" s="177"/>
      <c r="C13" s="219">
        <f t="shared" ref="C13:K13" si="5">C7/$I$7</f>
        <v>0.18464151849184809</v>
      </c>
      <c r="D13" s="220">
        <f t="shared" si="5"/>
        <v>8.3751546372717367E-2</v>
      </c>
      <c r="E13" s="221">
        <f t="shared" si="5"/>
        <v>4.1776989973965548E-2</v>
      </c>
      <c r="F13" s="219">
        <f t="shared" si="5"/>
        <v>1.1829982089772706</v>
      </c>
      <c r="G13" s="222">
        <f t="shared" si="5"/>
        <v>0.31250577004745289</v>
      </c>
      <c r="H13" s="223">
        <f t="shared" si="5"/>
        <v>35.31453682675086</v>
      </c>
      <c r="I13" s="177">
        <f t="shared" si="5"/>
        <v>1</v>
      </c>
      <c r="J13" s="224">
        <f t="shared" si="5"/>
        <v>34.779076423124508</v>
      </c>
      <c r="K13" s="225">
        <f t="shared" si="5"/>
        <v>0.93173803061356375</v>
      </c>
    </row>
    <row r="14" spans="1:12" ht="27">
      <c r="A14" s="226" t="s">
        <v>177</v>
      </c>
      <c r="B14" s="182" t="s">
        <v>178</v>
      </c>
      <c r="C14" s="227">
        <f t="shared" ref="C14:K14" si="6">C7/$J$7</f>
        <v>5.3089827988957311E-3</v>
      </c>
      <c r="D14" s="228">
        <f t="shared" si="6"/>
        <v>2.4081015077511148E-3</v>
      </c>
      <c r="E14" s="229">
        <f t="shared" si="6"/>
        <v>1.201210448078148E-3</v>
      </c>
      <c r="F14" s="230">
        <f t="shared" si="6"/>
        <v>3.4014652792524948E-2</v>
      </c>
      <c r="G14" s="228">
        <f t="shared" si="6"/>
        <v>8.9854533871310243E-3</v>
      </c>
      <c r="H14" s="231">
        <f t="shared" si="6"/>
        <v>1.0153960501167976</v>
      </c>
      <c r="I14" s="232">
        <f t="shared" si="6"/>
        <v>2.8752919940539388E-2</v>
      </c>
      <c r="J14" s="233">
        <f t="shared" si="6"/>
        <v>1</v>
      </c>
      <c r="K14" s="234">
        <f t="shared" si="6"/>
        <v>2.6790188999787638E-2</v>
      </c>
    </row>
    <row r="15" spans="1:12" ht="28.5">
      <c r="A15" s="235" t="s">
        <v>179</v>
      </c>
      <c r="B15" s="192" t="s">
        <v>180</v>
      </c>
      <c r="C15" s="193">
        <f t="shared" ref="C15:K15" si="7">C7/$K$7</f>
        <v>0.19816891918671475</v>
      </c>
      <c r="D15" s="194">
        <f t="shared" si="7"/>
        <v>8.9887440053901951E-2</v>
      </c>
      <c r="E15" s="195">
        <f t="shared" si="7"/>
        <v>4.4837699655186081E-2</v>
      </c>
      <c r="F15" s="193">
        <f t="shared" si="7"/>
        <v>1.2696682652292814</v>
      </c>
      <c r="G15" s="197">
        <f t="shared" si="7"/>
        <v>0.33540089572351472</v>
      </c>
      <c r="H15" s="198">
        <f t="shared" si="7"/>
        <v>37.901787483651063</v>
      </c>
      <c r="I15" s="197">
        <f t="shared" si="7"/>
        <v>1.0732630494233284</v>
      </c>
      <c r="J15" s="199">
        <f t="shared" si="7"/>
        <v>37.327097618009596</v>
      </c>
      <c r="K15" s="236">
        <f t="shared" si="7"/>
        <v>1</v>
      </c>
    </row>
    <row r="16" spans="1:12">
      <c r="A16" s="476" t="s">
        <v>181</v>
      </c>
      <c r="B16" s="477"/>
      <c r="C16" s="477"/>
      <c r="D16" s="477"/>
      <c r="E16" s="477"/>
      <c r="F16" s="477"/>
      <c r="G16" s="477"/>
      <c r="H16" s="477"/>
      <c r="I16" s="477"/>
      <c r="J16" s="477"/>
      <c r="K16" s="478"/>
    </row>
    <row r="17" spans="1:11">
      <c r="A17" s="468"/>
      <c r="B17" s="469"/>
      <c r="C17" s="469"/>
      <c r="D17" s="469"/>
      <c r="E17" s="469"/>
      <c r="F17" s="469"/>
      <c r="G17" s="469"/>
      <c r="H17" s="469"/>
      <c r="I17" s="469"/>
      <c r="J17" s="469"/>
      <c r="K17" s="470"/>
    </row>
    <row r="18" spans="1:11">
      <c r="A18" s="468" t="s">
        <v>182</v>
      </c>
      <c r="B18" s="469"/>
      <c r="C18" s="469"/>
      <c r="D18" s="469"/>
      <c r="E18" s="469"/>
      <c r="F18" s="469"/>
      <c r="G18" s="469"/>
      <c r="H18" s="469"/>
      <c r="I18" s="469"/>
      <c r="J18" s="469"/>
      <c r="K18" s="470"/>
    </row>
    <row r="19" spans="1:11">
      <c r="A19" s="468" t="s">
        <v>183</v>
      </c>
      <c r="B19" s="469"/>
      <c r="C19" s="469"/>
      <c r="D19" s="469"/>
      <c r="E19" s="469"/>
      <c r="F19" s="469"/>
      <c r="G19" s="469"/>
      <c r="H19" s="469"/>
      <c r="I19" s="469"/>
      <c r="J19" s="469"/>
      <c r="K19" s="470"/>
    </row>
    <row r="20" spans="1:11">
      <c r="A20" s="468" t="s">
        <v>103</v>
      </c>
      <c r="B20" s="469"/>
      <c r="C20" s="469"/>
      <c r="D20" s="469"/>
      <c r="E20" s="469"/>
      <c r="F20" s="469"/>
      <c r="G20" s="469"/>
      <c r="H20" s="469"/>
      <c r="I20" s="469"/>
      <c r="J20" s="469"/>
      <c r="K20" s="470"/>
    </row>
    <row r="21" spans="1:11">
      <c r="A21" s="468"/>
      <c r="B21" s="469"/>
      <c r="C21" s="469"/>
      <c r="D21" s="469"/>
      <c r="E21" s="469"/>
      <c r="F21" s="469"/>
      <c r="G21" s="469"/>
      <c r="H21" s="469"/>
      <c r="I21" s="469"/>
      <c r="J21" s="469"/>
      <c r="K21" s="470"/>
    </row>
    <row r="22" spans="1:11">
      <c r="A22" s="468" t="s">
        <v>184</v>
      </c>
      <c r="B22" s="469"/>
      <c r="C22" s="469"/>
      <c r="D22" s="469"/>
      <c r="E22" s="469"/>
      <c r="F22" s="469"/>
      <c r="G22" s="469"/>
      <c r="H22" s="469"/>
      <c r="I22" s="469"/>
      <c r="J22" s="469"/>
      <c r="K22" s="470"/>
    </row>
    <row r="23" spans="1:11">
      <c r="A23" s="468" t="s">
        <v>185</v>
      </c>
      <c r="B23" s="469"/>
      <c r="C23" s="469"/>
      <c r="D23" s="469"/>
      <c r="E23" s="469"/>
      <c r="F23" s="469"/>
      <c r="G23" s="469"/>
      <c r="H23" s="469"/>
      <c r="I23" s="469"/>
      <c r="J23" s="469"/>
      <c r="K23" s="470"/>
    </row>
    <row r="24" spans="1:11">
      <c r="A24" s="468" t="s">
        <v>186</v>
      </c>
      <c r="B24" s="469"/>
      <c r="C24" s="469"/>
      <c r="D24" s="469"/>
      <c r="E24" s="469"/>
      <c r="F24" s="469"/>
      <c r="G24" s="469"/>
      <c r="H24" s="469"/>
      <c r="I24" s="469"/>
      <c r="J24" s="469"/>
      <c r="K24" s="470"/>
    </row>
    <row r="25" spans="1:11">
      <c r="A25" s="468"/>
      <c r="B25" s="469"/>
      <c r="C25" s="469"/>
      <c r="D25" s="469"/>
      <c r="E25" s="469"/>
      <c r="F25" s="469"/>
      <c r="G25" s="469"/>
      <c r="H25" s="469"/>
      <c r="I25" s="469"/>
      <c r="J25" s="469"/>
      <c r="K25" s="470"/>
    </row>
    <row r="26" spans="1:11" ht="13.15" thickBot="1">
      <c r="A26" s="471"/>
      <c r="B26" s="472"/>
      <c r="C26" s="472"/>
      <c r="D26" s="472"/>
      <c r="E26" s="472"/>
      <c r="F26" s="472"/>
      <c r="G26" s="472"/>
      <c r="H26" s="472"/>
      <c r="I26" s="472"/>
      <c r="J26" s="472"/>
      <c r="K26" s="473"/>
    </row>
    <row r="30" spans="1:11" ht="13.5">
      <c r="A30"/>
    </row>
  </sheetData>
  <mergeCells count="19">
    <mergeCell ref="A1:K1"/>
    <mergeCell ref="A2:K2"/>
    <mergeCell ref="A3:A6"/>
    <mergeCell ref="B3:B6"/>
    <mergeCell ref="C3:D5"/>
    <mergeCell ref="E3:G3"/>
    <mergeCell ref="H3:I3"/>
    <mergeCell ref="E4:G4"/>
    <mergeCell ref="H4:I4"/>
    <mergeCell ref="E5:G5"/>
    <mergeCell ref="A23:K23"/>
    <mergeCell ref="A24:K25"/>
    <mergeCell ref="A26:K26"/>
    <mergeCell ref="H5:I5"/>
    <mergeCell ref="A16:K17"/>
    <mergeCell ref="A18:K18"/>
    <mergeCell ref="A19:K19"/>
    <mergeCell ref="A20:K21"/>
    <mergeCell ref="A22:K22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11</vt:i4>
      </vt:variant>
      <vt:variant>
        <vt:lpstr>Named Ranges</vt:lpstr>
      </vt:variant>
      <vt:variant>
        <vt:i4>5</vt:i4>
      </vt:variant>
    </vt:vector>
  </HeadingPairs>
  <TitlesOfParts>
    <vt:vector size="16" baseType="lpstr">
      <vt:lpstr>Summary</vt:lpstr>
      <vt:lpstr>Energy Balance</vt:lpstr>
      <vt:lpstr>Capital Cost</vt:lpstr>
      <vt:lpstr>County Fleet Info</vt:lpstr>
      <vt:lpstr>County GHG</vt:lpstr>
      <vt:lpstr>CFS Depot Fleet</vt:lpstr>
      <vt:lpstr>CFS Depot GHG</vt:lpstr>
      <vt:lpstr>Schedule</vt:lpstr>
      <vt:lpstr>Emission Factors</vt:lpstr>
      <vt:lpstr>Vehicle Fuel Use</vt:lpstr>
      <vt:lpstr>Conversions</vt:lpstr>
      <vt:lpstr>'County Fleet Info'!Print_Area</vt:lpstr>
      <vt:lpstr>'County GHG'!Print_Area</vt:lpstr>
      <vt:lpstr>'Energy Balance'!Print_Area</vt:lpstr>
      <vt:lpstr>Summary!Print_Area</vt:lpstr>
      <vt:lpstr>'Vehicle Fuel Use'!Print_Area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Brian Redmond</dc:creator>
  <cp:lastModifiedBy>Brian Redmond</cp:lastModifiedBy>
  <cp:lastPrinted>2024-03-10T02:28:18Z</cp:lastPrinted>
  <dcterms:created xsi:type="dcterms:W3CDTF">2024-02-13T18:41:59Z</dcterms:created>
  <dcterms:modified xsi:type="dcterms:W3CDTF">2024-03-31T18:52:38Z</dcterms:modified>
</cp:coreProperties>
</file>